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Polymer Group Public Company Limited\Eastern Polymer Group-March22(Y_E)(EPG)\"/>
    </mc:Choice>
  </mc:AlternateContent>
  <xr:revisionPtr revIDLastSave="0" documentId="13_ncr:1_{6B1DA653-6AEE-43AC-8D6E-50DC445B423A}" xr6:coauthVersionLast="46" xr6:coauthVersionMax="46" xr10:uidLastSave="{00000000-0000-0000-0000-000000000000}"/>
  <bookViews>
    <workbookView xWindow="-120" yWindow="-120" windowWidth="24240" windowHeight="13140" tabRatio="727" activeTab="5" xr2:uid="{00000000-000D-0000-FFFF-FFFF00000000}"/>
  </bookViews>
  <sheets>
    <sheet name="5-7" sheetId="15" r:id="rId1"/>
    <sheet name="P&amp;L 8-9" sheetId="16" r:id="rId2"/>
    <sheet name="10" sheetId="14" r:id="rId3"/>
    <sheet name="11" sheetId="19" r:id="rId4"/>
    <sheet name="12" sheetId="17" r:id="rId5"/>
    <sheet name="13-17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" localSheetId="5" hidden="1">'[1]Rental Prop'!#REF!</definedName>
    <definedName name="__" hidden="1">'[1]Rental Prop'!#REF!</definedName>
    <definedName name="______________________________________________________________ae1" localSheetId="5" hidden="1">{"Japan_Capers_Ed_Pub",#N/A,FALSE,"DI 2 YEAR MASTER SCHEDULE"}</definedName>
    <definedName name="______________________________________________________________ae1" hidden="1">{"Japan_Capers_Ed_Pub",#N/A,FALSE,"DI 2 YEAR MASTER SCHEDULE"}</definedName>
    <definedName name="___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aq1" localSheetId="5" hidden="1">{#N/A,#N/A,FALSE,"DI 2 YEAR MASTER SCHEDULE"}</definedName>
    <definedName name="______________________________________________________________aq1" hidden="1">{#N/A,#N/A,FALSE,"DI 2 YEAR MASTER SCHEDULE"}</definedName>
    <definedName name="______________________________________________________________f1" localSheetId="5" hidden="1">{#N/A,#N/A,FALSE,"DI 2 YEAR MASTER SCHEDULE"}</definedName>
    <definedName name="______________________________________________________________f1" hidden="1">{#N/A,#N/A,FALSE,"DI 2 YEAR MASTER SCHEDULE"}</definedName>
    <definedName name="___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__f2" localSheetId="5" hidden="1">{"Japan_Capers_Ed_Pub",#N/A,FALSE,"DI 2 YEAR MASTER SCHEDULE"}</definedName>
    <definedName name="______________________________________________________________f2" hidden="1">{"Japan_Capers_Ed_Pub",#N/A,FALSE,"DI 2 YEAR MASTER SCHEDULE"}</definedName>
    <definedName name="______________________________________________________________f3" localSheetId="5" hidden="1">{#N/A,#N/A,FALSE,"DI 2 YEAR MASTER SCHEDULE"}</definedName>
    <definedName name="______________________________________________________________f3" hidden="1">{#N/A,#N/A,FALSE,"DI 2 YEAR MASTER SCHEDULE"}</definedName>
    <definedName name="______________________________________________________________f4" localSheetId="5" hidden="1">{#N/A,#N/A,FALSE,"PRJCTED MNTHLY QTY's"}</definedName>
    <definedName name="______________________________________________________________f4" hidden="1">{#N/A,#N/A,FALSE,"PRJCTED MNTHLY QTY's"}</definedName>
    <definedName name="______________________________________________________________f5" localSheetId="5" hidden="1">{#N/A,#N/A,FALSE,"PRJCTED QTRLY $'s"}</definedName>
    <definedName name="______________________________________________________________f5" hidden="1">{#N/A,#N/A,FALSE,"PRJCTED QTRLY $'s"}</definedName>
    <definedName name="______________________________________________________________f6" localSheetId="5" hidden="1">{#N/A,#N/A,FALSE,"PRJCTED QTRLY QTY's"}</definedName>
    <definedName name="______________________________________________________________f6" hidden="1">{#N/A,#N/A,FALSE,"PRJCTED QTRLY QTY's"}</definedName>
    <definedName name="___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__kpi1" localSheetId="5" hidden="1">{#N/A,#N/A,FALSE,"DI 2 YEAR MASTER SCHEDULE"}</definedName>
    <definedName name="______________________________________________________________kpi1" hidden="1">{#N/A,#N/A,FALSE,"DI 2 YEAR MASTER SCHEDULE"}</definedName>
    <definedName name="____________________________________________________________ae1" localSheetId="5" hidden="1">{"Japan_Capers_Ed_Pub",#N/A,FALSE,"DI 2 YEAR MASTER SCHEDULE"}</definedName>
    <definedName name="____________________________________________________________ae1" hidden="1">{"Japan_Capers_Ed_Pub",#N/A,FALSE,"DI 2 YEAR MASTER SCHEDULE"}</definedName>
    <definedName name="_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aq1" localSheetId="5" hidden="1">{#N/A,#N/A,FALSE,"DI 2 YEAR MASTER SCHEDULE"}</definedName>
    <definedName name="____________________________________________________________aq1" hidden="1">{#N/A,#N/A,FALSE,"DI 2 YEAR MASTER SCHEDULE"}</definedName>
    <definedName name="____________________________________________________________f1" localSheetId="5" hidden="1">{#N/A,#N/A,FALSE,"DI 2 YEAR MASTER SCHEDULE"}</definedName>
    <definedName name="____________________________________________________________f1" hidden="1">{#N/A,#N/A,FALSE,"DI 2 YEAR MASTER SCHEDULE"}</definedName>
    <definedName name="_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_f2" localSheetId="5" hidden="1">{"Japan_Capers_Ed_Pub",#N/A,FALSE,"DI 2 YEAR MASTER SCHEDULE"}</definedName>
    <definedName name="____________________________________________________________f2" hidden="1">{"Japan_Capers_Ed_Pub",#N/A,FALSE,"DI 2 YEAR MASTER SCHEDULE"}</definedName>
    <definedName name="____________________________________________________________f3" localSheetId="5" hidden="1">{#N/A,#N/A,FALSE,"DI 2 YEAR MASTER SCHEDULE"}</definedName>
    <definedName name="____________________________________________________________f3" hidden="1">{#N/A,#N/A,FALSE,"DI 2 YEAR MASTER SCHEDULE"}</definedName>
    <definedName name="____________________________________________________________f4" localSheetId="5" hidden="1">{#N/A,#N/A,FALSE,"PRJCTED MNTHLY QTY's"}</definedName>
    <definedName name="____________________________________________________________f4" hidden="1">{#N/A,#N/A,FALSE,"PRJCTED MNTHLY QTY's"}</definedName>
    <definedName name="____________________________________________________________f5" localSheetId="5" hidden="1">{#N/A,#N/A,FALSE,"PRJCTED QTRLY $'s"}</definedName>
    <definedName name="____________________________________________________________f5" hidden="1">{#N/A,#N/A,FALSE,"PRJCTED QTRLY $'s"}</definedName>
    <definedName name="____________________________________________________________f6" localSheetId="5" hidden="1">{#N/A,#N/A,FALSE,"PRJCTED QTRLY QTY's"}</definedName>
    <definedName name="____________________________________________________________f6" hidden="1">{#N/A,#N/A,FALSE,"PRJCTED QTRLY QTY's"}</definedName>
    <definedName name="_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_kpi1" localSheetId="5" hidden="1">{#N/A,#N/A,FALSE,"DI 2 YEAR MASTER SCHEDULE"}</definedName>
    <definedName name="____________________________________________________________kpi1" hidden="1">{#N/A,#N/A,FALSE,"DI 2 YEAR MASTER SCHEDULE"}</definedName>
    <definedName name="___________________________________________________________ae1" localSheetId="5" hidden="1">{"Japan_Capers_Ed_Pub",#N/A,FALSE,"DI 2 YEAR MASTER SCHEDULE"}</definedName>
    <definedName name="___________________________________________________________ae1" hidden="1">{"Japan_Capers_Ed_Pub",#N/A,FALSE,"DI 2 YEAR MASTER SCHEDULE"}</definedName>
    <definedName name="_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aq1" localSheetId="5" hidden="1">{#N/A,#N/A,FALSE,"DI 2 YEAR MASTER SCHEDULE"}</definedName>
    <definedName name="___________________________________________________________aq1" hidden="1">{#N/A,#N/A,FALSE,"DI 2 YEAR MASTER SCHEDULE"}</definedName>
    <definedName name="___________________________________________________________f1" localSheetId="5" hidden="1">{#N/A,#N/A,FALSE,"DI 2 YEAR MASTER SCHEDULE"}</definedName>
    <definedName name="___________________________________________________________f1" hidden="1">{#N/A,#N/A,FALSE,"DI 2 YEAR MASTER SCHEDULE"}</definedName>
    <definedName name="_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_f2" localSheetId="5" hidden="1">{"Japan_Capers_Ed_Pub",#N/A,FALSE,"DI 2 YEAR MASTER SCHEDULE"}</definedName>
    <definedName name="___________________________________________________________f2" hidden="1">{"Japan_Capers_Ed_Pub",#N/A,FALSE,"DI 2 YEAR MASTER SCHEDULE"}</definedName>
    <definedName name="___________________________________________________________f3" localSheetId="5" hidden="1">{#N/A,#N/A,FALSE,"DI 2 YEAR MASTER SCHEDULE"}</definedName>
    <definedName name="___________________________________________________________f3" hidden="1">{#N/A,#N/A,FALSE,"DI 2 YEAR MASTER SCHEDULE"}</definedName>
    <definedName name="___________________________________________________________f4" localSheetId="5" hidden="1">{#N/A,#N/A,FALSE,"PRJCTED MNTHLY QTY's"}</definedName>
    <definedName name="___________________________________________________________f4" hidden="1">{#N/A,#N/A,FALSE,"PRJCTED MNTHLY QTY's"}</definedName>
    <definedName name="___________________________________________________________f5" localSheetId="5" hidden="1">{#N/A,#N/A,FALSE,"PRJCTED QTRLY $'s"}</definedName>
    <definedName name="___________________________________________________________f5" hidden="1">{#N/A,#N/A,FALSE,"PRJCTED QTRLY $'s"}</definedName>
    <definedName name="___________________________________________________________f6" localSheetId="5" hidden="1">{#N/A,#N/A,FALSE,"PRJCTED QTRLY QTY's"}</definedName>
    <definedName name="___________________________________________________________f6" hidden="1">{#N/A,#N/A,FALSE,"PRJCTED QTRLY QTY's"}</definedName>
    <definedName name="_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_kp2" localSheetId="5" hidden="1">{#N/A,#N/A,FALSE,"DI 2 YEAR MASTER SCHEDULE"}</definedName>
    <definedName name="___________________________________________________________kp2" hidden="1">{#N/A,#N/A,FALSE,"DI 2 YEAR MASTER SCHEDULE"}</definedName>
    <definedName name="___________________________________________________________kpi1" localSheetId="5" hidden="1">{#N/A,#N/A,FALSE,"DI 2 YEAR MASTER SCHEDULE"}</definedName>
    <definedName name="___________________________________________________________kpi1" hidden="1">{#N/A,#N/A,FALSE,"DI 2 YEAR MASTER SCHEDULE"}</definedName>
    <definedName name="__________________________________________________________ae1" localSheetId="5" hidden="1">{"Japan_Capers_Ed_Pub",#N/A,FALSE,"DI 2 YEAR MASTER SCHEDULE"}</definedName>
    <definedName name="__________________________________________________________ae1" hidden="1">{"Japan_Capers_Ed_Pub",#N/A,FALSE,"DI 2 YEAR MASTER SCHEDULE"}</definedName>
    <definedName name="_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aq1" localSheetId="5" hidden="1">{#N/A,#N/A,FALSE,"DI 2 YEAR MASTER SCHEDULE"}</definedName>
    <definedName name="__________________________________________________________aq1" hidden="1">{#N/A,#N/A,FALSE,"DI 2 YEAR MASTER SCHEDULE"}</definedName>
    <definedName name="__________________________________________________________f1" localSheetId="5" hidden="1">{#N/A,#N/A,FALSE,"DI 2 YEAR MASTER SCHEDULE"}</definedName>
    <definedName name="__________________________________________________________f1" hidden="1">{#N/A,#N/A,FALSE,"DI 2 YEAR MASTER SCHEDULE"}</definedName>
    <definedName name="_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_f2" localSheetId="5" hidden="1">{"Japan_Capers_Ed_Pub",#N/A,FALSE,"DI 2 YEAR MASTER SCHEDULE"}</definedName>
    <definedName name="__________________________________________________________f2" hidden="1">{"Japan_Capers_Ed_Pub",#N/A,FALSE,"DI 2 YEAR MASTER SCHEDULE"}</definedName>
    <definedName name="__________________________________________________________f3" localSheetId="5" hidden="1">{#N/A,#N/A,FALSE,"DI 2 YEAR MASTER SCHEDULE"}</definedName>
    <definedName name="__________________________________________________________f3" hidden="1">{#N/A,#N/A,FALSE,"DI 2 YEAR MASTER SCHEDULE"}</definedName>
    <definedName name="__________________________________________________________f4" localSheetId="5" hidden="1">{#N/A,#N/A,FALSE,"PRJCTED MNTHLY QTY's"}</definedName>
    <definedName name="__________________________________________________________f4" hidden="1">{#N/A,#N/A,FALSE,"PRJCTED MNTHLY QTY's"}</definedName>
    <definedName name="__________________________________________________________f5" localSheetId="5" hidden="1">{#N/A,#N/A,FALSE,"PRJCTED QTRLY $'s"}</definedName>
    <definedName name="__________________________________________________________f5" hidden="1">{#N/A,#N/A,FALSE,"PRJCTED QTRLY $'s"}</definedName>
    <definedName name="__________________________________________________________f6" localSheetId="5" hidden="1">{#N/A,#N/A,FALSE,"PRJCTED QTRLY QTY's"}</definedName>
    <definedName name="__________________________________________________________f6" hidden="1">{#N/A,#N/A,FALSE,"PRJCTED QTRLY QTY's"}</definedName>
    <definedName name="_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_kpi1" localSheetId="5" hidden="1">{#N/A,#N/A,FALSE,"DI 2 YEAR MASTER SCHEDULE"}</definedName>
    <definedName name="__________________________________________________________kpi1" hidden="1">{#N/A,#N/A,FALSE,"DI 2 YEAR MASTER SCHEDULE"}</definedName>
    <definedName name="_________________________________________________________ae1" localSheetId="5" hidden="1">{"Japan_Capers_Ed_Pub",#N/A,FALSE,"DI 2 YEAR MASTER SCHEDULE"}</definedName>
    <definedName name="_________________________________________________________ae1" hidden="1">{"Japan_Capers_Ed_Pub",#N/A,FALSE,"DI 2 YEAR MASTER SCHEDULE"}</definedName>
    <definedName name="_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aq1" localSheetId="5" hidden="1">{#N/A,#N/A,FALSE,"DI 2 YEAR MASTER SCHEDULE"}</definedName>
    <definedName name="_________________________________________________________aq1" hidden="1">{#N/A,#N/A,FALSE,"DI 2 YEAR MASTER SCHEDULE"}</definedName>
    <definedName name="_________________________________________________________f1" localSheetId="5" hidden="1">{#N/A,#N/A,FALSE,"DI 2 YEAR MASTER SCHEDULE"}</definedName>
    <definedName name="_________________________________________________________f1" hidden="1">{#N/A,#N/A,FALSE,"DI 2 YEAR MASTER SCHEDULE"}</definedName>
    <definedName name="_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_f2" localSheetId="5" hidden="1">{"Japan_Capers_Ed_Pub",#N/A,FALSE,"DI 2 YEAR MASTER SCHEDULE"}</definedName>
    <definedName name="_________________________________________________________f2" hidden="1">{"Japan_Capers_Ed_Pub",#N/A,FALSE,"DI 2 YEAR MASTER SCHEDULE"}</definedName>
    <definedName name="_________________________________________________________f3" localSheetId="5" hidden="1">{#N/A,#N/A,FALSE,"DI 2 YEAR MASTER SCHEDULE"}</definedName>
    <definedName name="_________________________________________________________f3" hidden="1">{#N/A,#N/A,FALSE,"DI 2 YEAR MASTER SCHEDULE"}</definedName>
    <definedName name="_________________________________________________________f4" localSheetId="5" hidden="1">{#N/A,#N/A,FALSE,"PRJCTED MNTHLY QTY's"}</definedName>
    <definedName name="_________________________________________________________f4" hidden="1">{#N/A,#N/A,FALSE,"PRJCTED MNTHLY QTY's"}</definedName>
    <definedName name="_________________________________________________________f5" localSheetId="5" hidden="1">{#N/A,#N/A,FALSE,"PRJCTED QTRLY $'s"}</definedName>
    <definedName name="_________________________________________________________f5" hidden="1">{#N/A,#N/A,FALSE,"PRJCTED QTRLY $'s"}</definedName>
    <definedName name="_________________________________________________________f6" localSheetId="5" hidden="1">{#N/A,#N/A,FALSE,"PRJCTED QTRLY QTY's"}</definedName>
    <definedName name="_________________________________________________________f6" hidden="1">{#N/A,#N/A,FALSE,"PRJCTED QTRLY QTY's"}</definedName>
    <definedName name="_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_kp2" localSheetId="5" hidden="1">{#N/A,#N/A,FALSE,"DI 2 YEAR MASTER SCHEDULE"}</definedName>
    <definedName name="_________________________________________________________kp2" hidden="1">{#N/A,#N/A,FALSE,"DI 2 YEAR MASTER SCHEDULE"}</definedName>
    <definedName name="_________________________________________________________kpi1" localSheetId="5" hidden="1">{#N/A,#N/A,FALSE,"DI 2 YEAR MASTER SCHEDULE"}</definedName>
    <definedName name="_________________________________________________________kpi1" hidden="1">{#N/A,#N/A,FALSE,"DI 2 YEAR MASTER SCHEDULE"}</definedName>
    <definedName name="________________________________________________________ae1" localSheetId="5" hidden="1">{"Japan_Capers_Ed_Pub",#N/A,FALSE,"DI 2 YEAR MASTER SCHEDULE"}</definedName>
    <definedName name="________________________________________________________ae1" hidden="1">{"Japan_Capers_Ed_Pub",#N/A,FALSE,"DI 2 YEAR MASTER SCHEDULE"}</definedName>
    <definedName name="_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aq1" localSheetId="5" hidden="1">{#N/A,#N/A,FALSE,"DI 2 YEAR MASTER SCHEDULE"}</definedName>
    <definedName name="________________________________________________________aq1" hidden="1">{#N/A,#N/A,FALSE,"DI 2 YEAR MASTER SCHEDULE"}</definedName>
    <definedName name="________________________________________________________f1" localSheetId="5" hidden="1">{#N/A,#N/A,FALSE,"DI 2 YEAR MASTER SCHEDULE"}</definedName>
    <definedName name="________________________________________________________f1" hidden="1">{#N/A,#N/A,FALSE,"DI 2 YEAR MASTER SCHEDULE"}</definedName>
    <definedName name="_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_f2" localSheetId="5" hidden="1">{"Japan_Capers_Ed_Pub",#N/A,FALSE,"DI 2 YEAR MASTER SCHEDULE"}</definedName>
    <definedName name="________________________________________________________f2" hidden="1">{"Japan_Capers_Ed_Pub",#N/A,FALSE,"DI 2 YEAR MASTER SCHEDULE"}</definedName>
    <definedName name="________________________________________________________f3" localSheetId="5" hidden="1">{#N/A,#N/A,FALSE,"DI 2 YEAR MASTER SCHEDULE"}</definedName>
    <definedName name="________________________________________________________f3" hidden="1">{#N/A,#N/A,FALSE,"DI 2 YEAR MASTER SCHEDULE"}</definedName>
    <definedName name="________________________________________________________f4" localSheetId="5" hidden="1">{#N/A,#N/A,FALSE,"PRJCTED MNTHLY QTY's"}</definedName>
    <definedName name="________________________________________________________f4" hidden="1">{#N/A,#N/A,FALSE,"PRJCTED MNTHLY QTY's"}</definedName>
    <definedName name="________________________________________________________f5" localSheetId="5" hidden="1">{#N/A,#N/A,FALSE,"PRJCTED QTRLY $'s"}</definedName>
    <definedName name="________________________________________________________f5" hidden="1">{#N/A,#N/A,FALSE,"PRJCTED QTRLY $'s"}</definedName>
    <definedName name="________________________________________________________f6" localSheetId="5" hidden="1">{#N/A,#N/A,FALSE,"PRJCTED QTRLY QTY's"}</definedName>
    <definedName name="________________________________________________________f6" hidden="1">{#N/A,#N/A,FALSE,"PRJCTED QTRLY QTY's"}</definedName>
    <definedName name="_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_kp2" localSheetId="5" hidden="1">{#N/A,#N/A,FALSE,"DI 2 YEAR MASTER SCHEDULE"}</definedName>
    <definedName name="________________________________________________________kp2" hidden="1">{#N/A,#N/A,FALSE,"DI 2 YEAR MASTER SCHEDULE"}</definedName>
    <definedName name="________________________________________________________kpi1" localSheetId="5" hidden="1">{#N/A,#N/A,FALSE,"DI 2 YEAR MASTER SCHEDULE"}</definedName>
    <definedName name="________________________________________________________kpi1" hidden="1">{#N/A,#N/A,FALSE,"DI 2 YEAR MASTER SCHEDULE"}</definedName>
    <definedName name="_______________________________________________________ae1" localSheetId="5" hidden="1">{"Japan_Capers_Ed_Pub",#N/A,FALSE,"DI 2 YEAR MASTER SCHEDULE"}</definedName>
    <definedName name="_______________________________________________________ae1" hidden="1">{"Japan_Capers_Ed_Pub",#N/A,FALSE,"DI 2 YEAR MASTER SCHEDULE"}</definedName>
    <definedName name="_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aq1" localSheetId="5" hidden="1">{#N/A,#N/A,FALSE,"DI 2 YEAR MASTER SCHEDULE"}</definedName>
    <definedName name="_______________________________________________________aq1" hidden="1">{#N/A,#N/A,FALSE,"DI 2 YEAR MASTER SCHEDULE"}</definedName>
    <definedName name="_______________________________________________________f1" localSheetId="5" hidden="1">{#N/A,#N/A,FALSE,"DI 2 YEAR MASTER SCHEDULE"}</definedName>
    <definedName name="_______________________________________________________f1" hidden="1">{#N/A,#N/A,FALSE,"DI 2 YEAR MASTER SCHEDULE"}</definedName>
    <definedName name="_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_f2" localSheetId="5" hidden="1">{"Japan_Capers_Ed_Pub",#N/A,FALSE,"DI 2 YEAR MASTER SCHEDULE"}</definedName>
    <definedName name="_______________________________________________________f2" hidden="1">{"Japan_Capers_Ed_Pub",#N/A,FALSE,"DI 2 YEAR MASTER SCHEDULE"}</definedName>
    <definedName name="_______________________________________________________f3" localSheetId="5" hidden="1">{#N/A,#N/A,FALSE,"DI 2 YEAR MASTER SCHEDULE"}</definedName>
    <definedName name="_______________________________________________________f3" hidden="1">{#N/A,#N/A,FALSE,"DI 2 YEAR MASTER SCHEDULE"}</definedName>
    <definedName name="_______________________________________________________f4" localSheetId="5" hidden="1">{#N/A,#N/A,FALSE,"PRJCTED MNTHLY QTY's"}</definedName>
    <definedName name="_______________________________________________________f4" hidden="1">{#N/A,#N/A,FALSE,"PRJCTED MNTHLY QTY's"}</definedName>
    <definedName name="_______________________________________________________f5" localSheetId="5" hidden="1">{#N/A,#N/A,FALSE,"PRJCTED QTRLY $'s"}</definedName>
    <definedName name="_______________________________________________________f5" hidden="1">{#N/A,#N/A,FALSE,"PRJCTED QTRLY $'s"}</definedName>
    <definedName name="_______________________________________________________f6" localSheetId="5" hidden="1">{#N/A,#N/A,FALSE,"PRJCTED QTRLY QTY's"}</definedName>
    <definedName name="_______________________________________________________f6" hidden="1">{#N/A,#N/A,FALSE,"PRJCTED QTRLY QTY's"}</definedName>
    <definedName name="_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_kp2" localSheetId="5" hidden="1">{#N/A,#N/A,FALSE,"DI 2 YEAR MASTER SCHEDULE"}</definedName>
    <definedName name="_______________________________________________________kp2" hidden="1">{#N/A,#N/A,FALSE,"DI 2 YEAR MASTER SCHEDULE"}</definedName>
    <definedName name="_______________________________________________________kpi1" localSheetId="5" hidden="1">{#N/A,#N/A,FALSE,"DI 2 YEAR MASTER SCHEDULE"}</definedName>
    <definedName name="_______________________________________________________kpi1" hidden="1">{#N/A,#N/A,FALSE,"DI 2 YEAR MASTER SCHEDULE"}</definedName>
    <definedName name="______________________________________________________ae1" localSheetId="5" hidden="1">{"Japan_Capers_Ed_Pub",#N/A,FALSE,"DI 2 YEAR MASTER SCHEDULE"}</definedName>
    <definedName name="______________________________________________________ae1" hidden="1">{"Japan_Capers_Ed_Pub",#N/A,FALSE,"DI 2 YEAR MASTER SCHEDULE"}</definedName>
    <definedName name="_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aq1" localSheetId="5" hidden="1">{#N/A,#N/A,FALSE,"DI 2 YEAR MASTER SCHEDULE"}</definedName>
    <definedName name="______________________________________________________aq1" hidden="1">{#N/A,#N/A,FALSE,"DI 2 YEAR MASTER SCHEDULE"}</definedName>
    <definedName name="______________________________________________________f1" localSheetId="5" hidden="1">{#N/A,#N/A,FALSE,"DI 2 YEAR MASTER SCHEDULE"}</definedName>
    <definedName name="______________________________________________________f1" hidden="1">{#N/A,#N/A,FALSE,"DI 2 YEAR MASTER SCHEDULE"}</definedName>
    <definedName name="_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_f2" localSheetId="5" hidden="1">{"Japan_Capers_Ed_Pub",#N/A,FALSE,"DI 2 YEAR MASTER SCHEDULE"}</definedName>
    <definedName name="______________________________________________________f2" hidden="1">{"Japan_Capers_Ed_Pub",#N/A,FALSE,"DI 2 YEAR MASTER SCHEDULE"}</definedName>
    <definedName name="______________________________________________________f3" localSheetId="5" hidden="1">{#N/A,#N/A,FALSE,"DI 2 YEAR MASTER SCHEDULE"}</definedName>
    <definedName name="______________________________________________________f3" hidden="1">{#N/A,#N/A,FALSE,"DI 2 YEAR MASTER SCHEDULE"}</definedName>
    <definedName name="______________________________________________________f4" localSheetId="5" hidden="1">{#N/A,#N/A,FALSE,"PRJCTED MNTHLY QTY's"}</definedName>
    <definedName name="______________________________________________________f4" hidden="1">{#N/A,#N/A,FALSE,"PRJCTED MNTHLY QTY's"}</definedName>
    <definedName name="______________________________________________________f5" localSheetId="5" hidden="1">{#N/A,#N/A,FALSE,"PRJCTED QTRLY $'s"}</definedName>
    <definedName name="______________________________________________________f5" hidden="1">{#N/A,#N/A,FALSE,"PRJCTED QTRLY $'s"}</definedName>
    <definedName name="______________________________________________________f6" localSheetId="5" hidden="1">{#N/A,#N/A,FALSE,"PRJCTED QTRLY QTY's"}</definedName>
    <definedName name="______________________________________________________f6" hidden="1">{#N/A,#N/A,FALSE,"PRJCTED QTRLY QTY's"}</definedName>
    <definedName name="_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_kp2" localSheetId="5" hidden="1">{#N/A,#N/A,FALSE,"DI 2 YEAR MASTER SCHEDULE"}</definedName>
    <definedName name="______________________________________________________kp2" hidden="1">{#N/A,#N/A,FALSE,"DI 2 YEAR MASTER SCHEDULE"}</definedName>
    <definedName name="______________________________________________________kpi1" localSheetId="5" hidden="1">{#N/A,#N/A,FALSE,"DI 2 YEAR MASTER SCHEDULE"}</definedName>
    <definedName name="______________________________________________________kpi1" hidden="1">{#N/A,#N/A,FALSE,"DI 2 YEAR MASTER SCHEDULE"}</definedName>
    <definedName name="_____________________________________________________ae1" localSheetId="5" hidden="1">{"Japan_Capers_Ed_Pub",#N/A,FALSE,"DI 2 YEAR MASTER SCHEDULE"}</definedName>
    <definedName name="_____________________________________________________ae1" hidden="1">{"Japan_Capers_Ed_Pub",#N/A,FALSE,"DI 2 YEAR MASTER SCHEDULE"}</definedName>
    <definedName name="_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aq1" localSheetId="5" hidden="1">{#N/A,#N/A,FALSE,"DI 2 YEAR MASTER SCHEDULE"}</definedName>
    <definedName name="_____________________________________________________aq1" hidden="1">{#N/A,#N/A,FALSE,"DI 2 YEAR MASTER SCHEDULE"}</definedName>
    <definedName name="_____________________________________________________f1" localSheetId="5" hidden="1">{#N/A,#N/A,FALSE,"DI 2 YEAR MASTER SCHEDULE"}</definedName>
    <definedName name="_____________________________________________________f1" hidden="1">{#N/A,#N/A,FALSE,"DI 2 YEAR MASTER SCHEDULE"}</definedName>
    <definedName name="_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_f2" localSheetId="5" hidden="1">{"Japan_Capers_Ed_Pub",#N/A,FALSE,"DI 2 YEAR MASTER SCHEDULE"}</definedName>
    <definedName name="_____________________________________________________f2" hidden="1">{"Japan_Capers_Ed_Pub",#N/A,FALSE,"DI 2 YEAR MASTER SCHEDULE"}</definedName>
    <definedName name="_____________________________________________________f3" localSheetId="5" hidden="1">{#N/A,#N/A,FALSE,"DI 2 YEAR MASTER SCHEDULE"}</definedName>
    <definedName name="_____________________________________________________f3" hidden="1">{#N/A,#N/A,FALSE,"DI 2 YEAR MASTER SCHEDULE"}</definedName>
    <definedName name="_____________________________________________________f4" localSheetId="5" hidden="1">{#N/A,#N/A,FALSE,"PRJCTED MNTHLY QTY's"}</definedName>
    <definedName name="_____________________________________________________f4" hidden="1">{#N/A,#N/A,FALSE,"PRJCTED MNTHLY QTY's"}</definedName>
    <definedName name="_____________________________________________________f5" localSheetId="5" hidden="1">{#N/A,#N/A,FALSE,"PRJCTED QTRLY $'s"}</definedName>
    <definedName name="_____________________________________________________f5" hidden="1">{#N/A,#N/A,FALSE,"PRJCTED QTRLY $'s"}</definedName>
    <definedName name="_____________________________________________________f6" localSheetId="5" hidden="1">{#N/A,#N/A,FALSE,"PRJCTED QTRLY QTY's"}</definedName>
    <definedName name="_____________________________________________________f6" hidden="1">{#N/A,#N/A,FALSE,"PRJCTED QTRLY QTY's"}</definedName>
    <definedName name="_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_kp2" localSheetId="5" hidden="1">{#N/A,#N/A,FALSE,"DI 2 YEAR MASTER SCHEDULE"}</definedName>
    <definedName name="_____________________________________________________kp2" hidden="1">{#N/A,#N/A,FALSE,"DI 2 YEAR MASTER SCHEDULE"}</definedName>
    <definedName name="_____________________________________________________kpi1" localSheetId="5" hidden="1">{#N/A,#N/A,FALSE,"DI 2 YEAR MASTER SCHEDULE"}</definedName>
    <definedName name="_____________________________________________________kpi1" hidden="1">{#N/A,#N/A,FALSE,"DI 2 YEAR MASTER SCHEDULE"}</definedName>
    <definedName name="____________________________________________________ae1" localSheetId="5" hidden="1">{"Japan_Capers_Ed_Pub",#N/A,FALSE,"DI 2 YEAR MASTER SCHEDULE"}</definedName>
    <definedName name="____________________________________________________ae1" hidden="1">{"Japan_Capers_Ed_Pub",#N/A,FALSE,"DI 2 YEAR MASTER SCHEDULE"}</definedName>
    <definedName name="_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aq1" localSheetId="5" hidden="1">{#N/A,#N/A,FALSE,"DI 2 YEAR MASTER SCHEDULE"}</definedName>
    <definedName name="____________________________________________________aq1" hidden="1">{#N/A,#N/A,FALSE,"DI 2 YEAR MASTER SCHEDULE"}</definedName>
    <definedName name="____________________________________________________f1" localSheetId="5" hidden="1">{#N/A,#N/A,FALSE,"DI 2 YEAR MASTER SCHEDULE"}</definedName>
    <definedName name="____________________________________________________f1" hidden="1">{#N/A,#N/A,FALSE,"DI 2 YEAR MASTER SCHEDULE"}</definedName>
    <definedName name="_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_f2" localSheetId="5" hidden="1">{"Japan_Capers_Ed_Pub",#N/A,FALSE,"DI 2 YEAR MASTER SCHEDULE"}</definedName>
    <definedName name="____________________________________________________f2" hidden="1">{"Japan_Capers_Ed_Pub",#N/A,FALSE,"DI 2 YEAR MASTER SCHEDULE"}</definedName>
    <definedName name="____________________________________________________f3" localSheetId="5" hidden="1">{#N/A,#N/A,FALSE,"DI 2 YEAR MASTER SCHEDULE"}</definedName>
    <definedName name="____________________________________________________f3" hidden="1">{#N/A,#N/A,FALSE,"DI 2 YEAR MASTER SCHEDULE"}</definedName>
    <definedName name="____________________________________________________f4" localSheetId="5" hidden="1">{#N/A,#N/A,FALSE,"PRJCTED MNTHLY QTY's"}</definedName>
    <definedName name="____________________________________________________f4" hidden="1">{#N/A,#N/A,FALSE,"PRJCTED MNTHLY QTY's"}</definedName>
    <definedName name="____________________________________________________f5" localSheetId="5" hidden="1">{#N/A,#N/A,FALSE,"PRJCTED QTRLY $'s"}</definedName>
    <definedName name="____________________________________________________f5" hidden="1">{#N/A,#N/A,FALSE,"PRJCTED QTRLY $'s"}</definedName>
    <definedName name="____________________________________________________f6" localSheetId="5" hidden="1">{#N/A,#N/A,FALSE,"PRJCTED QTRLY QTY's"}</definedName>
    <definedName name="____________________________________________________f6" hidden="1">{#N/A,#N/A,FALSE,"PRJCTED QTRLY QTY's"}</definedName>
    <definedName name="_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_kp2" localSheetId="5" hidden="1">{#N/A,#N/A,FALSE,"DI 2 YEAR MASTER SCHEDULE"}</definedName>
    <definedName name="____________________________________________________kp2" hidden="1">{#N/A,#N/A,FALSE,"DI 2 YEAR MASTER SCHEDULE"}</definedName>
    <definedName name="____________________________________________________kpi1" localSheetId="5" hidden="1">{#N/A,#N/A,FALSE,"DI 2 YEAR MASTER SCHEDULE"}</definedName>
    <definedName name="____________________________________________________kpi1" hidden="1">{#N/A,#N/A,FALSE,"DI 2 YEAR MASTER SCHEDULE"}</definedName>
    <definedName name="___________________________________________________ae1" localSheetId="5" hidden="1">{"Japan_Capers_Ed_Pub",#N/A,FALSE,"DI 2 YEAR MASTER SCHEDULE"}</definedName>
    <definedName name="___________________________________________________ae1" hidden="1">{"Japan_Capers_Ed_Pub",#N/A,FALSE,"DI 2 YEAR MASTER SCHEDULE"}</definedName>
    <definedName name="_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aq1" localSheetId="5" hidden="1">{#N/A,#N/A,FALSE,"DI 2 YEAR MASTER SCHEDULE"}</definedName>
    <definedName name="___________________________________________________aq1" hidden="1">{#N/A,#N/A,FALSE,"DI 2 YEAR MASTER SCHEDULE"}</definedName>
    <definedName name="___________________________________________________f1" localSheetId="5" hidden="1">{#N/A,#N/A,FALSE,"DI 2 YEAR MASTER SCHEDULE"}</definedName>
    <definedName name="___________________________________________________f1" hidden="1">{#N/A,#N/A,FALSE,"DI 2 YEAR MASTER SCHEDULE"}</definedName>
    <definedName name="_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_f2" localSheetId="5" hidden="1">{"Japan_Capers_Ed_Pub",#N/A,FALSE,"DI 2 YEAR MASTER SCHEDULE"}</definedName>
    <definedName name="___________________________________________________f2" hidden="1">{"Japan_Capers_Ed_Pub",#N/A,FALSE,"DI 2 YEAR MASTER SCHEDULE"}</definedName>
    <definedName name="___________________________________________________f3" localSheetId="5" hidden="1">{#N/A,#N/A,FALSE,"DI 2 YEAR MASTER SCHEDULE"}</definedName>
    <definedName name="___________________________________________________f3" hidden="1">{#N/A,#N/A,FALSE,"DI 2 YEAR MASTER SCHEDULE"}</definedName>
    <definedName name="___________________________________________________f4" localSheetId="5" hidden="1">{#N/A,#N/A,FALSE,"PRJCTED MNTHLY QTY's"}</definedName>
    <definedName name="___________________________________________________f4" hidden="1">{#N/A,#N/A,FALSE,"PRJCTED MNTHLY QTY's"}</definedName>
    <definedName name="___________________________________________________f5" localSheetId="5" hidden="1">{#N/A,#N/A,FALSE,"PRJCTED QTRLY $'s"}</definedName>
    <definedName name="___________________________________________________f5" hidden="1">{#N/A,#N/A,FALSE,"PRJCTED QTRLY $'s"}</definedName>
    <definedName name="___________________________________________________f6" localSheetId="5" hidden="1">{#N/A,#N/A,FALSE,"PRJCTED QTRLY QTY's"}</definedName>
    <definedName name="___________________________________________________f6" hidden="1">{#N/A,#N/A,FALSE,"PRJCTED QTRLY QTY's"}</definedName>
    <definedName name="_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_kp2" localSheetId="5" hidden="1">{#N/A,#N/A,FALSE,"DI 2 YEAR MASTER SCHEDULE"}</definedName>
    <definedName name="___________________________________________________kp2" hidden="1">{#N/A,#N/A,FALSE,"DI 2 YEAR MASTER SCHEDULE"}</definedName>
    <definedName name="___________________________________________________kpi1" localSheetId="5" hidden="1">{#N/A,#N/A,FALSE,"DI 2 YEAR MASTER SCHEDULE"}</definedName>
    <definedName name="___________________________________________________kpi1" hidden="1">{#N/A,#N/A,FALSE,"DI 2 YEAR MASTER SCHEDULE"}</definedName>
    <definedName name="__________________________________________________ae1" localSheetId="5" hidden="1">{"Japan_Capers_Ed_Pub",#N/A,FALSE,"DI 2 YEAR MASTER SCHEDULE"}</definedName>
    <definedName name="__________________________________________________ae1" hidden="1">{"Japan_Capers_Ed_Pub",#N/A,FALSE,"DI 2 YEAR MASTER SCHEDULE"}</definedName>
    <definedName name="_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aq1" localSheetId="5" hidden="1">{#N/A,#N/A,FALSE,"DI 2 YEAR MASTER SCHEDULE"}</definedName>
    <definedName name="__________________________________________________aq1" hidden="1">{#N/A,#N/A,FALSE,"DI 2 YEAR MASTER SCHEDULE"}</definedName>
    <definedName name="__________________________________________________f1" localSheetId="5" hidden="1">{#N/A,#N/A,FALSE,"DI 2 YEAR MASTER SCHEDULE"}</definedName>
    <definedName name="__________________________________________________f1" hidden="1">{#N/A,#N/A,FALSE,"DI 2 YEAR MASTER SCHEDULE"}</definedName>
    <definedName name="_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_f2" localSheetId="5" hidden="1">{"Japan_Capers_Ed_Pub",#N/A,FALSE,"DI 2 YEAR MASTER SCHEDULE"}</definedName>
    <definedName name="__________________________________________________f2" hidden="1">{"Japan_Capers_Ed_Pub",#N/A,FALSE,"DI 2 YEAR MASTER SCHEDULE"}</definedName>
    <definedName name="__________________________________________________f3" localSheetId="5" hidden="1">{#N/A,#N/A,FALSE,"DI 2 YEAR MASTER SCHEDULE"}</definedName>
    <definedName name="__________________________________________________f3" hidden="1">{#N/A,#N/A,FALSE,"DI 2 YEAR MASTER SCHEDULE"}</definedName>
    <definedName name="__________________________________________________f4" localSheetId="5" hidden="1">{#N/A,#N/A,FALSE,"PRJCTED MNTHLY QTY's"}</definedName>
    <definedName name="__________________________________________________f4" hidden="1">{#N/A,#N/A,FALSE,"PRJCTED MNTHLY QTY's"}</definedName>
    <definedName name="__________________________________________________f5" localSheetId="5" hidden="1">{#N/A,#N/A,FALSE,"PRJCTED QTRLY $'s"}</definedName>
    <definedName name="__________________________________________________f5" hidden="1">{#N/A,#N/A,FALSE,"PRJCTED QTRLY $'s"}</definedName>
    <definedName name="__________________________________________________f6" localSheetId="5" hidden="1">{#N/A,#N/A,FALSE,"PRJCTED QTRLY QTY's"}</definedName>
    <definedName name="__________________________________________________f6" hidden="1">{#N/A,#N/A,FALSE,"PRJCTED QTRLY QTY's"}</definedName>
    <definedName name="_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_kp2" localSheetId="5" hidden="1">{#N/A,#N/A,FALSE,"DI 2 YEAR MASTER SCHEDULE"}</definedName>
    <definedName name="__________________________________________________kp2" hidden="1">{#N/A,#N/A,FALSE,"DI 2 YEAR MASTER SCHEDULE"}</definedName>
    <definedName name="__________________________________________________kpi1" localSheetId="5" hidden="1">{#N/A,#N/A,FALSE,"DI 2 YEAR MASTER SCHEDULE"}</definedName>
    <definedName name="__________________________________________________kpi1" hidden="1">{#N/A,#N/A,FALSE,"DI 2 YEAR MASTER SCHEDULE"}</definedName>
    <definedName name="_________________________________________________ae1" localSheetId="5" hidden="1">{"Japan_Capers_Ed_Pub",#N/A,FALSE,"DI 2 YEAR MASTER SCHEDULE"}</definedName>
    <definedName name="_________________________________________________ae1" hidden="1">{"Japan_Capers_Ed_Pub",#N/A,FALSE,"DI 2 YEAR MASTER SCHEDULE"}</definedName>
    <definedName name="_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aq1" localSheetId="5" hidden="1">{#N/A,#N/A,FALSE,"DI 2 YEAR MASTER SCHEDULE"}</definedName>
    <definedName name="_________________________________________________aq1" hidden="1">{#N/A,#N/A,FALSE,"DI 2 YEAR MASTER SCHEDULE"}</definedName>
    <definedName name="_________________________________________________f1" localSheetId="5" hidden="1">{#N/A,#N/A,FALSE,"DI 2 YEAR MASTER SCHEDULE"}</definedName>
    <definedName name="_________________________________________________f1" hidden="1">{#N/A,#N/A,FALSE,"DI 2 YEAR MASTER SCHEDULE"}</definedName>
    <definedName name="_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_f2" localSheetId="5" hidden="1">{"Japan_Capers_Ed_Pub",#N/A,FALSE,"DI 2 YEAR MASTER SCHEDULE"}</definedName>
    <definedName name="_________________________________________________f2" hidden="1">{"Japan_Capers_Ed_Pub",#N/A,FALSE,"DI 2 YEAR MASTER SCHEDULE"}</definedName>
    <definedName name="_________________________________________________f3" localSheetId="5" hidden="1">{#N/A,#N/A,FALSE,"DI 2 YEAR MASTER SCHEDULE"}</definedName>
    <definedName name="_________________________________________________f3" hidden="1">{#N/A,#N/A,FALSE,"DI 2 YEAR MASTER SCHEDULE"}</definedName>
    <definedName name="_________________________________________________f4" localSheetId="5" hidden="1">{#N/A,#N/A,FALSE,"PRJCTED MNTHLY QTY's"}</definedName>
    <definedName name="_________________________________________________f4" hidden="1">{#N/A,#N/A,FALSE,"PRJCTED MNTHLY QTY's"}</definedName>
    <definedName name="_________________________________________________f5" localSheetId="5" hidden="1">{#N/A,#N/A,FALSE,"PRJCTED QTRLY $'s"}</definedName>
    <definedName name="_________________________________________________f5" hidden="1">{#N/A,#N/A,FALSE,"PRJCTED QTRLY $'s"}</definedName>
    <definedName name="_________________________________________________f6" localSheetId="5" hidden="1">{#N/A,#N/A,FALSE,"PRJCTED QTRLY QTY's"}</definedName>
    <definedName name="_________________________________________________f6" hidden="1">{#N/A,#N/A,FALSE,"PRJCTED QTRLY QTY's"}</definedName>
    <definedName name="_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_kp2" localSheetId="5" hidden="1">{#N/A,#N/A,FALSE,"DI 2 YEAR MASTER SCHEDULE"}</definedName>
    <definedName name="_________________________________________________kp2" hidden="1">{#N/A,#N/A,FALSE,"DI 2 YEAR MASTER SCHEDULE"}</definedName>
    <definedName name="_________________________________________________kpi1" localSheetId="5" hidden="1">{#N/A,#N/A,FALSE,"DI 2 YEAR MASTER SCHEDULE"}</definedName>
    <definedName name="_________________________________________________kpi1" hidden="1">{#N/A,#N/A,FALSE,"DI 2 YEAR MASTER SCHEDULE"}</definedName>
    <definedName name="________________________________________________ae1" localSheetId="5" hidden="1">{"Japan_Capers_Ed_Pub",#N/A,FALSE,"DI 2 YEAR MASTER SCHEDULE"}</definedName>
    <definedName name="________________________________________________ae1" hidden="1">{"Japan_Capers_Ed_Pub",#N/A,FALSE,"DI 2 YEAR MASTER SCHEDULE"}</definedName>
    <definedName name="_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aq1" localSheetId="5" hidden="1">{#N/A,#N/A,FALSE,"DI 2 YEAR MASTER SCHEDULE"}</definedName>
    <definedName name="________________________________________________aq1" hidden="1">{#N/A,#N/A,FALSE,"DI 2 YEAR MASTER SCHEDULE"}</definedName>
    <definedName name="________________________________________________f1" localSheetId="5" hidden="1">{#N/A,#N/A,FALSE,"DI 2 YEAR MASTER SCHEDULE"}</definedName>
    <definedName name="________________________________________________f1" hidden="1">{#N/A,#N/A,FALSE,"DI 2 YEAR MASTER SCHEDULE"}</definedName>
    <definedName name="_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_f2" localSheetId="5" hidden="1">{"Japan_Capers_Ed_Pub",#N/A,FALSE,"DI 2 YEAR MASTER SCHEDULE"}</definedName>
    <definedName name="________________________________________________f2" hidden="1">{"Japan_Capers_Ed_Pub",#N/A,FALSE,"DI 2 YEAR MASTER SCHEDULE"}</definedName>
    <definedName name="________________________________________________f3" localSheetId="5" hidden="1">{#N/A,#N/A,FALSE,"DI 2 YEAR MASTER SCHEDULE"}</definedName>
    <definedName name="________________________________________________f3" hidden="1">{#N/A,#N/A,FALSE,"DI 2 YEAR MASTER SCHEDULE"}</definedName>
    <definedName name="________________________________________________f4" localSheetId="5" hidden="1">{#N/A,#N/A,FALSE,"PRJCTED MNTHLY QTY's"}</definedName>
    <definedName name="________________________________________________f4" hidden="1">{#N/A,#N/A,FALSE,"PRJCTED MNTHLY QTY's"}</definedName>
    <definedName name="________________________________________________f5" localSheetId="5" hidden="1">{#N/A,#N/A,FALSE,"PRJCTED QTRLY $'s"}</definedName>
    <definedName name="________________________________________________f5" hidden="1">{#N/A,#N/A,FALSE,"PRJCTED QTRLY $'s"}</definedName>
    <definedName name="________________________________________________f6" localSheetId="5" hidden="1">{#N/A,#N/A,FALSE,"PRJCTED QTRLY QTY's"}</definedName>
    <definedName name="________________________________________________f6" hidden="1">{#N/A,#N/A,FALSE,"PRJCTED QTRLY QTY's"}</definedName>
    <definedName name="_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_kp2" localSheetId="5" hidden="1">{#N/A,#N/A,FALSE,"DI 2 YEAR MASTER SCHEDULE"}</definedName>
    <definedName name="________________________________________________kp2" hidden="1">{#N/A,#N/A,FALSE,"DI 2 YEAR MASTER SCHEDULE"}</definedName>
    <definedName name="________________________________________________kpi1" localSheetId="5" hidden="1">{#N/A,#N/A,FALSE,"DI 2 YEAR MASTER SCHEDULE"}</definedName>
    <definedName name="________________________________________________kpi1" hidden="1">{#N/A,#N/A,FALSE,"DI 2 YEAR MASTER SCHEDULE"}</definedName>
    <definedName name="_______________________________________________ae1" localSheetId="5" hidden="1">{"Japan_Capers_Ed_Pub",#N/A,FALSE,"DI 2 YEAR MASTER SCHEDULE"}</definedName>
    <definedName name="_______________________________________________ae1" hidden="1">{"Japan_Capers_Ed_Pub",#N/A,FALSE,"DI 2 YEAR MASTER SCHEDULE"}</definedName>
    <definedName name="_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aq1" localSheetId="5" hidden="1">{#N/A,#N/A,FALSE,"DI 2 YEAR MASTER SCHEDULE"}</definedName>
    <definedName name="_______________________________________________aq1" hidden="1">{#N/A,#N/A,FALSE,"DI 2 YEAR MASTER SCHEDULE"}</definedName>
    <definedName name="_______________________________________________f1" localSheetId="5" hidden="1">{#N/A,#N/A,FALSE,"DI 2 YEAR MASTER SCHEDULE"}</definedName>
    <definedName name="_______________________________________________f1" hidden="1">{#N/A,#N/A,FALSE,"DI 2 YEAR MASTER SCHEDULE"}</definedName>
    <definedName name="_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_f2" localSheetId="5" hidden="1">{"Japan_Capers_Ed_Pub",#N/A,FALSE,"DI 2 YEAR MASTER SCHEDULE"}</definedName>
    <definedName name="_______________________________________________f2" hidden="1">{"Japan_Capers_Ed_Pub",#N/A,FALSE,"DI 2 YEAR MASTER SCHEDULE"}</definedName>
    <definedName name="_______________________________________________f3" localSheetId="5" hidden="1">{#N/A,#N/A,FALSE,"DI 2 YEAR MASTER SCHEDULE"}</definedName>
    <definedName name="_______________________________________________f3" hidden="1">{#N/A,#N/A,FALSE,"DI 2 YEAR MASTER SCHEDULE"}</definedName>
    <definedName name="_______________________________________________f4" localSheetId="5" hidden="1">{#N/A,#N/A,FALSE,"PRJCTED MNTHLY QTY's"}</definedName>
    <definedName name="_______________________________________________f4" hidden="1">{#N/A,#N/A,FALSE,"PRJCTED MNTHLY QTY's"}</definedName>
    <definedName name="_______________________________________________f5" localSheetId="5" hidden="1">{#N/A,#N/A,FALSE,"PRJCTED QTRLY $'s"}</definedName>
    <definedName name="_______________________________________________f5" hidden="1">{#N/A,#N/A,FALSE,"PRJCTED QTRLY $'s"}</definedName>
    <definedName name="_______________________________________________f6" localSheetId="5" hidden="1">{#N/A,#N/A,FALSE,"PRJCTED QTRLY QTY's"}</definedName>
    <definedName name="_______________________________________________f6" hidden="1">{#N/A,#N/A,FALSE,"PRJCTED QTRLY QTY's"}</definedName>
    <definedName name="_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_kp2" localSheetId="5" hidden="1">{#N/A,#N/A,FALSE,"DI 2 YEAR MASTER SCHEDULE"}</definedName>
    <definedName name="_______________________________________________kp2" hidden="1">{#N/A,#N/A,FALSE,"DI 2 YEAR MASTER SCHEDULE"}</definedName>
    <definedName name="_______________________________________________kpi1" localSheetId="5" hidden="1">{#N/A,#N/A,FALSE,"DI 2 YEAR MASTER SCHEDULE"}</definedName>
    <definedName name="_______________________________________________kpi1" hidden="1">{#N/A,#N/A,FALSE,"DI 2 YEAR MASTER SCHEDULE"}</definedName>
    <definedName name="______________________________________________ae1" localSheetId="5" hidden="1">{"Japan_Capers_Ed_Pub",#N/A,FALSE,"DI 2 YEAR MASTER SCHEDULE"}</definedName>
    <definedName name="______________________________________________ae1" hidden="1">{"Japan_Capers_Ed_Pub",#N/A,FALSE,"DI 2 YEAR MASTER SCHEDULE"}</definedName>
    <definedName name="_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aq1" localSheetId="5" hidden="1">{#N/A,#N/A,FALSE,"DI 2 YEAR MASTER SCHEDULE"}</definedName>
    <definedName name="______________________________________________aq1" hidden="1">{#N/A,#N/A,FALSE,"DI 2 YEAR MASTER SCHEDULE"}</definedName>
    <definedName name="______________________________________________f1" localSheetId="5" hidden="1">{#N/A,#N/A,FALSE,"DI 2 YEAR MASTER SCHEDULE"}</definedName>
    <definedName name="______________________________________________f1" hidden="1">{#N/A,#N/A,FALSE,"DI 2 YEAR MASTER SCHEDULE"}</definedName>
    <definedName name="_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_f2" localSheetId="5" hidden="1">{"Japan_Capers_Ed_Pub",#N/A,FALSE,"DI 2 YEAR MASTER SCHEDULE"}</definedName>
    <definedName name="______________________________________________f2" hidden="1">{"Japan_Capers_Ed_Pub",#N/A,FALSE,"DI 2 YEAR MASTER SCHEDULE"}</definedName>
    <definedName name="______________________________________________f3" localSheetId="5" hidden="1">{#N/A,#N/A,FALSE,"DI 2 YEAR MASTER SCHEDULE"}</definedName>
    <definedName name="______________________________________________f3" hidden="1">{#N/A,#N/A,FALSE,"DI 2 YEAR MASTER SCHEDULE"}</definedName>
    <definedName name="______________________________________________f4" localSheetId="5" hidden="1">{#N/A,#N/A,FALSE,"PRJCTED MNTHLY QTY's"}</definedName>
    <definedName name="______________________________________________f4" hidden="1">{#N/A,#N/A,FALSE,"PRJCTED MNTHLY QTY's"}</definedName>
    <definedName name="______________________________________________f5" localSheetId="5" hidden="1">{#N/A,#N/A,FALSE,"PRJCTED QTRLY $'s"}</definedName>
    <definedName name="______________________________________________f5" hidden="1">{#N/A,#N/A,FALSE,"PRJCTED QTRLY $'s"}</definedName>
    <definedName name="______________________________________________f6" localSheetId="5" hidden="1">{#N/A,#N/A,FALSE,"PRJCTED QTRLY QTY's"}</definedName>
    <definedName name="______________________________________________f6" hidden="1">{#N/A,#N/A,FALSE,"PRJCTED QTRLY QTY's"}</definedName>
    <definedName name="_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_kp2" localSheetId="5" hidden="1">{#N/A,#N/A,FALSE,"DI 2 YEAR MASTER SCHEDULE"}</definedName>
    <definedName name="______________________________________________kp2" hidden="1">{#N/A,#N/A,FALSE,"DI 2 YEAR MASTER SCHEDULE"}</definedName>
    <definedName name="______________________________________________kpi1" localSheetId="5" hidden="1">{#N/A,#N/A,FALSE,"DI 2 YEAR MASTER SCHEDULE"}</definedName>
    <definedName name="______________________________________________kpi1" hidden="1">{#N/A,#N/A,FALSE,"DI 2 YEAR MASTER SCHEDULE"}</definedName>
    <definedName name="_____________________________________________ae1" localSheetId="5" hidden="1">{"Japan_Capers_Ed_Pub",#N/A,FALSE,"DI 2 YEAR MASTER SCHEDULE"}</definedName>
    <definedName name="_____________________________________________ae1" hidden="1">{"Japan_Capers_Ed_Pub",#N/A,FALSE,"DI 2 YEAR MASTER SCHEDULE"}</definedName>
    <definedName name="_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aq1" localSheetId="5" hidden="1">{#N/A,#N/A,FALSE,"DI 2 YEAR MASTER SCHEDULE"}</definedName>
    <definedName name="_____________________________________________aq1" hidden="1">{#N/A,#N/A,FALSE,"DI 2 YEAR MASTER SCHEDULE"}</definedName>
    <definedName name="_____________________________________________f1" localSheetId="5" hidden="1">{#N/A,#N/A,FALSE,"DI 2 YEAR MASTER SCHEDULE"}</definedName>
    <definedName name="_____________________________________________f1" hidden="1">{#N/A,#N/A,FALSE,"DI 2 YEAR MASTER SCHEDULE"}</definedName>
    <definedName name="_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_f2" localSheetId="5" hidden="1">{"Japan_Capers_Ed_Pub",#N/A,FALSE,"DI 2 YEAR MASTER SCHEDULE"}</definedName>
    <definedName name="_____________________________________________f2" hidden="1">{"Japan_Capers_Ed_Pub",#N/A,FALSE,"DI 2 YEAR MASTER SCHEDULE"}</definedName>
    <definedName name="_____________________________________________f3" localSheetId="5" hidden="1">{#N/A,#N/A,FALSE,"DI 2 YEAR MASTER SCHEDULE"}</definedName>
    <definedName name="_____________________________________________f3" hidden="1">{#N/A,#N/A,FALSE,"DI 2 YEAR MASTER SCHEDULE"}</definedName>
    <definedName name="_____________________________________________f4" localSheetId="5" hidden="1">{#N/A,#N/A,FALSE,"PRJCTED MNTHLY QTY's"}</definedName>
    <definedName name="_____________________________________________f4" hidden="1">{#N/A,#N/A,FALSE,"PRJCTED MNTHLY QTY's"}</definedName>
    <definedName name="_____________________________________________f5" localSheetId="5" hidden="1">{#N/A,#N/A,FALSE,"PRJCTED QTRLY $'s"}</definedName>
    <definedName name="_____________________________________________f5" hidden="1">{#N/A,#N/A,FALSE,"PRJCTED QTRLY $'s"}</definedName>
    <definedName name="_____________________________________________f6" localSheetId="5" hidden="1">{#N/A,#N/A,FALSE,"PRJCTED QTRLY QTY's"}</definedName>
    <definedName name="_____________________________________________f6" hidden="1">{#N/A,#N/A,FALSE,"PRJCTED QTRLY QTY's"}</definedName>
    <definedName name="_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_kp2" localSheetId="5" hidden="1">{#N/A,#N/A,FALSE,"DI 2 YEAR MASTER SCHEDULE"}</definedName>
    <definedName name="_____________________________________________kp2" hidden="1">{#N/A,#N/A,FALSE,"DI 2 YEAR MASTER SCHEDULE"}</definedName>
    <definedName name="_____________________________________________kpi1" localSheetId="5" hidden="1">{#N/A,#N/A,FALSE,"DI 2 YEAR MASTER SCHEDULE"}</definedName>
    <definedName name="_____________________________________________kpi1" hidden="1">{#N/A,#N/A,FALSE,"DI 2 YEAR MASTER SCHEDULE"}</definedName>
    <definedName name="____________________________________________ae1" localSheetId="5" hidden="1">{"Japan_Capers_Ed_Pub",#N/A,FALSE,"DI 2 YEAR MASTER SCHEDULE"}</definedName>
    <definedName name="____________________________________________ae1" hidden="1">{"Japan_Capers_Ed_Pub",#N/A,FALSE,"DI 2 YEAR MASTER SCHEDULE"}</definedName>
    <definedName name="_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aq1" localSheetId="5" hidden="1">{#N/A,#N/A,FALSE,"DI 2 YEAR MASTER SCHEDULE"}</definedName>
    <definedName name="____________________________________________aq1" hidden="1">{#N/A,#N/A,FALSE,"DI 2 YEAR MASTER SCHEDULE"}</definedName>
    <definedName name="____________________________________________f1" localSheetId="5" hidden="1">{#N/A,#N/A,FALSE,"DI 2 YEAR MASTER SCHEDULE"}</definedName>
    <definedName name="____________________________________________f1" hidden="1">{#N/A,#N/A,FALSE,"DI 2 YEAR MASTER SCHEDULE"}</definedName>
    <definedName name="_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_f2" localSheetId="5" hidden="1">{"Japan_Capers_Ed_Pub",#N/A,FALSE,"DI 2 YEAR MASTER SCHEDULE"}</definedName>
    <definedName name="____________________________________________f2" hidden="1">{"Japan_Capers_Ed_Pub",#N/A,FALSE,"DI 2 YEAR MASTER SCHEDULE"}</definedName>
    <definedName name="____________________________________________f3" localSheetId="5" hidden="1">{#N/A,#N/A,FALSE,"DI 2 YEAR MASTER SCHEDULE"}</definedName>
    <definedName name="____________________________________________f3" hidden="1">{#N/A,#N/A,FALSE,"DI 2 YEAR MASTER SCHEDULE"}</definedName>
    <definedName name="____________________________________________f4" localSheetId="5" hidden="1">{#N/A,#N/A,FALSE,"PRJCTED MNTHLY QTY's"}</definedName>
    <definedName name="____________________________________________f4" hidden="1">{#N/A,#N/A,FALSE,"PRJCTED MNTHLY QTY's"}</definedName>
    <definedName name="____________________________________________f5" localSheetId="5" hidden="1">{#N/A,#N/A,FALSE,"PRJCTED QTRLY $'s"}</definedName>
    <definedName name="____________________________________________f5" hidden="1">{#N/A,#N/A,FALSE,"PRJCTED QTRLY $'s"}</definedName>
    <definedName name="____________________________________________f6" localSheetId="5" hidden="1">{#N/A,#N/A,FALSE,"PRJCTED QTRLY QTY's"}</definedName>
    <definedName name="____________________________________________f6" hidden="1">{#N/A,#N/A,FALSE,"PRJCTED QTRLY QTY's"}</definedName>
    <definedName name="_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_kp2" localSheetId="5" hidden="1">{#N/A,#N/A,FALSE,"DI 2 YEAR MASTER SCHEDULE"}</definedName>
    <definedName name="____________________________________________kp2" hidden="1">{#N/A,#N/A,FALSE,"DI 2 YEAR MASTER SCHEDULE"}</definedName>
    <definedName name="____________________________________________kpi1" localSheetId="5" hidden="1">{#N/A,#N/A,FALSE,"DI 2 YEAR MASTER SCHEDULE"}</definedName>
    <definedName name="____________________________________________kpi1" hidden="1">{#N/A,#N/A,FALSE,"DI 2 YEAR MASTER SCHEDULE"}</definedName>
    <definedName name="___________________________________________ae1" localSheetId="5" hidden="1">{"Japan_Capers_Ed_Pub",#N/A,FALSE,"DI 2 YEAR MASTER SCHEDULE"}</definedName>
    <definedName name="___________________________________________ae1" hidden="1">{"Japan_Capers_Ed_Pub",#N/A,FALSE,"DI 2 YEAR MASTER SCHEDULE"}</definedName>
    <definedName name="_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aq1" localSheetId="5" hidden="1">{#N/A,#N/A,FALSE,"DI 2 YEAR MASTER SCHEDULE"}</definedName>
    <definedName name="___________________________________________aq1" hidden="1">{#N/A,#N/A,FALSE,"DI 2 YEAR MASTER SCHEDULE"}</definedName>
    <definedName name="___________________________________________f1" localSheetId="5" hidden="1">{#N/A,#N/A,FALSE,"DI 2 YEAR MASTER SCHEDULE"}</definedName>
    <definedName name="___________________________________________f1" hidden="1">{#N/A,#N/A,FALSE,"DI 2 YEAR MASTER SCHEDULE"}</definedName>
    <definedName name="_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_f2" localSheetId="5" hidden="1">{"Japan_Capers_Ed_Pub",#N/A,FALSE,"DI 2 YEAR MASTER SCHEDULE"}</definedName>
    <definedName name="___________________________________________f2" hidden="1">{"Japan_Capers_Ed_Pub",#N/A,FALSE,"DI 2 YEAR MASTER SCHEDULE"}</definedName>
    <definedName name="___________________________________________f3" localSheetId="5" hidden="1">{#N/A,#N/A,FALSE,"DI 2 YEAR MASTER SCHEDULE"}</definedName>
    <definedName name="___________________________________________f3" hidden="1">{#N/A,#N/A,FALSE,"DI 2 YEAR MASTER SCHEDULE"}</definedName>
    <definedName name="___________________________________________f4" localSheetId="5" hidden="1">{#N/A,#N/A,FALSE,"PRJCTED MNTHLY QTY's"}</definedName>
    <definedName name="___________________________________________f4" hidden="1">{#N/A,#N/A,FALSE,"PRJCTED MNTHLY QTY's"}</definedName>
    <definedName name="___________________________________________f5" localSheetId="5" hidden="1">{#N/A,#N/A,FALSE,"PRJCTED QTRLY $'s"}</definedName>
    <definedName name="___________________________________________f5" hidden="1">{#N/A,#N/A,FALSE,"PRJCTED QTRLY $'s"}</definedName>
    <definedName name="___________________________________________f6" localSheetId="5" hidden="1">{#N/A,#N/A,FALSE,"PRJCTED QTRLY QTY's"}</definedName>
    <definedName name="___________________________________________f6" hidden="1">{#N/A,#N/A,FALSE,"PRJCTED QTRLY QTY's"}</definedName>
    <definedName name="_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_kp2" localSheetId="5" hidden="1">{#N/A,#N/A,FALSE,"DI 2 YEAR MASTER SCHEDULE"}</definedName>
    <definedName name="___________________________________________kp2" hidden="1">{#N/A,#N/A,FALSE,"DI 2 YEAR MASTER SCHEDULE"}</definedName>
    <definedName name="___________________________________________kpi1" localSheetId="5" hidden="1">{#N/A,#N/A,FALSE,"DI 2 YEAR MASTER SCHEDULE"}</definedName>
    <definedName name="___________________________________________kpi1" hidden="1">{#N/A,#N/A,FALSE,"DI 2 YEAR MASTER SCHEDULE"}</definedName>
    <definedName name="__________________________________________ae1" localSheetId="5" hidden="1">{"Japan_Capers_Ed_Pub",#N/A,FALSE,"DI 2 YEAR MASTER SCHEDULE"}</definedName>
    <definedName name="__________________________________________ae1" hidden="1">{"Japan_Capers_Ed_Pub",#N/A,FALSE,"DI 2 YEAR MASTER SCHEDULE"}</definedName>
    <definedName name="_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aq1" localSheetId="5" hidden="1">{#N/A,#N/A,FALSE,"DI 2 YEAR MASTER SCHEDULE"}</definedName>
    <definedName name="__________________________________________aq1" hidden="1">{#N/A,#N/A,FALSE,"DI 2 YEAR MASTER SCHEDULE"}</definedName>
    <definedName name="__________________________________________f1" localSheetId="5" hidden="1">{#N/A,#N/A,FALSE,"DI 2 YEAR MASTER SCHEDULE"}</definedName>
    <definedName name="__________________________________________f1" hidden="1">{#N/A,#N/A,FALSE,"DI 2 YEAR MASTER SCHEDULE"}</definedName>
    <definedName name="_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_f2" localSheetId="5" hidden="1">{"Japan_Capers_Ed_Pub",#N/A,FALSE,"DI 2 YEAR MASTER SCHEDULE"}</definedName>
    <definedName name="__________________________________________f2" hidden="1">{"Japan_Capers_Ed_Pub",#N/A,FALSE,"DI 2 YEAR MASTER SCHEDULE"}</definedName>
    <definedName name="__________________________________________f3" localSheetId="5" hidden="1">{#N/A,#N/A,FALSE,"DI 2 YEAR MASTER SCHEDULE"}</definedName>
    <definedName name="__________________________________________f3" hidden="1">{#N/A,#N/A,FALSE,"DI 2 YEAR MASTER SCHEDULE"}</definedName>
    <definedName name="__________________________________________f4" localSheetId="5" hidden="1">{#N/A,#N/A,FALSE,"PRJCTED MNTHLY QTY's"}</definedName>
    <definedName name="__________________________________________f4" hidden="1">{#N/A,#N/A,FALSE,"PRJCTED MNTHLY QTY's"}</definedName>
    <definedName name="__________________________________________f5" localSheetId="5" hidden="1">{#N/A,#N/A,FALSE,"PRJCTED QTRLY $'s"}</definedName>
    <definedName name="__________________________________________f5" hidden="1">{#N/A,#N/A,FALSE,"PRJCTED QTRLY $'s"}</definedName>
    <definedName name="__________________________________________f6" localSheetId="5" hidden="1">{#N/A,#N/A,FALSE,"PRJCTED QTRLY QTY's"}</definedName>
    <definedName name="__________________________________________f6" hidden="1">{#N/A,#N/A,FALSE,"PRJCTED QTRLY QTY's"}</definedName>
    <definedName name="_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_kp2" localSheetId="5" hidden="1">{#N/A,#N/A,FALSE,"DI 2 YEAR MASTER SCHEDULE"}</definedName>
    <definedName name="__________________________________________kp2" hidden="1">{#N/A,#N/A,FALSE,"DI 2 YEAR MASTER SCHEDULE"}</definedName>
    <definedName name="__________________________________________kpi1" localSheetId="5" hidden="1">{#N/A,#N/A,FALSE,"DI 2 YEAR MASTER SCHEDULE"}</definedName>
    <definedName name="__________________________________________kpi1" hidden="1">{#N/A,#N/A,FALSE,"DI 2 YEAR MASTER SCHEDULE"}</definedName>
    <definedName name="_________________________________________ae1" localSheetId="5" hidden="1">{"Japan_Capers_Ed_Pub",#N/A,FALSE,"DI 2 YEAR MASTER SCHEDULE"}</definedName>
    <definedName name="_________________________________________ae1" hidden="1">{"Japan_Capers_Ed_Pub",#N/A,FALSE,"DI 2 YEAR MASTER SCHEDULE"}</definedName>
    <definedName name="_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aq1" localSheetId="5" hidden="1">{#N/A,#N/A,FALSE,"DI 2 YEAR MASTER SCHEDULE"}</definedName>
    <definedName name="_________________________________________aq1" hidden="1">{#N/A,#N/A,FALSE,"DI 2 YEAR MASTER SCHEDULE"}</definedName>
    <definedName name="_________________________________________f1" localSheetId="5" hidden="1">{#N/A,#N/A,FALSE,"DI 2 YEAR MASTER SCHEDULE"}</definedName>
    <definedName name="_________________________________________f1" hidden="1">{#N/A,#N/A,FALSE,"DI 2 YEAR MASTER SCHEDULE"}</definedName>
    <definedName name="_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_f2" localSheetId="5" hidden="1">{"Japan_Capers_Ed_Pub",#N/A,FALSE,"DI 2 YEAR MASTER SCHEDULE"}</definedName>
    <definedName name="_________________________________________f2" hidden="1">{"Japan_Capers_Ed_Pub",#N/A,FALSE,"DI 2 YEAR MASTER SCHEDULE"}</definedName>
    <definedName name="_________________________________________f3" localSheetId="5" hidden="1">{#N/A,#N/A,FALSE,"DI 2 YEAR MASTER SCHEDULE"}</definedName>
    <definedName name="_________________________________________f3" hidden="1">{#N/A,#N/A,FALSE,"DI 2 YEAR MASTER SCHEDULE"}</definedName>
    <definedName name="_________________________________________f4" localSheetId="5" hidden="1">{#N/A,#N/A,FALSE,"PRJCTED MNTHLY QTY's"}</definedName>
    <definedName name="_________________________________________f4" hidden="1">{#N/A,#N/A,FALSE,"PRJCTED MNTHLY QTY's"}</definedName>
    <definedName name="_________________________________________f5" localSheetId="5" hidden="1">{#N/A,#N/A,FALSE,"PRJCTED QTRLY $'s"}</definedName>
    <definedName name="_________________________________________f5" hidden="1">{#N/A,#N/A,FALSE,"PRJCTED QTRLY $'s"}</definedName>
    <definedName name="_________________________________________f6" localSheetId="5" hidden="1">{#N/A,#N/A,FALSE,"PRJCTED QTRLY QTY's"}</definedName>
    <definedName name="_________________________________________f6" hidden="1">{#N/A,#N/A,FALSE,"PRJCTED QTRLY QTY's"}</definedName>
    <definedName name="_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_kp2" localSheetId="5" hidden="1">{#N/A,#N/A,FALSE,"DI 2 YEAR MASTER SCHEDULE"}</definedName>
    <definedName name="_________________________________________kp2" hidden="1">{#N/A,#N/A,FALSE,"DI 2 YEAR MASTER SCHEDULE"}</definedName>
    <definedName name="_________________________________________kpi1" localSheetId="5" hidden="1">{#N/A,#N/A,FALSE,"DI 2 YEAR MASTER SCHEDULE"}</definedName>
    <definedName name="_________________________________________kpi1" hidden="1">{#N/A,#N/A,FALSE,"DI 2 YEAR MASTER SCHEDULE"}</definedName>
    <definedName name="________________________________________ae1" localSheetId="5" hidden="1">{"Japan_Capers_Ed_Pub",#N/A,FALSE,"DI 2 YEAR MASTER SCHEDULE"}</definedName>
    <definedName name="________________________________________ae1" hidden="1">{"Japan_Capers_Ed_Pub",#N/A,FALSE,"DI 2 YEAR MASTER SCHEDULE"}</definedName>
    <definedName name="_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aq1" localSheetId="5" hidden="1">{#N/A,#N/A,FALSE,"DI 2 YEAR MASTER SCHEDULE"}</definedName>
    <definedName name="________________________________________aq1" hidden="1">{#N/A,#N/A,FALSE,"DI 2 YEAR MASTER SCHEDULE"}</definedName>
    <definedName name="________________________________________f1" localSheetId="5" hidden="1">{#N/A,#N/A,FALSE,"DI 2 YEAR MASTER SCHEDULE"}</definedName>
    <definedName name="________________________________________f1" hidden="1">{#N/A,#N/A,FALSE,"DI 2 YEAR MASTER SCHEDULE"}</definedName>
    <definedName name="_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_f2" localSheetId="5" hidden="1">{"Japan_Capers_Ed_Pub",#N/A,FALSE,"DI 2 YEAR MASTER SCHEDULE"}</definedName>
    <definedName name="________________________________________f2" hidden="1">{"Japan_Capers_Ed_Pub",#N/A,FALSE,"DI 2 YEAR MASTER SCHEDULE"}</definedName>
    <definedName name="________________________________________f3" localSheetId="5" hidden="1">{#N/A,#N/A,FALSE,"DI 2 YEAR MASTER SCHEDULE"}</definedName>
    <definedName name="________________________________________f3" hidden="1">{#N/A,#N/A,FALSE,"DI 2 YEAR MASTER SCHEDULE"}</definedName>
    <definedName name="________________________________________f4" localSheetId="5" hidden="1">{#N/A,#N/A,FALSE,"PRJCTED MNTHLY QTY's"}</definedName>
    <definedName name="________________________________________f4" hidden="1">{#N/A,#N/A,FALSE,"PRJCTED MNTHLY QTY's"}</definedName>
    <definedName name="________________________________________f5" localSheetId="5" hidden="1">{#N/A,#N/A,FALSE,"PRJCTED QTRLY $'s"}</definedName>
    <definedName name="________________________________________f5" hidden="1">{#N/A,#N/A,FALSE,"PRJCTED QTRLY $'s"}</definedName>
    <definedName name="________________________________________f6" localSheetId="5" hidden="1">{#N/A,#N/A,FALSE,"PRJCTED QTRLY QTY's"}</definedName>
    <definedName name="________________________________________f6" hidden="1">{#N/A,#N/A,FALSE,"PRJCTED QTRLY QTY's"}</definedName>
    <definedName name="_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_kp2" localSheetId="5" hidden="1">{#N/A,#N/A,FALSE,"DI 2 YEAR MASTER SCHEDULE"}</definedName>
    <definedName name="________________________________________kp2" hidden="1">{#N/A,#N/A,FALSE,"DI 2 YEAR MASTER SCHEDULE"}</definedName>
    <definedName name="________________________________________kpi1" localSheetId="5" hidden="1">{#N/A,#N/A,FALSE,"DI 2 YEAR MASTER SCHEDULE"}</definedName>
    <definedName name="________________________________________kpi1" hidden="1">{#N/A,#N/A,FALSE,"DI 2 YEAR MASTER SCHEDULE"}</definedName>
    <definedName name="_______________________________________ae1" localSheetId="5" hidden="1">{"Japan_Capers_Ed_Pub",#N/A,FALSE,"DI 2 YEAR MASTER SCHEDULE"}</definedName>
    <definedName name="_______________________________________ae1" hidden="1">{"Japan_Capers_Ed_Pub",#N/A,FALSE,"DI 2 YEAR MASTER SCHEDULE"}</definedName>
    <definedName name="_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aq1" localSheetId="5" hidden="1">{#N/A,#N/A,FALSE,"DI 2 YEAR MASTER SCHEDULE"}</definedName>
    <definedName name="_______________________________________aq1" hidden="1">{#N/A,#N/A,FALSE,"DI 2 YEAR MASTER SCHEDULE"}</definedName>
    <definedName name="_______________________________________f1" localSheetId="5" hidden="1">{#N/A,#N/A,FALSE,"DI 2 YEAR MASTER SCHEDULE"}</definedName>
    <definedName name="_______________________________________f1" hidden="1">{#N/A,#N/A,FALSE,"DI 2 YEAR MASTER SCHEDULE"}</definedName>
    <definedName name="_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_f2" localSheetId="5" hidden="1">{"Japan_Capers_Ed_Pub",#N/A,FALSE,"DI 2 YEAR MASTER SCHEDULE"}</definedName>
    <definedName name="_______________________________________f2" hidden="1">{"Japan_Capers_Ed_Pub",#N/A,FALSE,"DI 2 YEAR MASTER SCHEDULE"}</definedName>
    <definedName name="_______________________________________f3" localSheetId="5" hidden="1">{#N/A,#N/A,FALSE,"DI 2 YEAR MASTER SCHEDULE"}</definedName>
    <definedName name="_______________________________________f3" hidden="1">{#N/A,#N/A,FALSE,"DI 2 YEAR MASTER SCHEDULE"}</definedName>
    <definedName name="_______________________________________f4" localSheetId="5" hidden="1">{#N/A,#N/A,FALSE,"PRJCTED MNTHLY QTY's"}</definedName>
    <definedName name="_______________________________________f4" hidden="1">{#N/A,#N/A,FALSE,"PRJCTED MNTHLY QTY's"}</definedName>
    <definedName name="_______________________________________f5" localSheetId="5" hidden="1">{#N/A,#N/A,FALSE,"PRJCTED QTRLY $'s"}</definedName>
    <definedName name="_______________________________________f5" hidden="1">{#N/A,#N/A,FALSE,"PRJCTED QTRLY $'s"}</definedName>
    <definedName name="_______________________________________f6" localSheetId="5" hidden="1">{#N/A,#N/A,FALSE,"PRJCTED QTRLY QTY's"}</definedName>
    <definedName name="_______________________________________f6" hidden="1">{#N/A,#N/A,FALSE,"PRJCTED QTRLY QTY's"}</definedName>
    <definedName name="_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_kp2" localSheetId="5" hidden="1">{#N/A,#N/A,FALSE,"DI 2 YEAR MASTER SCHEDULE"}</definedName>
    <definedName name="_______________________________________kp2" hidden="1">{#N/A,#N/A,FALSE,"DI 2 YEAR MASTER SCHEDULE"}</definedName>
    <definedName name="_______________________________________kpi1" localSheetId="5" hidden="1">{#N/A,#N/A,FALSE,"DI 2 YEAR MASTER SCHEDULE"}</definedName>
    <definedName name="_______________________________________kpi1" hidden="1">{#N/A,#N/A,FALSE,"DI 2 YEAR MASTER SCHEDULE"}</definedName>
    <definedName name="______________________________________ae1" localSheetId="5" hidden="1">{"Japan_Capers_Ed_Pub",#N/A,FALSE,"DI 2 YEAR MASTER SCHEDULE"}</definedName>
    <definedName name="______________________________________ae1" hidden="1">{"Japan_Capers_Ed_Pub",#N/A,FALSE,"DI 2 YEAR MASTER SCHEDULE"}</definedName>
    <definedName name="_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aq1" localSheetId="5" hidden="1">{#N/A,#N/A,FALSE,"DI 2 YEAR MASTER SCHEDULE"}</definedName>
    <definedName name="______________________________________aq1" hidden="1">{#N/A,#N/A,FALSE,"DI 2 YEAR MASTER SCHEDULE"}</definedName>
    <definedName name="______________________________________f1" localSheetId="5" hidden="1">{#N/A,#N/A,FALSE,"DI 2 YEAR MASTER SCHEDULE"}</definedName>
    <definedName name="______________________________________f1" hidden="1">{#N/A,#N/A,FALSE,"DI 2 YEAR MASTER SCHEDULE"}</definedName>
    <definedName name="_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_f2" localSheetId="5" hidden="1">{"Japan_Capers_Ed_Pub",#N/A,FALSE,"DI 2 YEAR MASTER SCHEDULE"}</definedName>
    <definedName name="______________________________________f2" hidden="1">{"Japan_Capers_Ed_Pub",#N/A,FALSE,"DI 2 YEAR MASTER SCHEDULE"}</definedName>
    <definedName name="______________________________________f3" localSheetId="5" hidden="1">{#N/A,#N/A,FALSE,"DI 2 YEAR MASTER SCHEDULE"}</definedName>
    <definedName name="______________________________________f3" hidden="1">{#N/A,#N/A,FALSE,"DI 2 YEAR MASTER SCHEDULE"}</definedName>
    <definedName name="______________________________________f4" localSheetId="5" hidden="1">{#N/A,#N/A,FALSE,"PRJCTED MNTHLY QTY's"}</definedName>
    <definedName name="______________________________________f4" hidden="1">{#N/A,#N/A,FALSE,"PRJCTED MNTHLY QTY's"}</definedName>
    <definedName name="______________________________________f5" localSheetId="5" hidden="1">{#N/A,#N/A,FALSE,"PRJCTED QTRLY $'s"}</definedName>
    <definedName name="______________________________________f5" hidden="1">{#N/A,#N/A,FALSE,"PRJCTED QTRLY $'s"}</definedName>
    <definedName name="______________________________________f6" localSheetId="5" hidden="1">{#N/A,#N/A,FALSE,"PRJCTED QTRLY QTY's"}</definedName>
    <definedName name="______________________________________f6" hidden="1">{#N/A,#N/A,FALSE,"PRJCTED QTRLY QTY's"}</definedName>
    <definedName name="_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_kp2" localSheetId="5" hidden="1">{#N/A,#N/A,FALSE,"DI 2 YEAR MASTER SCHEDULE"}</definedName>
    <definedName name="______________________________________kp2" hidden="1">{#N/A,#N/A,FALSE,"DI 2 YEAR MASTER SCHEDULE"}</definedName>
    <definedName name="______________________________________kpi1" localSheetId="5" hidden="1">{#N/A,#N/A,FALSE,"DI 2 YEAR MASTER SCHEDULE"}</definedName>
    <definedName name="______________________________________kpi1" hidden="1">{#N/A,#N/A,FALSE,"DI 2 YEAR MASTER SCHEDULE"}</definedName>
    <definedName name="_____________________________________ae1" localSheetId="5" hidden="1">{"Japan_Capers_Ed_Pub",#N/A,FALSE,"DI 2 YEAR MASTER SCHEDULE"}</definedName>
    <definedName name="_____________________________________ae1" hidden="1">{"Japan_Capers_Ed_Pub",#N/A,FALSE,"DI 2 YEAR MASTER SCHEDULE"}</definedName>
    <definedName name="_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aq1" localSheetId="5" hidden="1">{#N/A,#N/A,FALSE,"DI 2 YEAR MASTER SCHEDULE"}</definedName>
    <definedName name="_____________________________________aq1" hidden="1">{#N/A,#N/A,FALSE,"DI 2 YEAR MASTER SCHEDULE"}</definedName>
    <definedName name="_____________________________________f1" localSheetId="5" hidden="1">{#N/A,#N/A,FALSE,"DI 2 YEAR MASTER SCHEDULE"}</definedName>
    <definedName name="_____________________________________f1" hidden="1">{#N/A,#N/A,FALSE,"DI 2 YEAR MASTER SCHEDULE"}</definedName>
    <definedName name="_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_f2" localSheetId="5" hidden="1">{"Japan_Capers_Ed_Pub",#N/A,FALSE,"DI 2 YEAR MASTER SCHEDULE"}</definedName>
    <definedName name="_____________________________________f2" hidden="1">{"Japan_Capers_Ed_Pub",#N/A,FALSE,"DI 2 YEAR MASTER SCHEDULE"}</definedName>
    <definedName name="_____________________________________f3" localSheetId="5" hidden="1">{#N/A,#N/A,FALSE,"DI 2 YEAR MASTER SCHEDULE"}</definedName>
    <definedName name="_____________________________________f3" hidden="1">{#N/A,#N/A,FALSE,"DI 2 YEAR MASTER SCHEDULE"}</definedName>
    <definedName name="_____________________________________f4" localSheetId="5" hidden="1">{#N/A,#N/A,FALSE,"PRJCTED MNTHLY QTY's"}</definedName>
    <definedName name="_____________________________________f4" hidden="1">{#N/A,#N/A,FALSE,"PRJCTED MNTHLY QTY's"}</definedName>
    <definedName name="_____________________________________f5" localSheetId="5" hidden="1">{#N/A,#N/A,FALSE,"PRJCTED QTRLY $'s"}</definedName>
    <definedName name="_____________________________________f5" hidden="1">{#N/A,#N/A,FALSE,"PRJCTED QTRLY $'s"}</definedName>
    <definedName name="_____________________________________f6" localSheetId="5" hidden="1">{#N/A,#N/A,FALSE,"PRJCTED QTRLY QTY's"}</definedName>
    <definedName name="_____________________________________f6" hidden="1">{#N/A,#N/A,FALSE,"PRJCTED QTRLY QTY's"}</definedName>
    <definedName name="_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_kp2" localSheetId="5" hidden="1">{#N/A,#N/A,FALSE,"DI 2 YEAR MASTER SCHEDULE"}</definedName>
    <definedName name="_____________________________________kp2" hidden="1">{#N/A,#N/A,FALSE,"DI 2 YEAR MASTER SCHEDULE"}</definedName>
    <definedName name="_____________________________________kpi1" localSheetId="5" hidden="1">{#N/A,#N/A,FALSE,"DI 2 YEAR MASTER SCHEDULE"}</definedName>
    <definedName name="_____________________________________kpi1" hidden="1">{#N/A,#N/A,FALSE,"DI 2 YEAR MASTER SCHEDULE"}</definedName>
    <definedName name="____________________________________ae1" localSheetId="5" hidden="1">{"Japan_Capers_Ed_Pub",#N/A,FALSE,"DI 2 YEAR MASTER SCHEDULE"}</definedName>
    <definedName name="____________________________________ae1" hidden="1">{"Japan_Capers_Ed_Pub",#N/A,FALSE,"DI 2 YEAR MASTER SCHEDULE"}</definedName>
    <definedName name="_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aq1" localSheetId="5" hidden="1">{#N/A,#N/A,FALSE,"DI 2 YEAR MASTER SCHEDULE"}</definedName>
    <definedName name="____________________________________aq1" hidden="1">{#N/A,#N/A,FALSE,"DI 2 YEAR MASTER SCHEDULE"}</definedName>
    <definedName name="____________________________________f1" localSheetId="5" hidden="1">{#N/A,#N/A,FALSE,"DI 2 YEAR MASTER SCHEDULE"}</definedName>
    <definedName name="____________________________________f1" hidden="1">{#N/A,#N/A,FALSE,"DI 2 YEAR MASTER SCHEDULE"}</definedName>
    <definedName name="_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_f2" localSheetId="5" hidden="1">{"Japan_Capers_Ed_Pub",#N/A,FALSE,"DI 2 YEAR MASTER SCHEDULE"}</definedName>
    <definedName name="____________________________________f2" hidden="1">{"Japan_Capers_Ed_Pub",#N/A,FALSE,"DI 2 YEAR MASTER SCHEDULE"}</definedName>
    <definedName name="____________________________________f3" localSheetId="5" hidden="1">{#N/A,#N/A,FALSE,"DI 2 YEAR MASTER SCHEDULE"}</definedName>
    <definedName name="____________________________________f3" hidden="1">{#N/A,#N/A,FALSE,"DI 2 YEAR MASTER SCHEDULE"}</definedName>
    <definedName name="____________________________________f4" localSheetId="5" hidden="1">{#N/A,#N/A,FALSE,"PRJCTED MNTHLY QTY's"}</definedName>
    <definedName name="____________________________________f4" hidden="1">{#N/A,#N/A,FALSE,"PRJCTED MNTHLY QTY's"}</definedName>
    <definedName name="____________________________________f5" localSheetId="5" hidden="1">{#N/A,#N/A,FALSE,"PRJCTED QTRLY $'s"}</definedName>
    <definedName name="____________________________________f5" hidden="1">{#N/A,#N/A,FALSE,"PRJCTED QTRLY $'s"}</definedName>
    <definedName name="____________________________________f6" localSheetId="5" hidden="1">{#N/A,#N/A,FALSE,"PRJCTED QTRLY QTY's"}</definedName>
    <definedName name="____________________________________f6" hidden="1">{#N/A,#N/A,FALSE,"PRJCTED QTRLY QTY's"}</definedName>
    <definedName name="_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_kp2" localSheetId="5" hidden="1">{#N/A,#N/A,FALSE,"DI 2 YEAR MASTER SCHEDULE"}</definedName>
    <definedName name="____________________________________kp2" hidden="1">{#N/A,#N/A,FALSE,"DI 2 YEAR MASTER SCHEDULE"}</definedName>
    <definedName name="____________________________________kpi1" localSheetId="5" hidden="1">{#N/A,#N/A,FALSE,"DI 2 YEAR MASTER SCHEDULE"}</definedName>
    <definedName name="____________________________________kpi1" hidden="1">{#N/A,#N/A,FALSE,"DI 2 YEAR MASTER SCHEDULE"}</definedName>
    <definedName name="___________________________________ae1" localSheetId="5" hidden="1">{"Japan_Capers_Ed_Pub",#N/A,FALSE,"DI 2 YEAR MASTER SCHEDULE"}</definedName>
    <definedName name="___________________________________ae1" hidden="1">{"Japan_Capers_Ed_Pub",#N/A,FALSE,"DI 2 YEAR MASTER SCHEDULE"}</definedName>
    <definedName name="_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aq1" localSheetId="5" hidden="1">{#N/A,#N/A,FALSE,"DI 2 YEAR MASTER SCHEDULE"}</definedName>
    <definedName name="___________________________________aq1" hidden="1">{#N/A,#N/A,FALSE,"DI 2 YEAR MASTER SCHEDULE"}</definedName>
    <definedName name="___________________________________f1" localSheetId="5" hidden="1">{#N/A,#N/A,FALSE,"DI 2 YEAR MASTER SCHEDULE"}</definedName>
    <definedName name="___________________________________f1" hidden="1">{#N/A,#N/A,FALSE,"DI 2 YEAR MASTER SCHEDULE"}</definedName>
    <definedName name="_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_f2" localSheetId="5" hidden="1">{"Japan_Capers_Ed_Pub",#N/A,FALSE,"DI 2 YEAR MASTER SCHEDULE"}</definedName>
    <definedName name="___________________________________f2" hidden="1">{"Japan_Capers_Ed_Pub",#N/A,FALSE,"DI 2 YEAR MASTER SCHEDULE"}</definedName>
    <definedName name="___________________________________f3" localSheetId="5" hidden="1">{#N/A,#N/A,FALSE,"DI 2 YEAR MASTER SCHEDULE"}</definedName>
    <definedName name="___________________________________f3" hidden="1">{#N/A,#N/A,FALSE,"DI 2 YEAR MASTER SCHEDULE"}</definedName>
    <definedName name="___________________________________f4" localSheetId="5" hidden="1">{#N/A,#N/A,FALSE,"PRJCTED MNTHLY QTY's"}</definedName>
    <definedName name="___________________________________f4" hidden="1">{#N/A,#N/A,FALSE,"PRJCTED MNTHLY QTY's"}</definedName>
    <definedName name="___________________________________f5" localSheetId="5" hidden="1">{#N/A,#N/A,FALSE,"PRJCTED QTRLY $'s"}</definedName>
    <definedName name="___________________________________f5" hidden="1">{#N/A,#N/A,FALSE,"PRJCTED QTRLY $'s"}</definedName>
    <definedName name="___________________________________f6" localSheetId="5" hidden="1">{#N/A,#N/A,FALSE,"PRJCTED QTRLY QTY's"}</definedName>
    <definedName name="___________________________________f6" hidden="1">{#N/A,#N/A,FALSE,"PRJCTED QTRLY QTY's"}</definedName>
    <definedName name="_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_kp2" localSheetId="5" hidden="1">{#N/A,#N/A,FALSE,"DI 2 YEAR MASTER SCHEDULE"}</definedName>
    <definedName name="___________________________________kp2" hidden="1">{#N/A,#N/A,FALSE,"DI 2 YEAR MASTER SCHEDULE"}</definedName>
    <definedName name="___________________________________kpi1" localSheetId="5" hidden="1">{#N/A,#N/A,FALSE,"DI 2 YEAR MASTER SCHEDULE"}</definedName>
    <definedName name="___________________________________kpi1" hidden="1">{#N/A,#N/A,FALSE,"DI 2 YEAR MASTER SCHEDULE"}</definedName>
    <definedName name="__________________________________ae1" localSheetId="5" hidden="1">{"Japan_Capers_Ed_Pub",#N/A,FALSE,"DI 2 YEAR MASTER SCHEDULE"}</definedName>
    <definedName name="__________________________________ae1" hidden="1">{"Japan_Capers_Ed_Pub",#N/A,FALSE,"DI 2 YEAR MASTER SCHEDULE"}</definedName>
    <definedName name="_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aq1" localSheetId="5" hidden="1">{#N/A,#N/A,FALSE,"DI 2 YEAR MASTER SCHEDULE"}</definedName>
    <definedName name="__________________________________aq1" hidden="1">{#N/A,#N/A,FALSE,"DI 2 YEAR MASTER SCHEDULE"}</definedName>
    <definedName name="__________________________________f1" localSheetId="5" hidden="1">{#N/A,#N/A,FALSE,"DI 2 YEAR MASTER SCHEDULE"}</definedName>
    <definedName name="__________________________________f1" hidden="1">{#N/A,#N/A,FALSE,"DI 2 YEAR MASTER SCHEDULE"}</definedName>
    <definedName name="_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_f2" localSheetId="5" hidden="1">{"Japan_Capers_Ed_Pub",#N/A,FALSE,"DI 2 YEAR MASTER SCHEDULE"}</definedName>
    <definedName name="__________________________________f2" hidden="1">{"Japan_Capers_Ed_Pub",#N/A,FALSE,"DI 2 YEAR MASTER SCHEDULE"}</definedName>
    <definedName name="__________________________________f3" localSheetId="5" hidden="1">{#N/A,#N/A,FALSE,"DI 2 YEAR MASTER SCHEDULE"}</definedName>
    <definedName name="__________________________________f3" hidden="1">{#N/A,#N/A,FALSE,"DI 2 YEAR MASTER SCHEDULE"}</definedName>
    <definedName name="__________________________________f4" localSheetId="5" hidden="1">{#N/A,#N/A,FALSE,"PRJCTED MNTHLY QTY's"}</definedName>
    <definedName name="__________________________________f4" hidden="1">{#N/A,#N/A,FALSE,"PRJCTED MNTHLY QTY's"}</definedName>
    <definedName name="__________________________________f5" localSheetId="5" hidden="1">{#N/A,#N/A,FALSE,"PRJCTED QTRLY $'s"}</definedName>
    <definedName name="__________________________________f5" hidden="1">{#N/A,#N/A,FALSE,"PRJCTED QTRLY $'s"}</definedName>
    <definedName name="__________________________________f6" localSheetId="5" hidden="1">{#N/A,#N/A,FALSE,"PRJCTED QTRLY QTY's"}</definedName>
    <definedName name="__________________________________f6" hidden="1">{#N/A,#N/A,FALSE,"PRJCTED QTRLY QTY's"}</definedName>
    <definedName name="_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_kp2" localSheetId="5" hidden="1">{#N/A,#N/A,FALSE,"DI 2 YEAR MASTER SCHEDULE"}</definedName>
    <definedName name="__________________________________kp2" hidden="1">{#N/A,#N/A,FALSE,"DI 2 YEAR MASTER SCHEDULE"}</definedName>
    <definedName name="__________________________________kpi1" localSheetId="5" hidden="1">{#N/A,#N/A,FALSE,"DI 2 YEAR MASTER SCHEDULE"}</definedName>
    <definedName name="__________________________________kpi1" hidden="1">{#N/A,#N/A,FALSE,"DI 2 YEAR MASTER SCHEDULE"}</definedName>
    <definedName name="_________________________________ae1" localSheetId="5" hidden="1">{"Japan_Capers_Ed_Pub",#N/A,FALSE,"DI 2 YEAR MASTER SCHEDULE"}</definedName>
    <definedName name="_________________________________ae1" hidden="1">{"Japan_Capers_Ed_Pub",#N/A,FALSE,"DI 2 YEAR MASTER SCHEDULE"}</definedName>
    <definedName name="_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aq1" localSheetId="5" hidden="1">{#N/A,#N/A,FALSE,"DI 2 YEAR MASTER SCHEDULE"}</definedName>
    <definedName name="_________________________________aq1" hidden="1">{#N/A,#N/A,FALSE,"DI 2 YEAR MASTER SCHEDULE"}</definedName>
    <definedName name="_________________________________f1" localSheetId="5" hidden="1">{#N/A,#N/A,FALSE,"DI 2 YEAR MASTER SCHEDULE"}</definedName>
    <definedName name="_________________________________f1" hidden="1">{#N/A,#N/A,FALSE,"DI 2 YEAR MASTER SCHEDULE"}</definedName>
    <definedName name="_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_f2" localSheetId="5" hidden="1">{"Japan_Capers_Ed_Pub",#N/A,FALSE,"DI 2 YEAR MASTER SCHEDULE"}</definedName>
    <definedName name="_________________________________f2" hidden="1">{"Japan_Capers_Ed_Pub",#N/A,FALSE,"DI 2 YEAR MASTER SCHEDULE"}</definedName>
    <definedName name="_________________________________f3" localSheetId="5" hidden="1">{#N/A,#N/A,FALSE,"DI 2 YEAR MASTER SCHEDULE"}</definedName>
    <definedName name="_________________________________f3" hidden="1">{#N/A,#N/A,FALSE,"DI 2 YEAR MASTER SCHEDULE"}</definedName>
    <definedName name="_________________________________f4" localSheetId="5" hidden="1">{#N/A,#N/A,FALSE,"PRJCTED MNTHLY QTY's"}</definedName>
    <definedName name="_________________________________f4" hidden="1">{#N/A,#N/A,FALSE,"PRJCTED MNTHLY QTY's"}</definedName>
    <definedName name="_________________________________f5" localSheetId="5" hidden="1">{#N/A,#N/A,FALSE,"PRJCTED QTRLY $'s"}</definedName>
    <definedName name="_________________________________f5" hidden="1">{#N/A,#N/A,FALSE,"PRJCTED QTRLY $'s"}</definedName>
    <definedName name="_________________________________f6" localSheetId="5" hidden="1">{#N/A,#N/A,FALSE,"PRJCTED QTRLY QTY's"}</definedName>
    <definedName name="_________________________________f6" hidden="1">{#N/A,#N/A,FALSE,"PRJCTED QTRLY QTY's"}</definedName>
    <definedName name="_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_kp2" localSheetId="5" hidden="1">{#N/A,#N/A,FALSE,"DI 2 YEAR MASTER SCHEDULE"}</definedName>
    <definedName name="_________________________________kp2" hidden="1">{#N/A,#N/A,FALSE,"DI 2 YEAR MASTER SCHEDULE"}</definedName>
    <definedName name="_________________________________kpi1" localSheetId="5" hidden="1">{#N/A,#N/A,FALSE,"DI 2 YEAR MASTER SCHEDULE"}</definedName>
    <definedName name="_________________________________kpi1" hidden="1">{#N/A,#N/A,FALSE,"DI 2 YEAR MASTER SCHEDULE"}</definedName>
    <definedName name="________________________________ae1" localSheetId="5" hidden="1">{"Japan_Capers_Ed_Pub",#N/A,FALSE,"DI 2 YEAR MASTER SCHEDULE"}</definedName>
    <definedName name="________________________________ae1" hidden="1">{"Japan_Capers_Ed_Pub",#N/A,FALSE,"DI 2 YEAR MASTER SCHEDULE"}</definedName>
    <definedName name="_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aq1" localSheetId="5" hidden="1">{#N/A,#N/A,FALSE,"DI 2 YEAR MASTER SCHEDULE"}</definedName>
    <definedName name="________________________________aq1" hidden="1">{#N/A,#N/A,FALSE,"DI 2 YEAR MASTER SCHEDULE"}</definedName>
    <definedName name="________________________________f1" localSheetId="5" hidden="1">{#N/A,#N/A,FALSE,"DI 2 YEAR MASTER SCHEDULE"}</definedName>
    <definedName name="________________________________f1" hidden="1">{#N/A,#N/A,FALSE,"DI 2 YEAR MASTER SCHEDULE"}</definedName>
    <definedName name="_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_f2" localSheetId="5" hidden="1">{"Japan_Capers_Ed_Pub",#N/A,FALSE,"DI 2 YEAR MASTER SCHEDULE"}</definedName>
    <definedName name="________________________________f2" hidden="1">{"Japan_Capers_Ed_Pub",#N/A,FALSE,"DI 2 YEAR MASTER SCHEDULE"}</definedName>
    <definedName name="________________________________f3" localSheetId="5" hidden="1">{#N/A,#N/A,FALSE,"DI 2 YEAR MASTER SCHEDULE"}</definedName>
    <definedName name="________________________________f3" hidden="1">{#N/A,#N/A,FALSE,"DI 2 YEAR MASTER SCHEDULE"}</definedName>
    <definedName name="________________________________f4" localSheetId="5" hidden="1">{#N/A,#N/A,FALSE,"PRJCTED MNTHLY QTY's"}</definedName>
    <definedName name="________________________________f4" hidden="1">{#N/A,#N/A,FALSE,"PRJCTED MNTHLY QTY's"}</definedName>
    <definedName name="________________________________f5" localSheetId="5" hidden="1">{#N/A,#N/A,FALSE,"PRJCTED QTRLY $'s"}</definedName>
    <definedName name="________________________________f5" hidden="1">{#N/A,#N/A,FALSE,"PRJCTED QTRLY $'s"}</definedName>
    <definedName name="________________________________f6" localSheetId="5" hidden="1">{#N/A,#N/A,FALSE,"PRJCTED QTRLY QTY's"}</definedName>
    <definedName name="________________________________f6" hidden="1">{#N/A,#N/A,FALSE,"PRJCTED QTRLY QTY's"}</definedName>
    <definedName name="_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_kp2" localSheetId="5" hidden="1">{#N/A,#N/A,FALSE,"DI 2 YEAR MASTER SCHEDULE"}</definedName>
    <definedName name="________________________________kp2" hidden="1">{#N/A,#N/A,FALSE,"DI 2 YEAR MASTER SCHEDULE"}</definedName>
    <definedName name="________________________________kpi1" localSheetId="5" hidden="1">{#N/A,#N/A,FALSE,"DI 2 YEAR MASTER SCHEDULE"}</definedName>
    <definedName name="________________________________kpi1" hidden="1">{#N/A,#N/A,FALSE,"DI 2 YEAR MASTER SCHEDULE"}</definedName>
    <definedName name="_______________________________ae1" localSheetId="5" hidden="1">{"Japan_Capers_Ed_Pub",#N/A,FALSE,"DI 2 YEAR MASTER SCHEDULE"}</definedName>
    <definedName name="_______________________________ae1" hidden="1">{"Japan_Capers_Ed_Pub",#N/A,FALSE,"DI 2 YEAR MASTER SCHEDULE"}</definedName>
    <definedName name="_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aq1" localSheetId="5" hidden="1">{#N/A,#N/A,FALSE,"DI 2 YEAR MASTER SCHEDULE"}</definedName>
    <definedName name="_______________________________aq1" hidden="1">{#N/A,#N/A,FALSE,"DI 2 YEAR MASTER SCHEDULE"}</definedName>
    <definedName name="_______________________________f1" localSheetId="5" hidden="1">{#N/A,#N/A,FALSE,"DI 2 YEAR MASTER SCHEDULE"}</definedName>
    <definedName name="_______________________________f1" hidden="1">{#N/A,#N/A,FALSE,"DI 2 YEAR MASTER SCHEDULE"}</definedName>
    <definedName name="_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_f2" localSheetId="5" hidden="1">{"Japan_Capers_Ed_Pub",#N/A,FALSE,"DI 2 YEAR MASTER SCHEDULE"}</definedName>
    <definedName name="_______________________________f2" hidden="1">{"Japan_Capers_Ed_Pub",#N/A,FALSE,"DI 2 YEAR MASTER SCHEDULE"}</definedName>
    <definedName name="_______________________________f3" localSheetId="5" hidden="1">{#N/A,#N/A,FALSE,"DI 2 YEAR MASTER SCHEDULE"}</definedName>
    <definedName name="_______________________________f3" hidden="1">{#N/A,#N/A,FALSE,"DI 2 YEAR MASTER SCHEDULE"}</definedName>
    <definedName name="_______________________________f4" localSheetId="5" hidden="1">{#N/A,#N/A,FALSE,"PRJCTED MNTHLY QTY's"}</definedName>
    <definedName name="_______________________________f4" hidden="1">{#N/A,#N/A,FALSE,"PRJCTED MNTHLY QTY's"}</definedName>
    <definedName name="_______________________________f5" localSheetId="5" hidden="1">{#N/A,#N/A,FALSE,"PRJCTED QTRLY $'s"}</definedName>
    <definedName name="_______________________________f5" hidden="1">{#N/A,#N/A,FALSE,"PRJCTED QTRLY $'s"}</definedName>
    <definedName name="_______________________________f6" localSheetId="5" hidden="1">{#N/A,#N/A,FALSE,"PRJCTED QTRLY QTY's"}</definedName>
    <definedName name="_______________________________f6" hidden="1">{#N/A,#N/A,FALSE,"PRJCTED QTRLY QTY's"}</definedName>
    <definedName name="_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_kp2" localSheetId="5" hidden="1">{#N/A,#N/A,FALSE,"DI 2 YEAR MASTER SCHEDULE"}</definedName>
    <definedName name="_______________________________kp2" hidden="1">{#N/A,#N/A,FALSE,"DI 2 YEAR MASTER SCHEDULE"}</definedName>
    <definedName name="_______________________________kpi1" localSheetId="5" hidden="1">{#N/A,#N/A,FALSE,"DI 2 YEAR MASTER SCHEDULE"}</definedName>
    <definedName name="_______________________________kpi1" hidden="1">{#N/A,#N/A,FALSE,"DI 2 YEAR MASTER SCHEDULE"}</definedName>
    <definedName name="______________________________ae1" localSheetId="5" hidden="1">{"Japan_Capers_Ed_Pub",#N/A,FALSE,"DI 2 YEAR MASTER SCHEDULE"}</definedName>
    <definedName name="______________________________ae1" hidden="1">{"Japan_Capers_Ed_Pub",#N/A,FALSE,"DI 2 YEAR MASTER SCHEDULE"}</definedName>
    <definedName name="_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aq1" localSheetId="5" hidden="1">{#N/A,#N/A,FALSE,"DI 2 YEAR MASTER SCHEDULE"}</definedName>
    <definedName name="______________________________aq1" hidden="1">{#N/A,#N/A,FALSE,"DI 2 YEAR MASTER SCHEDULE"}</definedName>
    <definedName name="______________________________f1" localSheetId="5" hidden="1">{#N/A,#N/A,FALSE,"DI 2 YEAR MASTER SCHEDULE"}</definedName>
    <definedName name="______________________________f1" hidden="1">{#N/A,#N/A,FALSE,"DI 2 YEAR MASTER SCHEDULE"}</definedName>
    <definedName name="_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_f2" localSheetId="5" hidden="1">{"Japan_Capers_Ed_Pub",#N/A,FALSE,"DI 2 YEAR MASTER SCHEDULE"}</definedName>
    <definedName name="______________________________f2" hidden="1">{"Japan_Capers_Ed_Pub",#N/A,FALSE,"DI 2 YEAR MASTER SCHEDULE"}</definedName>
    <definedName name="______________________________f3" localSheetId="5" hidden="1">{#N/A,#N/A,FALSE,"DI 2 YEAR MASTER SCHEDULE"}</definedName>
    <definedName name="______________________________f3" hidden="1">{#N/A,#N/A,FALSE,"DI 2 YEAR MASTER SCHEDULE"}</definedName>
    <definedName name="______________________________f4" localSheetId="5" hidden="1">{#N/A,#N/A,FALSE,"PRJCTED MNTHLY QTY's"}</definedName>
    <definedName name="______________________________f4" hidden="1">{#N/A,#N/A,FALSE,"PRJCTED MNTHLY QTY's"}</definedName>
    <definedName name="______________________________f5" localSheetId="5" hidden="1">{#N/A,#N/A,FALSE,"PRJCTED QTRLY $'s"}</definedName>
    <definedName name="______________________________f5" hidden="1">{#N/A,#N/A,FALSE,"PRJCTED QTRLY $'s"}</definedName>
    <definedName name="______________________________f6" localSheetId="5" hidden="1">{#N/A,#N/A,FALSE,"PRJCTED QTRLY QTY's"}</definedName>
    <definedName name="______________________________f6" hidden="1">{#N/A,#N/A,FALSE,"PRJCTED QTRLY QTY's"}</definedName>
    <definedName name="_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_kp2" localSheetId="5" hidden="1">{#N/A,#N/A,FALSE,"DI 2 YEAR MASTER SCHEDULE"}</definedName>
    <definedName name="______________________________kp2" hidden="1">{#N/A,#N/A,FALSE,"DI 2 YEAR MASTER SCHEDULE"}</definedName>
    <definedName name="______________________________kpi1" localSheetId="5" hidden="1">{#N/A,#N/A,FALSE,"DI 2 YEAR MASTER SCHEDULE"}</definedName>
    <definedName name="______________________________kpi1" hidden="1">{#N/A,#N/A,FALSE,"DI 2 YEAR MASTER SCHEDULE"}</definedName>
    <definedName name="_____________________________ae1" localSheetId="5" hidden="1">{"Japan_Capers_Ed_Pub",#N/A,FALSE,"DI 2 YEAR MASTER SCHEDULE"}</definedName>
    <definedName name="_____________________________ae1" hidden="1">{"Japan_Capers_Ed_Pub",#N/A,FALSE,"DI 2 YEAR MASTER SCHEDULE"}</definedName>
    <definedName name="_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aq1" localSheetId="5" hidden="1">{#N/A,#N/A,FALSE,"DI 2 YEAR MASTER SCHEDULE"}</definedName>
    <definedName name="_____________________________aq1" hidden="1">{#N/A,#N/A,FALSE,"DI 2 YEAR MASTER SCHEDULE"}</definedName>
    <definedName name="_____________________________f1" localSheetId="5" hidden="1">{#N/A,#N/A,FALSE,"DI 2 YEAR MASTER SCHEDULE"}</definedName>
    <definedName name="_____________________________f1" hidden="1">{#N/A,#N/A,FALSE,"DI 2 YEAR MASTER SCHEDULE"}</definedName>
    <definedName name="_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_f2" localSheetId="5" hidden="1">{"Japan_Capers_Ed_Pub",#N/A,FALSE,"DI 2 YEAR MASTER SCHEDULE"}</definedName>
    <definedName name="_____________________________f2" hidden="1">{"Japan_Capers_Ed_Pub",#N/A,FALSE,"DI 2 YEAR MASTER SCHEDULE"}</definedName>
    <definedName name="_____________________________f3" localSheetId="5" hidden="1">{#N/A,#N/A,FALSE,"DI 2 YEAR MASTER SCHEDULE"}</definedName>
    <definedName name="_____________________________f3" hidden="1">{#N/A,#N/A,FALSE,"DI 2 YEAR MASTER SCHEDULE"}</definedName>
    <definedName name="_____________________________f4" localSheetId="5" hidden="1">{#N/A,#N/A,FALSE,"PRJCTED MNTHLY QTY's"}</definedName>
    <definedName name="_____________________________f4" hidden="1">{#N/A,#N/A,FALSE,"PRJCTED MNTHLY QTY's"}</definedName>
    <definedName name="_____________________________f5" localSheetId="5" hidden="1">{#N/A,#N/A,FALSE,"PRJCTED QTRLY $'s"}</definedName>
    <definedName name="_____________________________f5" hidden="1">{#N/A,#N/A,FALSE,"PRJCTED QTRLY $'s"}</definedName>
    <definedName name="_____________________________f6" localSheetId="5" hidden="1">{#N/A,#N/A,FALSE,"PRJCTED QTRLY QTY's"}</definedName>
    <definedName name="_____________________________f6" hidden="1">{#N/A,#N/A,FALSE,"PRJCTED QTRLY QTY's"}</definedName>
    <definedName name="_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_kp2" localSheetId="5" hidden="1">{#N/A,#N/A,FALSE,"DI 2 YEAR MASTER SCHEDULE"}</definedName>
    <definedName name="_____________________________kp2" hidden="1">{#N/A,#N/A,FALSE,"DI 2 YEAR MASTER SCHEDULE"}</definedName>
    <definedName name="_____________________________kpi1" localSheetId="5" hidden="1">{#N/A,#N/A,FALSE,"DI 2 YEAR MASTER SCHEDULE"}</definedName>
    <definedName name="_____________________________kpi1" hidden="1">{#N/A,#N/A,FALSE,"DI 2 YEAR MASTER SCHEDULE"}</definedName>
    <definedName name="____________________________ae1" localSheetId="5" hidden="1">{"Japan_Capers_Ed_Pub",#N/A,FALSE,"DI 2 YEAR MASTER SCHEDULE"}</definedName>
    <definedName name="____________________________ae1" hidden="1">{"Japan_Capers_Ed_Pub",#N/A,FALSE,"DI 2 YEAR MASTER SCHEDULE"}</definedName>
    <definedName name="_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aq1" localSheetId="5" hidden="1">{#N/A,#N/A,FALSE,"DI 2 YEAR MASTER SCHEDULE"}</definedName>
    <definedName name="____________________________aq1" hidden="1">{#N/A,#N/A,FALSE,"DI 2 YEAR MASTER SCHEDULE"}</definedName>
    <definedName name="____________________________f1" localSheetId="5" hidden="1">{#N/A,#N/A,FALSE,"DI 2 YEAR MASTER SCHEDULE"}</definedName>
    <definedName name="____________________________f1" hidden="1">{#N/A,#N/A,FALSE,"DI 2 YEAR MASTER SCHEDULE"}</definedName>
    <definedName name="_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_f2" localSheetId="5" hidden="1">{"Japan_Capers_Ed_Pub",#N/A,FALSE,"DI 2 YEAR MASTER SCHEDULE"}</definedName>
    <definedName name="____________________________f2" hidden="1">{"Japan_Capers_Ed_Pub",#N/A,FALSE,"DI 2 YEAR MASTER SCHEDULE"}</definedName>
    <definedName name="____________________________f3" localSheetId="5" hidden="1">{#N/A,#N/A,FALSE,"DI 2 YEAR MASTER SCHEDULE"}</definedName>
    <definedName name="____________________________f3" hidden="1">{#N/A,#N/A,FALSE,"DI 2 YEAR MASTER SCHEDULE"}</definedName>
    <definedName name="____________________________f4" localSheetId="5" hidden="1">{#N/A,#N/A,FALSE,"PRJCTED MNTHLY QTY's"}</definedName>
    <definedName name="____________________________f4" hidden="1">{#N/A,#N/A,FALSE,"PRJCTED MNTHLY QTY's"}</definedName>
    <definedName name="____________________________f5" localSheetId="5" hidden="1">{#N/A,#N/A,FALSE,"PRJCTED QTRLY $'s"}</definedName>
    <definedName name="____________________________f5" hidden="1">{#N/A,#N/A,FALSE,"PRJCTED QTRLY $'s"}</definedName>
    <definedName name="____________________________f6" localSheetId="5" hidden="1">{#N/A,#N/A,FALSE,"PRJCTED QTRLY QTY's"}</definedName>
    <definedName name="____________________________f6" hidden="1">{#N/A,#N/A,FALSE,"PRJCTED QTRLY QTY's"}</definedName>
    <definedName name="_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_kp2" localSheetId="5" hidden="1">{#N/A,#N/A,FALSE,"DI 2 YEAR MASTER SCHEDULE"}</definedName>
    <definedName name="____________________________kp2" hidden="1">{#N/A,#N/A,FALSE,"DI 2 YEAR MASTER SCHEDULE"}</definedName>
    <definedName name="____________________________kpi1" localSheetId="5" hidden="1">{#N/A,#N/A,FALSE,"DI 2 YEAR MASTER SCHEDULE"}</definedName>
    <definedName name="____________________________kpi1" hidden="1">{#N/A,#N/A,FALSE,"DI 2 YEAR MASTER SCHEDULE"}</definedName>
    <definedName name="___________________________ae1" localSheetId="5" hidden="1">{"Japan_Capers_Ed_Pub",#N/A,FALSE,"DI 2 YEAR MASTER SCHEDULE"}</definedName>
    <definedName name="___________________________ae1" hidden="1">{"Japan_Capers_Ed_Pub",#N/A,FALSE,"DI 2 YEAR MASTER SCHEDULE"}</definedName>
    <definedName name="_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aq1" localSheetId="5" hidden="1">{#N/A,#N/A,FALSE,"DI 2 YEAR MASTER SCHEDULE"}</definedName>
    <definedName name="___________________________aq1" hidden="1">{#N/A,#N/A,FALSE,"DI 2 YEAR MASTER SCHEDULE"}</definedName>
    <definedName name="___________________________f1" localSheetId="5" hidden="1">{#N/A,#N/A,FALSE,"DI 2 YEAR MASTER SCHEDULE"}</definedName>
    <definedName name="___________________________f1" hidden="1">{#N/A,#N/A,FALSE,"DI 2 YEAR MASTER SCHEDULE"}</definedName>
    <definedName name="_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_f2" localSheetId="5" hidden="1">{"Japan_Capers_Ed_Pub",#N/A,FALSE,"DI 2 YEAR MASTER SCHEDULE"}</definedName>
    <definedName name="___________________________f2" hidden="1">{"Japan_Capers_Ed_Pub",#N/A,FALSE,"DI 2 YEAR MASTER SCHEDULE"}</definedName>
    <definedName name="___________________________f3" localSheetId="5" hidden="1">{#N/A,#N/A,FALSE,"DI 2 YEAR MASTER SCHEDULE"}</definedName>
    <definedName name="___________________________f3" hidden="1">{#N/A,#N/A,FALSE,"DI 2 YEAR MASTER SCHEDULE"}</definedName>
    <definedName name="___________________________f4" localSheetId="5" hidden="1">{#N/A,#N/A,FALSE,"PRJCTED MNTHLY QTY's"}</definedName>
    <definedName name="___________________________f4" hidden="1">{#N/A,#N/A,FALSE,"PRJCTED MNTHLY QTY's"}</definedName>
    <definedName name="___________________________f5" localSheetId="5" hidden="1">{#N/A,#N/A,FALSE,"PRJCTED QTRLY $'s"}</definedName>
    <definedName name="___________________________f5" hidden="1">{#N/A,#N/A,FALSE,"PRJCTED QTRLY $'s"}</definedName>
    <definedName name="___________________________f6" localSheetId="5" hidden="1">{#N/A,#N/A,FALSE,"PRJCTED QTRLY QTY's"}</definedName>
    <definedName name="___________________________f6" hidden="1">{#N/A,#N/A,FALSE,"PRJCTED QTRLY QTY's"}</definedName>
    <definedName name="_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_kp2" localSheetId="5" hidden="1">{#N/A,#N/A,FALSE,"DI 2 YEAR MASTER SCHEDULE"}</definedName>
    <definedName name="___________________________kp2" hidden="1">{#N/A,#N/A,FALSE,"DI 2 YEAR MASTER SCHEDULE"}</definedName>
    <definedName name="___________________________kpi1" localSheetId="5" hidden="1">{#N/A,#N/A,FALSE,"DI 2 YEAR MASTER SCHEDULE"}</definedName>
    <definedName name="___________________________kpi1" hidden="1">{#N/A,#N/A,FALSE,"DI 2 YEAR MASTER SCHEDULE"}</definedName>
    <definedName name="__________________________ae1" localSheetId="5" hidden="1">{"Japan_Capers_Ed_Pub",#N/A,FALSE,"DI 2 YEAR MASTER SCHEDULE"}</definedName>
    <definedName name="__________________________ae1" hidden="1">{"Japan_Capers_Ed_Pub",#N/A,FALSE,"DI 2 YEAR MASTER SCHEDULE"}</definedName>
    <definedName name="_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aq1" localSheetId="5" hidden="1">{#N/A,#N/A,FALSE,"DI 2 YEAR MASTER SCHEDULE"}</definedName>
    <definedName name="__________________________aq1" hidden="1">{#N/A,#N/A,FALSE,"DI 2 YEAR MASTER SCHEDULE"}</definedName>
    <definedName name="__________________________f1" localSheetId="5" hidden="1">{#N/A,#N/A,FALSE,"DI 2 YEAR MASTER SCHEDULE"}</definedName>
    <definedName name="__________________________f1" hidden="1">{#N/A,#N/A,FALSE,"DI 2 YEAR MASTER SCHEDULE"}</definedName>
    <definedName name="_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_f2" localSheetId="5" hidden="1">{"Japan_Capers_Ed_Pub",#N/A,FALSE,"DI 2 YEAR MASTER SCHEDULE"}</definedName>
    <definedName name="__________________________f2" hidden="1">{"Japan_Capers_Ed_Pub",#N/A,FALSE,"DI 2 YEAR MASTER SCHEDULE"}</definedName>
    <definedName name="__________________________f3" localSheetId="5" hidden="1">{#N/A,#N/A,FALSE,"DI 2 YEAR MASTER SCHEDULE"}</definedName>
    <definedName name="__________________________f3" hidden="1">{#N/A,#N/A,FALSE,"DI 2 YEAR MASTER SCHEDULE"}</definedName>
    <definedName name="__________________________f4" localSheetId="5" hidden="1">{#N/A,#N/A,FALSE,"PRJCTED MNTHLY QTY's"}</definedName>
    <definedName name="__________________________f4" hidden="1">{#N/A,#N/A,FALSE,"PRJCTED MNTHLY QTY's"}</definedName>
    <definedName name="__________________________f5" localSheetId="5" hidden="1">{#N/A,#N/A,FALSE,"PRJCTED QTRLY $'s"}</definedName>
    <definedName name="__________________________f5" hidden="1">{#N/A,#N/A,FALSE,"PRJCTED QTRLY $'s"}</definedName>
    <definedName name="__________________________f6" localSheetId="5" hidden="1">{#N/A,#N/A,FALSE,"PRJCTED QTRLY QTY's"}</definedName>
    <definedName name="__________________________f6" hidden="1">{#N/A,#N/A,FALSE,"PRJCTED QTRLY QTY's"}</definedName>
    <definedName name="_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_kp2" localSheetId="5" hidden="1">{#N/A,#N/A,FALSE,"DI 2 YEAR MASTER SCHEDULE"}</definedName>
    <definedName name="__________________________kp2" hidden="1">{#N/A,#N/A,FALSE,"DI 2 YEAR MASTER SCHEDULE"}</definedName>
    <definedName name="__________________________kpi1" localSheetId="5" hidden="1">{#N/A,#N/A,FALSE,"DI 2 YEAR MASTER SCHEDULE"}</definedName>
    <definedName name="__________________________kpi1" hidden="1">{#N/A,#N/A,FALSE,"DI 2 YEAR MASTER SCHEDULE"}</definedName>
    <definedName name="_________________________ae1" localSheetId="5" hidden="1">{"Japan_Capers_Ed_Pub",#N/A,FALSE,"DI 2 YEAR MASTER SCHEDULE"}</definedName>
    <definedName name="_________________________ae1" hidden="1">{"Japan_Capers_Ed_Pub",#N/A,FALSE,"DI 2 YEAR MASTER SCHEDULE"}</definedName>
    <definedName name="_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aq1" localSheetId="5" hidden="1">{#N/A,#N/A,FALSE,"DI 2 YEAR MASTER SCHEDULE"}</definedName>
    <definedName name="_________________________aq1" hidden="1">{#N/A,#N/A,FALSE,"DI 2 YEAR MASTER SCHEDULE"}</definedName>
    <definedName name="_________________________f1" localSheetId="5" hidden="1">{#N/A,#N/A,FALSE,"DI 2 YEAR MASTER SCHEDULE"}</definedName>
    <definedName name="_________________________f1" hidden="1">{#N/A,#N/A,FALSE,"DI 2 YEAR MASTER SCHEDULE"}</definedName>
    <definedName name="_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_f2" localSheetId="5" hidden="1">{"Japan_Capers_Ed_Pub",#N/A,FALSE,"DI 2 YEAR MASTER SCHEDULE"}</definedName>
    <definedName name="_________________________f2" hidden="1">{"Japan_Capers_Ed_Pub",#N/A,FALSE,"DI 2 YEAR MASTER SCHEDULE"}</definedName>
    <definedName name="_________________________f3" localSheetId="5" hidden="1">{#N/A,#N/A,FALSE,"DI 2 YEAR MASTER SCHEDULE"}</definedName>
    <definedName name="_________________________f3" hidden="1">{#N/A,#N/A,FALSE,"DI 2 YEAR MASTER SCHEDULE"}</definedName>
    <definedName name="_________________________f4" localSheetId="5" hidden="1">{#N/A,#N/A,FALSE,"PRJCTED MNTHLY QTY's"}</definedName>
    <definedName name="_________________________f4" hidden="1">{#N/A,#N/A,FALSE,"PRJCTED MNTHLY QTY's"}</definedName>
    <definedName name="_________________________f5" localSheetId="5" hidden="1">{#N/A,#N/A,FALSE,"PRJCTED QTRLY $'s"}</definedName>
    <definedName name="_________________________f5" hidden="1">{#N/A,#N/A,FALSE,"PRJCTED QTRLY $'s"}</definedName>
    <definedName name="_________________________f6" localSheetId="5" hidden="1">{#N/A,#N/A,FALSE,"PRJCTED QTRLY QTY's"}</definedName>
    <definedName name="_________________________f6" hidden="1">{#N/A,#N/A,FALSE,"PRJCTED QTRLY QTY's"}</definedName>
    <definedName name="_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_kp2" localSheetId="5" hidden="1">{#N/A,#N/A,FALSE,"DI 2 YEAR MASTER SCHEDULE"}</definedName>
    <definedName name="_________________________kp2" hidden="1">{#N/A,#N/A,FALSE,"DI 2 YEAR MASTER SCHEDULE"}</definedName>
    <definedName name="_________________________kpi1" localSheetId="5" hidden="1">{#N/A,#N/A,FALSE,"DI 2 YEAR MASTER SCHEDULE"}</definedName>
    <definedName name="_________________________kpi1" hidden="1">{#N/A,#N/A,FALSE,"DI 2 YEAR MASTER SCHEDULE"}</definedName>
    <definedName name="________________________ae1" localSheetId="5" hidden="1">{"Japan_Capers_Ed_Pub",#N/A,FALSE,"DI 2 YEAR MASTER SCHEDULE"}</definedName>
    <definedName name="________________________ae1" hidden="1">{"Japan_Capers_Ed_Pub",#N/A,FALSE,"DI 2 YEAR MASTER SCHEDULE"}</definedName>
    <definedName name="_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aq1" localSheetId="5" hidden="1">{#N/A,#N/A,FALSE,"DI 2 YEAR MASTER SCHEDULE"}</definedName>
    <definedName name="________________________aq1" hidden="1">{#N/A,#N/A,FALSE,"DI 2 YEAR MASTER SCHEDULE"}</definedName>
    <definedName name="________________________f1" localSheetId="5" hidden="1">{#N/A,#N/A,FALSE,"DI 2 YEAR MASTER SCHEDULE"}</definedName>
    <definedName name="________________________f1" hidden="1">{#N/A,#N/A,FALSE,"DI 2 YEAR MASTER SCHEDULE"}</definedName>
    <definedName name="_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_f2" localSheetId="5" hidden="1">{"Japan_Capers_Ed_Pub",#N/A,FALSE,"DI 2 YEAR MASTER SCHEDULE"}</definedName>
    <definedName name="________________________f2" hidden="1">{"Japan_Capers_Ed_Pub",#N/A,FALSE,"DI 2 YEAR MASTER SCHEDULE"}</definedName>
    <definedName name="________________________f3" localSheetId="5" hidden="1">{#N/A,#N/A,FALSE,"DI 2 YEAR MASTER SCHEDULE"}</definedName>
    <definedName name="________________________f3" hidden="1">{#N/A,#N/A,FALSE,"DI 2 YEAR MASTER SCHEDULE"}</definedName>
    <definedName name="________________________f4" localSheetId="5" hidden="1">{#N/A,#N/A,FALSE,"PRJCTED MNTHLY QTY's"}</definedName>
    <definedName name="________________________f4" hidden="1">{#N/A,#N/A,FALSE,"PRJCTED MNTHLY QTY's"}</definedName>
    <definedName name="________________________f5" localSheetId="5" hidden="1">{#N/A,#N/A,FALSE,"PRJCTED QTRLY $'s"}</definedName>
    <definedName name="________________________f5" hidden="1">{#N/A,#N/A,FALSE,"PRJCTED QTRLY $'s"}</definedName>
    <definedName name="________________________f6" localSheetId="5" hidden="1">{#N/A,#N/A,FALSE,"PRJCTED QTRLY QTY's"}</definedName>
    <definedName name="________________________f6" hidden="1">{#N/A,#N/A,FALSE,"PRJCTED QTRLY QTY's"}</definedName>
    <definedName name="_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_kp2" localSheetId="5" hidden="1">{#N/A,#N/A,FALSE,"DI 2 YEAR MASTER SCHEDULE"}</definedName>
    <definedName name="________________________kp2" hidden="1">{#N/A,#N/A,FALSE,"DI 2 YEAR MASTER SCHEDULE"}</definedName>
    <definedName name="________________________kpi1" localSheetId="5" hidden="1">{#N/A,#N/A,FALSE,"DI 2 YEAR MASTER SCHEDULE"}</definedName>
    <definedName name="________________________kpi1" hidden="1">{#N/A,#N/A,FALSE,"DI 2 YEAR MASTER SCHEDULE"}</definedName>
    <definedName name="_______________________ae1" localSheetId="5" hidden="1">{"Japan_Capers_Ed_Pub",#N/A,FALSE,"DI 2 YEAR MASTER SCHEDULE"}</definedName>
    <definedName name="_______________________ae1" hidden="1">{"Japan_Capers_Ed_Pub",#N/A,FALSE,"DI 2 YEAR MASTER SCHEDULE"}</definedName>
    <definedName name="_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aq1" localSheetId="5" hidden="1">{#N/A,#N/A,FALSE,"DI 2 YEAR MASTER SCHEDULE"}</definedName>
    <definedName name="_______________________aq1" hidden="1">{#N/A,#N/A,FALSE,"DI 2 YEAR MASTER SCHEDULE"}</definedName>
    <definedName name="_______________________f1" localSheetId="5" hidden="1">{#N/A,#N/A,FALSE,"DI 2 YEAR MASTER SCHEDULE"}</definedName>
    <definedName name="_______________________f1" hidden="1">{#N/A,#N/A,FALSE,"DI 2 YEAR MASTER SCHEDULE"}</definedName>
    <definedName name="_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_f2" localSheetId="5" hidden="1">{"Japan_Capers_Ed_Pub",#N/A,FALSE,"DI 2 YEAR MASTER SCHEDULE"}</definedName>
    <definedName name="_______________________f2" hidden="1">{"Japan_Capers_Ed_Pub",#N/A,FALSE,"DI 2 YEAR MASTER SCHEDULE"}</definedName>
    <definedName name="_______________________f3" localSheetId="5" hidden="1">{#N/A,#N/A,FALSE,"DI 2 YEAR MASTER SCHEDULE"}</definedName>
    <definedName name="_______________________f3" hidden="1">{#N/A,#N/A,FALSE,"DI 2 YEAR MASTER SCHEDULE"}</definedName>
    <definedName name="_______________________f4" localSheetId="5" hidden="1">{#N/A,#N/A,FALSE,"PRJCTED MNTHLY QTY's"}</definedName>
    <definedName name="_______________________f4" hidden="1">{#N/A,#N/A,FALSE,"PRJCTED MNTHLY QTY's"}</definedName>
    <definedName name="_______________________f5" localSheetId="5" hidden="1">{#N/A,#N/A,FALSE,"PRJCTED QTRLY $'s"}</definedName>
    <definedName name="_______________________f5" hidden="1">{#N/A,#N/A,FALSE,"PRJCTED QTRLY $'s"}</definedName>
    <definedName name="_______________________f6" localSheetId="5" hidden="1">{#N/A,#N/A,FALSE,"PRJCTED QTRLY QTY's"}</definedName>
    <definedName name="_______________________f6" hidden="1">{#N/A,#N/A,FALSE,"PRJCTED QTRLY QTY's"}</definedName>
    <definedName name="_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_kp2" localSheetId="5" hidden="1">{#N/A,#N/A,FALSE,"DI 2 YEAR MASTER SCHEDULE"}</definedName>
    <definedName name="_______________________kp2" hidden="1">{#N/A,#N/A,FALSE,"DI 2 YEAR MASTER SCHEDULE"}</definedName>
    <definedName name="_______________________kpi1" localSheetId="5" hidden="1">{#N/A,#N/A,FALSE,"DI 2 YEAR MASTER SCHEDULE"}</definedName>
    <definedName name="_______________________kpi1" hidden="1">{#N/A,#N/A,FALSE,"DI 2 YEAR MASTER SCHEDULE"}</definedName>
    <definedName name="______________________ae1" localSheetId="5" hidden="1">{"Japan_Capers_Ed_Pub",#N/A,FALSE,"DI 2 YEAR MASTER SCHEDULE"}</definedName>
    <definedName name="______________________ae1" hidden="1">{"Japan_Capers_Ed_Pub",#N/A,FALSE,"DI 2 YEAR MASTER SCHEDULE"}</definedName>
    <definedName name="_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aq1" localSheetId="5" hidden="1">{#N/A,#N/A,FALSE,"DI 2 YEAR MASTER SCHEDULE"}</definedName>
    <definedName name="______________________aq1" hidden="1">{#N/A,#N/A,FALSE,"DI 2 YEAR MASTER SCHEDULE"}</definedName>
    <definedName name="______________________f1" localSheetId="5" hidden="1">{#N/A,#N/A,FALSE,"DI 2 YEAR MASTER SCHEDULE"}</definedName>
    <definedName name="______________________f1" hidden="1">{#N/A,#N/A,FALSE,"DI 2 YEAR MASTER SCHEDULE"}</definedName>
    <definedName name="_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_f2" localSheetId="5" hidden="1">{"Japan_Capers_Ed_Pub",#N/A,FALSE,"DI 2 YEAR MASTER SCHEDULE"}</definedName>
    <definedName name="______________________f2" hidden="1">{"Japan_Capers_Ed_Pub",#N/A,FALSE,"DI 2 YEAR MASTER SCHEDULE"}</definedName>
    <definedName name="______________________f3" localSheetId="5" hidden="1">{#N/A,#N/A,FALSE,"DI 2 YEAR MASTER SCHEDULE"}</definedName>
    <definedName name="______________________f3" hidden="1">{#N/A,#N/A,FALSE,"DI 2 YEAR MASTER SCHEDULE"}</definedName>
    <definedName name="______________________f4" localSheetId="5" hidden="1">{#N/A,#N/A,FALSE,"PRJCTED MNTHLY QTY's"}</definedName>
    <definedName name="______________________f4" hidden="1">{#N/A,#N/A,FALSE,"PRJCTED MNTHLY QTY's"}</definedName>
    <definedName name="______________________f5" localSheetId="5" hidden="1">{#N/A,#N/A,FALSE,"PRJCTED QTRLY $'s"}</definedName>
    <definedName name="______________________f5" hidden="1">{#N/A,#N/A,FALSE,"PRJCTED QTRLY $'s"}</definedName>
    <definedName name="______________________f6" localSheetId="5" hidden="1">{#N/A,#N/A,FALSE,"PRJCTED QTRLY QTY's"}</definedName>
    <definedName name="______________________f6" hidden="1">{#N/A,#N/A,FALSE,"PRJCTED QTRLY QTY's"}</definedName>
    <definedName name="_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_kp2" localSheetId="5" hidden="1">{#N/A,#N/A,FALSE,"DI 2 YEAR MASTER SCHEDULE"}</definedName>
    <definedName name="______________________kp2" hidden="1">{#N/A,#N/A,FALSE,"DI 2 YEAR MASTER SCHEDULE"}</definedName>
    <definedName name="______________________kpi1" localSheetId="5" hidden="1">{#N/A,#N/A,FALSE,"DI 2 YEAR MASTER SCHEDULE"}</definedName>
    <definedName name="______________________kpi1" hidden="1">{#N/A,#N/A,FALSE,"DI 2 YEAR MASTER SCHEDULE"}</definedName>
    <definedName name="_____________________ae1" localSheetId="5" hidden="1">{"Japan_Capers_Ed_Pub",#N/A,FALSE,"DI 2 YEAR MASTER SCHEDULE"}</definedName>
    <definedName name="_____________________ae1" hidden="1">{"Japan_Capers_Ed_Pub",#N/A,FALSE,"DI 2 YEAR MASTER SCHEDULE"}</definedName>
    <definedName name="_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aq1" localSheetId="5" hidden="1">{#N/A,#N/A,FALSE,"DI 2 YEAR MASTER SCHEDULE"}</definedName>
    <definedName name="_____________________aq1" hidden="1">{#N/A,#N/A,FALSE,"DI 2 YEAR MASTER SCHEDULE"}</definedName>
    <definedName name="_____________________f1" localSheetId="5" hidden="1">{#N/A,#N/A,FALSE,"DI 2 YEAR MASTER SCHEDULE"}</definedName>
    <definedName name="_____________________f1" hidden="1">{#N/A,#N/A,FALSE,"DI 2 YEAR MASTER SCHEDULE"}</definedName>
    <definedName name="_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_f2" localSheetId="5" hidden="1">{"Japan_Capers_Ed_Pub",#N/A,FALSE,"DI 2 YEAR MASTER SCHEDULE"}</definedName>
    <definedName name="_____________________f2" hidden="1">{"Japan_Capers_Ed_Pub",#N/A,FALSE,"DI 2 YEAR MASTER SCHEDULE"}</definedName>
    <definedName name="_____________________f3" localSheetId="5" hidden="1">{#N/A,#N/A,FALSE,"DI 2 YEAR MASTER SCHEDULE"}</definedName>
    <definedName name="_____________________f3" hidden="1">{#N/A,#N/A,FALSE,"DI 2 YEAR MASTER SCHEDULE"}</definedName>
    <definedName name="_____________________f4" localSheetId="5" hidden="1">{#N/A,#N/A,FALSE,"PRJCTED MNTHLY QTY's"}</definedName>
    <definedName name="_____________________f4" hidden="1">{#N/A,#N/A,FALSE,"PRJCTED MNTHLY QTY's"}</definedName>
    <definedName name="_____________________f5" localSheetId="5" hidden="1">{#N/A,#N/A,FALSE,"PRJCTED QTRLY $'s"}</definedName>
    <definedName name="_____________________f5" hidden="1">{#N/A,#N/A,FALSE,"PRJCTED QTRLY $'s"}</definedName>
    <definedName name="_____________________f6" localSheetId="5" hidden="1">{#N/A,#N/A,FALSE,"PRJCTED QTRLY QTY's"}</definedName>
    <definedName name="_____________________f6" hidden="1">{#N/A,#N/A,FALSE,"PRJCTED QTRLY QTY's"}</definedName>
    <definedName name="_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_kp2" localSheetId="5" hidden="1">{#N/A,#N/A,FALSE,"DI 2 YEAR MASTER SCHEDULE"}</definedName>
    <definedName name="_____________________kp2" hidden="1">{#N/A,#N/A,FALSE,"DI 2 YEAR MASTER SCHEDULE"}</definedName>
    <definedName name="_____________________kpi1" localSheetId="5" hidden="1">{#N/A,#N/A,FALSE,"DI 2 YEAR MASTER SCHEDULE"}</definedName>
    <definedName name="_____________________kpi1" hidden="1">{#N/A,#N/A,FALSE,"DI 2 YEAR MASTER SCHEDULE"}</definedName>
    <definedName name="____________________ae1" localSheetId="5" hidden="1">{"Japan_Capers_Ed_Pub",#N/A,FALSE,"DI 2 YEAR MASTER SCHEDULE"}</definedName>
    <definedName name="____________________ae1" hidden="1">{"Japan_Capers_Ed_Pub",#N/A,FALSE,"DI 2 YEAR MASTER SCHEDULE"}</definedName>
    <definedName name="_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aq1" localSheetId="5" hidden="1">{#N/A,#N/A,FALSE,"DI 2 YEAR MASTER SCHEDULE"}</definedName>
    <definedName name="____________________aq1" hidden="1">{#N/A,#N/A,FALSE,"DI 2 YEAR MASTER SCHEDULE"}</definedName>
    <definedName name="____________________f1" localSheetId="5" hidden="1">{#N/A,#N/A,FALSE,"DI 2 YEAR MASTER SCHEDULE"}</definedName>
    <definedName name="____________________f1" hidden="1">{#N/A,#N/A,FALSE,"DI 2 YEAR MASTER SCHEDULE"}</definedName>
    <definedName name="_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_f2" localSheetId="5" hidden="1">{"Japan_Capers_Ed_Pub",#N/A,FALSE,"DI 2 YEAR MASTER SCHEDULE"}</definedName>
    <definedName name="____________________f2" hidden="1">{"Japan_Capers_Ed_Pub",#N/A,FALSE,"DI 2 YEAR MASTER SCHEDULE"}</definedName>
    <definedName name="____________________f3" localSheetId="5" hidden="1">{#N/A,#N/A,FALSE,"DI 2 YEAR MASTER SCHEDULE"}</definedName>
    <definedName name="____________________f3" hidden="1">{#N/A,#N/A,FALSE,"DI 2 YEAR MASTER SCHEDULE"}</definedName>
    <definedName name="____________________f4" localSheetId="5" hidden="1">{#N/A,#N/A,FALSE,"PRJCTED MNTHLY QTY's"}</definedName>
    <definedName name="____________________f4" hidden="1">{#N/A,#N/A,FALSE,"PRJCTED MNTHLY QTY's"}</definedName>
    <definedName name="____________________f5" localSheetId="5" hidden="1">{#N/A,#N/A,FALSE,"PRJCTED QTRLY $'s"}</definedName>
    <definedName name="____________________f5" hidden="1">{#N/A,#N/A,FALSE,"PRJCTED QTRLY $'s"}</definedName>
    <definedName name="____________________f6" localSheetId="5" hidden="1">{#N/A,#N/A,FALSE,"PRJCTED QTRLY QTY's"}</definedName>
    <definedName name="____________________f6" hidden="1">{#N/A,#N/A,FALSE,"PRJCTED QTRLY QTY's"}</definedName>
    <definedName name="_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_kp2" localSheetId="5" hidden="1">{#N/A,#N/A,FALSE,"DI 2 YEAR MASTER SCHEDULE"}</definedName>
    <definedName name="____________________kp2" hidden="1">{#N/A,#N/A,FALSE,"DI 2 YEAR MASTER SCHEDULE"}</definedName>
    <definedName name="____________________kpi1" localSheetId="5" hidden="1">{#N/A,#N/A,FALSE,"DI 2 YEAR MASTER SCHEDULE"}</definedName>
    <definedName name="____________________kpi1" hidden="1">{#N/A,#N/A,FALSE,"DI 2 YEAR MASTER SCHEDULE"}</definedName>
    <definedName name="___________________ae1" localSheetId="5" hidden="1">{"Japan_Capers_Ed_Pub",#N/A,FALSE,"DI 2 YEAR MASTER SCHEDULE"}</definedName>
    <definedName name="___________________ae1" hidden="1">{"Japan_Capers_Ed_Pub",#N/A,FALSE,"DI 2 YEAR MASTER SCHEDULE"}</definedName>
    <definedName name="_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aq1" localSheetId="5" hidden="1">{#N/A,#N/A,FALSE,"DI 2 YEAR MASTER SCHEDULE"}</definedName>
    <definedName name="___________________aq1" hidden="1">{#N/A,#N/A,FALSE,"DI 2 YEAR MASTER SCHEDULE"}</definedName>
    <definedName name="___________________f1" localSheetId="5" hidden="1">{#N/A,#N/A,FALSE,"DI 2 YEAR MASTER SCHEDULE"}</definedName>
    <definedName name="___________________f1" hidden="1">{#N/A,#N/A,FALSE,"DI 2 YEAR MASTER SCHEDULE"}</definedName>
    <definedName name="_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_f2" localSheetId="5" hidden="1">{"Japan_Capers_Ed_Pub",#N/A,FALSE,"DI 2 YEAR MASTER SCHEDULE"}</definedName>
    <definedName name="___________________f2" hidden="1">{"Japan_Capers_Ed_Pub",#N/A,FALSE,"DI 2 YEAR MASTER SCHEDULE"}</definedName>
    <definedName name="___________________f3" localSheetId="5" hidden="1">{#N/A,#N/A,FALSE,"DI 2 YEAR MASTER SCHEDULE"}</definedName>
    <definedName name="___________________f3" hidden="1">{#N/A,#N/A,FALSE,"DI 2 YEAR MASTER SCHEDULE"}</definedName>
    <definedName name="___________________f4" localSheetId="5" hidden="1">{#N/A,#N/A,FALSE,"PRJCTED MNTHLY QTY's"}</definedName>
    <definedName name="___________________f4" hidden="1">{#N/A,#N/A,FALSE,"PRJCTED MNTHLY QTY's"}</definedName>
    <definedName name="___________________f5" localSheetId="5" hidden="1">{#N/A,#N/A,FALSE,"PRJCTED QTRLY $'s"}</definedName>
    <definedName name="___________________f5" hidden="1">{#N/A,#N/A,FALSE,"PRJCTED QTRLY $'s"}</definedName>
    <definedName name="___________________f6" localSheetId="5" hidden="1">{#N/A,#N/A,FALSE,"PRJCTED QTRLY QTY's"}</definedName>
    <definedName name="___________________f6" hidden="1">{#N/A,#N/A,FALSE,"PRJCTED QTRLY QTY's"}</definedName>
    <definedName name="_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_kp2" localSheetId="5" hidden="1">{#N/A,#N/A,FALSE,"DI 2 YEAR MASTER SCHEDULE"}</definedName>
    <definedName name="___________________kp2" hidden="1">{#N/A,#N/A,FALSE,"DI 2 YEAR MASTER SCHEDULE"}</definedName>
    <definedName name="___________________kpi1" localSheetId="5" hidden="1">{#N/A,#N/A,FALSE,"DI 2 YEAR MASTER SCHEDULE"}</definedName>
    <definedName name="___________________kpi1" hidden="1">{#N/A,#N/A,FALSE,"DI 2 YEAR MASTER SCHEDULE"}</definedName>
    <definedName name="__________________ae1" localSheetId="5" hidden="1">{"Japan_Capers_Ed_Pub",#N/A,FALSE,"DI 2 YEAR MASTER SCHEDULE"}</definedName>
    <definedName name="__________________ae1" hidden="1">{"Japan_Capers_Ed_Pub",#N/A,FALSE,"DI 2 YEAR MASTER SCHEDULE"}</definedName>
    <definedName name="_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aq1" localSheetId="5" hidden="1">{#N/A,#N/A,FALSE,"DI 2 YEAR MASTER SCHEDULE"}</definedName>
    <definedName name="__________________aq1" hidden="1">{#N/A,#N/A,FALSE,"DI 2 YEAR MASTER SCHEDULE"}</definedName>
    <definedName name="__________________f1" localSheetId="5" hidden="1">{#N/A,#N/A,FALSE,"DI 2 YEAR MASTER SCHEDULE"}</definedName>
    <definedName name="__________________f1" hidden="1">{#N/A,#N/A,FALSE,"DI 2 YEAR MASTER SCHEDULE"}</definedName>
    <definedName name="_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_f2" localSheetId="5" hidden="1">{"Japan_Capers_Ed_Pub",#N/A,FALSE,"DI 2 YEAR MASTER SCHEDULE"}</definedName>
    <definedName name="__________________f2" hidden="1">{"Japan_Capers_Ed_Pub",#N/A,FALSE,"DI 2 YEAR MASTER SCHEDULE"}</definedName>
    <definedName name="__________________f3" localSheetId="5" hidden="1">{#N/A,#N/A,FALSE,"DI 2 YEAR MASTER SCHEDULE"}</definedName>
    <definedName name="__________________f3" hidden="1">{#N/A,#N/A,FALSE,"DI 2 YEAR MASTER SCHEDULE"}</definedName>
    <definedName name="__________________f4" localSheetId="5" hidden="1">{#N/A,#N/A,FALSE,"PRJCTED MNTHLY QTY's"}</definedName>
    <definedName name="__________________f4" hidden="1">{#N/A,#N/A,FALSE,"PRJCTED MNTHLY QTY's"}</definedName>
    <definedName name="__________________f5" localSheetId="5" hidden="1">{#N/A,#N/A,FALSE,"PRJCTED QTRLY $'s"}</definedName>
    <definedName name="__________________f5" hidden="1">{#N/A,#N/A,FALSE,"PRJCTED QTRLY $'s"}</definedName>
    <definedName name="__________________f6" localSheetId="5" hidden="1">{#N/A,#N/A,FALSE,"PRJCTED QTRLY QTY's"}</definedName>
    <definedName name="__________________f6" hidden="1">{#N/A,#N/A,FALSE,"PRJCTED QTRLY QTY's"}</definedName>
    <definedName name="_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_kp2" localSheetId="5" hidden="1">{#N/A,#N/A,FALSE,"DI 2 YEAR MASTER SCHEDULE"}</definedName>
    <definedName name="__________________kp2" hidden="1">{#N/A,#N/A,FALSE,"DI 2 YEAR MASTER SCHEDULE"}</definedName>
    <definedName name="__________________kpi1" localSheetId="5" hidden="1">{#N/A,#N/A,FALSE,"DI 2 YEAR MASTER SCHEDULE"}</definedName>
    <definedName name="__________________kpi1" hidden="1">{#N/A,#N/A,FALSE,"DI 2 YEAR MASTER SCHEDULE"}</definedName>
    <definedName name="_________________ae1" localSheetId="5" hidden="1">{"Japan_Capers_Ed_Pub",#N/A,FALSE,"DI 2 YEAR MASTER SCHEDULE"}</definedName>
    <definedName name="_________________ae1" hidden="1">{"Japan_Capers_Ed_Pub",#N/A,FALSE,"DI 2 YEAR MASTER SCHEDULE"}</definedName>
    <definedName name="_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aq1" localSheetId="5" hidden="1">{#N/A,#N/A,FALSE,"DI 2 YEAR MASTER SCHEDULE"}</definedName>
    <definedName name="_________________aq1" hidden="1">{#N/A,#N/A,FALSE,"DI 2 YEAR MASTER SCHEDULE"}</definedName>
    <definedName name="_________________f1" localSheetId="5" hidden="1">{#N/A,#N/A,FALSE,"DI 2 YEAR MASTER SCHEDULE"}</definedName>
    <definedName name="_________________f1" hidden="1">{#N/A,#N/A,FALSE,"DI 2 YEAR MASTER SCHEDULE"}</definedName>
    <definedName name="_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_f2" localSheetId="5" hidden="1">{"Japan_Capers_Ed_Pub",#N/A,FALSE,"DI 2 YEAR MASTER SCHEDULE"}</definedName>
    <definedName name="_________________f2" hidden="1">{"Japan_Capers_Ed_Pub",#N/A,FALSE,"DI 2 YEAR MASTER SCHEDULE"}</definedName>
    <definedName name="_________________f3" localSheetId="5" hidden="1">{#N/A,#N/A,FALSE,"DI 2 YEAR MASTER SCHEDULE"}</definedName>
    <definedName name="_________________f3" hidden="1">{#N/A,#N/A,FALSE,"DI 2 YEAR MASTER SCHEDULE"}</definedName>
    <definedName name="_________________f4" localSheetId="5" hidden="1">{#N/A,#N/A,FALSE,"PRJCTED MNTHLY QTY's"}</definedName>
    <definedName name="_________________f4" hidden="1">{#N/A,#N/A,FALSE,"PRJCTED MNTHLY QTY's"}</definedName>
    <definedName name="_________________f5" localSheetId="5" hidden="1">{#N/A,#N/A,FALSE,"PRJCTED QTRLY $'s"}</definedName>
    <definedName name="_________________f5" hidden="1">{#N/A,#N/A,FALSE,"PRJCTED QTRLY $'s"}</definedName>
    <definedName name="_________________f6" localSheetId="5" hidden="1">{#N/A,#N/A,FALSE,"PRJCTED QTRLY QTY's"}</definedName>
    <definedName name="_________________f6" hidden="1">{#N/A,#N/A,FALSE,"PRJCTED QTRLY QTY's"}</definedName>
    <definedName name="_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_kp2" localSheetId="5" hidden="1">{#N/A,#N/A,FALSE,"DI 2 YEAR MASTER SCHEDULE"}</definedName>
    <definedName name="_________________kp2" hidden="1">{#N/A,#N/A,FALSE,"DI 2 YEAR MASTER SCHEDULE"}</definedName>
    <definedName name="_________________kpi1" localSheetId="5" hidden="1">{#N/A,#N/A,FALSE,"DI 2 YEAR MASTER SCHEDULE"}</definedName>
    <definedName name="_________________kpi1" hidden="1">{#N/A,#N/A,FALSE,"DI 2 YEAR MASTER SCHEDULE"}</definedName>
    <definedName name="________________ae1" localSheetId="5" hidden="1">{"Japan_Capers_Ed_Pub",#N/A,FALSE,"DI 2 YEAR MASTER SCHEDULE"}</definedName>
    <definedName name="________________ae1" hidden="1">{"Japan_Capers_Ed_Pub",#N/A,FALSE,"DI 2 YEAR MASTER SCHEDULE"}</definedName>
    <definedName name="_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aq1" localSheetId="5" hidden="1">{#N/A,#N/A,FALSE,"DI 2 YEAR MASTER SCHEDULE"}</definedName>
    <definedName name="________________aq1" hidden="1">{#N/A,#N/A,FALSE,"DI 2 YEAR MASTER SCHEDULE"}</definedName>
    <definedName name="________________f1" localSheetId="5" hidden="1">{#N/A,#N/A,FALSE,"DI 2 YEAR MASTER SCHEDULE"}</definedName>
    <definedName name="________________f1" hidden="1">{#N/A,#N/A,FALSE,"DI 2 YEAR MASTER SCHEDULE"}</definedName>
    <definedName name="_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_f2" localSheetId="5" hidden="1">{"Japan_Capers_Ed_Pub",#N/A,FALSE,"DI 2 YEAR MASTER SCHEDULE"}</definedName>
    <definedName name="________________f2" hidden="1">{"Japan_Capers_Ed_Pub",#N/A,FALSE,"DI 2 YEAR MASTER SCHEDULE"}</definedName>
    <definedName name="________________f3" localSheetId="5" hidden="1">{#N/A,#N/A,FALSE,"DI 2 YEAR MASTER SCHEDULE"}</definedName>
    <definedName name="________________f3" hidden="1">{#N/A,#N/A,FALSE,"DI 2 YEAR MASTER SCHEDULE"}</definedName>
    <definedName name="________________f4" localSheetId="5" hidden="1">{#N/A,#N/A,FALSE,"PRJCTED MNTHLY QTY's"}</definedName>
    <definedName name="________________f4" hidden="1">{#N/A,#N/A,FALSE,"PRJCTED MNTHLY QTY's"}</definedName>
    <definedName name="________________f5" localSheetId="5" hidden="1">{#N/A,#N/A,FALSE,"PRJCTED QTRLY $'s"}</definedName>
    <definedName name="________________f5" hidden="1">{#N/A,#N/A,FALSE,"PRJCTED QTRLY $'s"}</definedName>
    <definedName name="________________f6" localSheetId="5" hidden="1">{#N/A,#N/A,FALSE,"PRJCTED QTRLY QTY's"}</definedName>
    <definedName name="________________f6" hidden="1">{#N/A,#N/A,FALSE,"PRJCTED QTRLY QTY's"}</definedName>
    <definedName name="_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_kp2" localSheetId="5" hidden="1">{#N/A,#N/A,FALSE,"DI 2 YEAR MASTER SCHEDULE"}</definedName>
    <definedName name="________________kp2" hidden="1">{#N/A,#N/A,FALSE,"DI 2 YEAR MASTER SCHEDULE"}</definedName>
    <definedName name="________________kpi1" localSheetId="5" hidden="1">{#N/A,#N/A,FALSE,"DI 2 YEAR MASTER SCHEDULE"}</definedName>
    <definedName name="________________kpi1" hidden="1">{#N/A,#N/A,FALSE,"DI 2 YEAR MASTER SCHEDULE"}</definedName>
    <definedName name="_______________ae1" localSheetId="5" hidden="1">{"Japan_Capers_Ed_Pub",#N/A,FALSE,"DI 2 YEAR MASTER SCHEDULE"}</definedName>
    <definedName name="_______________ae1" hidden="1">{"Japan_Capers_Ed_Pub",#N/A,FALSE,"DI 2 YEAR MASTER SCHEDULE"}</definedName>
    <definedName name="_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aq1" localSheetId="5" hidden="1">{#N/A,#N/A,FALSE,"DI 2 YEAR MASTER SCHEDULE"}</definedName>
    <definedName name="_______________aq1" hidden="1">{#N/A,#N/A,FALSE,"DI 2 YEAR MASTER SCHEDULE"}</definedName>
    <definedName name="_______________f1" localSheetId="5" hidden="1">{#N/A,#N/A,FALSE,"DI 2 YEAR MASTER SCHEDULE"}</definedName>
    <definedName name="_______________f1" hidden="1">{#N/A,#N/A,FALSE,"DI 2 YEAR MASTER SCHEDULE"}</definedName>
    <definedName name="_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_f2" localSheetId="5" hidden="1">{"Japan_Capers_Ed_Pub",#N/A,FALSE,"DI 2 YEAR MASTER SCHEDULE"}</definedName>
    <definedName name="_______________f2" hidden="1">{"Japan_Capers_Ed_Pub",#N/A,FALSE,"DI 2 YEAR MASTER SCHEDULE"}</definedName>
    <definedName name="_______________f3" localSheetId="5" hidden="1">{#N/A,#N/A,FALSE,"DI 2 YEAR MASTER SCHEDULE"}</definedName>
    <definedName name="_______________f3" hidden="1">{#N/A,#N/A,FALSE,"DI 2 YEAR MASTER SCHEDULE"}</definedName>
    <definedName name="_______________f4" localSheetId="5" hidden="1">{#N/A,#N/A,FALSE,"PRJCTED MNTHLY QTY's"}</definedName>
    <definedName name="_______________f4" hidden="1">{#N/A,#N/A,FALSE,"PRJCTED MNTHLY QTY's"}</definedName>
    <definedName name="_______________f5" localSheetId="5" hidden="1">{#N/A,#N/A,FALSE,"PRJCTED QTRLY $'s"}</definedName>
    <definedName name="_______________f5" hidden="1">{#N/A,#N/A,FALSE,"PRJCTED QTRLY $'s"}</definedName>
    <definedName name="_______________f6" localSheetId="5" hidden="1">{#N/A,#N/A,FALSE,"PRJCTED QTRLY QTY's"}</definedName>
    <definedName name="_______________f6" hidden="1">{#N/A,#N/A,FALSE,"PRJCTED QTRLY QTY's"}</definedName>
    <definedName name="_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_kp2" localSheetId="5" hidden="1">{#N/A,#N/A,FALSE,"DI 2 YEAR MASTER SCHEDULE"}</definedName>
    <definedName name="_______________kp2" hidden="1">{#N/A,#N/A,FALSE,"DI 2 YEAR MASTER SCHEDULE"}</definedName>
    <definedName name="_______________kpi1" localSheetId="5" hidden="1">{#N/A,#N/A,FALSE,"DI 2 YEAR MASTER SCHEDULE"}</definedName>
    <definedName name="_______________kpi1" hidden="1">{#N/A,#N/A,FALSE,"DI 2 YEAR MASTER SCHEDULE"}</definedName>
    <definedName name="______________ae1" localSheetId="5" hidden="1">{"Japan_Capers_Ed_Pub",#N/A,FALSE,"DI 2 YEAR MASTER SCHEDULE"}</definedName>
    <definedName name="______________ae1" hidden="1">{"Japan_Capers_Ed_Pub",#N/A,FALSE,"DI 2 YEAR MASTER SCHEDULE"}</definedName>
    <definedName name="_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aq1" localSheetId="5" hidden="1">{#N/A,#N/A,FALSE,"DI 2 YEAR MASTER SCHEDULE"}</definedName>
    <definedName name="______________aq1" hidden="1">{#N/A,#N/A,FALSE,"DI 2 YEAR MASTER SCHEDULE"}</definedName>
    <definedName name="______________f1" localSheetId="5" hidden="1">{#N/A,#N/A,FALSE,"DI 2 YEAR MASTER SCHEDULE"}</definedName>
    <definedName name="______________f1" hidden="1">{#N/A,#N/A,FALSE,"DI 2 YEAR MASTER SCHEDULE"}</definedName>
    <definedName name="_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_f2" localSheetId="5" hidden="1">{"Japan_Capers_Ed_Pub",#N/A,FALSE,"DI 2 YEAR MASTER SCHEDULE"}</definedName>
    <definedName name="______________f2" hidden="1">{"Japan_Capers_Ed_Pub",#N/A,FALSE,"DI 2 YEAR MASTER SCHEDULE"}</definedName>
    <definedName name="______________f3" localSheetId="5" hidden="1">{#N/A,#N/A,FALSE,"DI 2 YEAR MASTER SCHEDULE"}</definedName>
    <definedName name="______________f3" hidden="1">{#N/A,#N/A,FALSE,"DI 2 YEAR MASTER SCHEDULE"}</definedName>
    <definedName name="______________f4" localSheetId="5" hidden="1">{#N/A,#N/A,FALSE,"PRJCTED MNTHLY QTY's"}</definedName>
    <definedName name="______________f4" hidden="1">{#N/A,#N/A,FALSE,"PRJCTED MNTHLY QTY's"}</definedName>
    <definedName name="______________f5" localSheetId="5" hidden="1">{#N/A,#N/A,FALSE,"PRJCTED QTRLY $'s"}</definedName>
    <definedName name="______________f5" hidden="1">{#N/A,#N/A,FALSE,"PRJCTED QTRLY $'s"}</definedName>
    <definedName name="______________f6" localSheetId="5" hidden="1">{#N/A,#N/A,FALSE,"PRJCTED QTRLY QTY's"}</definedName>
    <definedName name="______________f6" hidden="1">{#N/A,#N/A,FALSE,"PRJCTED QTRLY QTY's"}</definedName>
    <definedName name="_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_kp2" localSheetId="5" hidden="1">{#N/A,#N/A,FALSE,"DI 2 YEAR MASTER SCHEDULE"}</definedName>
    <definedName name="______________kp2" hidden="1">{#N/A,#N/A,FALSE,"DI 2 YEAR MASTER SCHEDULE"}</definedName>
    <definedName name="______________kpi1" localSheetId="5" hidden="1">{#N/A,#N/A,FALSE,"DI 2 YEAR MASTER SCHEDULE"}</definedName>
    <definedName name="______________kpi1" hidden="1">{#N/A,#N/A,FALSE,"DI 2 YEAR MASTER SCHEDULE"}</definedName>
    <definedName name="_____________ae1" localSheetId="5" hidden="1">{"Japan_Capers_Ed_Pub",#N/A,FALSE,"DI 2 YEAR MASTER SCHEDULE"}</definedName>
    <definedName name="_____________ae1" hidden="1">{"Japan_Capers_Ed_Pub",#N/A,FALSE,"DI 2 YEAR MASTER SCHEDULE"}</definedName>
    <definedName name="_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aq1" localSheetId="5" hidden="1">{#N/A,#N/A,FALSE,"DI 2 YEAR MASTER SCHEDULE"}</definedName>
    <definedName name="_____________aq1" hidden="1">{#N/A,#N/A,FALSE,"DI 2 YEAR MASTER SCHEDULE"}</definedName>
    <definedName name="_____________f1" localSheetId="5" hidden="1">{#N/A,#N/A,FALSE,"DI 2 YEAR MASTER SCHEDULE"}</definedName>
    <definedName name="_____________f1" hidden="1">{#N/A,#N/A,FALSE,"DI 2 YEAR MASTER SCHEDULE"}</definedName>
    <definedName name="_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_f2" localSheetId="5" hidden="1">{"Japan_Capers_Ed_Pub",#N/A,FALSE,"DI 2 YEAR MASTER SCHEDULE"}</definedName>
    <definedName name="_____________f2" hidden="1">{"Japan_Capers_Ed_Pub",#N/A,FALSE,"DI 2 YEAR MASTER SCHEDULE"}</definedName>
    <definedName name="_____________f3" localSheetId="5" hidden="1">{#N/A,#N/A,FALSE,"DI 2 YEAR MASTER SCHEDULE"}</definedName>
    <definedName name="_____________f3" hidden="1">{#N/A,#N/A,FALSE,"DI 2 YEAR MASTER SCHEDULE"}</definedName>
    <definedName name="_____________f4" localSheetId="5" hidden="1">{#N/A,#N/A,FALSE,"PRJCTED MNTHLY QTY's"}</definedName>
    <definedName name="_____________f4" hidden="1">{#N/A,#N/A,FALSE,"PRJCTED MNTHLY QTY's"}</definedName>
    <definedName name="_____________f5" localSheetId="5" hidden="1">{#N/A,#N/A,FALSE,"PRJCTED QTRLY $'s"}</definedName>
    <definedName name="_____________f5" hidden="1">{#N/A,#N/A,FALSE,"PRJCTED QTRLY $'s"}</definedName>
    <definedName name="_____________f6" localSheetId="5" hidden="1">{#N/A,#N/A,FALSE,"PRJCTED QTRLY QTY's"}</definedName>
    <definedName name="_____________f6" hidden="1">{#N/A,#N/A,FALSE,"PRJCTED QTRLY QTY's"}</definedName>
    <definedName name="_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_kp2" localSheetId="5" hidden="1">{#N/A,#N/A,FALSE,"DI 2 YEAR MASTER SCHEDULE"}</definedName>
    <definedName name="_____________kp2" hidden="1">{#N/A,#N/A,FALSE,"DI 2 YEAR MASTER SCHEDULE"}</definedName>
    <definedName name="_____________kpi1" localSheetId="5" hidden="1">{#N/A,#N/A,FALSE,"DI 2 YEAR MASTER SCHEDULE"}</definedName>
    <definedName name="_____________kpi1" hidden="1">{#N/A,#N/A,FALSE,"DI 2 YEAR MASTER SCHEDULE"}</definedName>
    <definedName name="____________ae1" localSheetId="5" hidden="1">{"Japan_Capers_Ed_Pub",#N/A,FALSE,"DI 2 YEAR MASTER SCHEDULE"}</definedName>
    <definedName name="____________ae1" hidden="1">{"Japan_Capers_Ed_Pub",#N/A,FALSE,"DI 2 YEAR MASTER SCHEDULE"}</definedName>
    <definedName name="_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aq1" localSheetId="5" hidden="1">{#N/A,#N/A,FALSE,"DI 2 YEAR MASTER SCHEDULE"}</definedName>
    <definedName name="____________aq1" hidden="1">{#N/A,#N/A,FALSE,"DI 2 YEAR MASTER SCHEDULE"}</definedName>
    <definedName name="____________f1" localSheetId="5" hidden="1">{#N/A,#N/A,FALSE,"DI 2 YEAR MASTER SCHEDULE"}</definedName>
    <definedName name="____________f1" hidden="1">{#N/A,#N/A,FALSE,"DI 2 YEAR MASTER SCHEDULE"}</definedName>
    <definedName name="_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_f2" localSheetId="5" hidden="1">{"Japan_Capers_Ed_Pub",#N/A,FALSE,"DI 2 YEAR MASTER SCHEDULE"}</definedName>
    <definedName name="____________f2" hidden="1">{"Japan_Capers_Ed_Pub",#N/A,FALSE,"DI 2 YEAR MASTER SCHEDULE"}</definedName>
    <definedName name="____________f3" localSheetId="5" hidden="1">{#N/A,#N/A,FALSE,"DI 2 YEAR MASTER SCHEDULE"}</definedName>
    <definedName name="____________f3" hidden="1">{#N/A,#N/A,FALSE,"DI 2 YEAR MASTER SCHEDULE"}</definedName>
    <definedName name="____________f4" localSheetId="5" hidden="1">{#N/A,#N/A,FALSE,"PRJCTED MNTHLY QTY's"}</definedName>
    <definedName name="____________f4" hidden="1">{#N/A,#N/A,FALSE,"PRJCTED MNTHLY QTY's"}</definedName>
    <definedName name="____________f5" localSheetId="5" hidden="1">{#N/A,#N/A,FALSE,"PRJCTED QTRLY $'s"}</definedName>
    <definedName name="____________f5" hidden="1">{#N/A,#N/A,FALSE,"PRJCTED QTRLY $'s"}</definedName>
    <definedName name="____________f6" localSheetId="5" hidden="1">{#N/A,#N/A,FALSE,"PRJCTED QTRLY QTY's"}</definedName>
    <definedName name="____________f6" hidden="1">{#N/A,#N/A,FALSE,"PRJCTED QTRLY QTY's"}</definedName>
    <definedName name="_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_kp2" localSheetId="5" hidden="1">{#N/A,#N/A,FALSE,"DI 2 YEAR MASTER SCHEDULE"}</definedName>
    <definedName name="____________kp2" hidden="1">{#N/A,#N/A,FALSE,"DI 2 YEAR MASTER SCHEDULE"}</definedName>
    <definedName name="____________kpi1" localSheetId="5" hidden="1">{#N/A,#N/A,FALSE,"DI 2 YEAR MASTER SCHEDULE"}</definedName>
    <definedName name="____________kpi1" hidden="1">{#N/A,#N/A,FALSE,"DI 2 YEAR MASTER SCHEDULE"}</definedName>
    <definedName name="___________ae1" localSheetId="5" hidden="1">{"Japan_Capers_Ed_Pub",#N/A,FALSE,"DI 2 YEAR MASTER SCHEDULE"}</definedName>
    <definedName name="___________ae1" hidden="1">{"Japan_Capers_Ed_Pub",#N/A,FALSE,"DI 2 YEAR MASTER SCHEDULE"}</definedName>
    <definedName name="_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aq1" localSheetId="5" hidden="1">{#N/A,#N/A,FALSE,"DI 2 YEAR MASTER SCHEDULE"}</definedName>
    <definedName name="___________aq1" hidden="1">{#N/A,#N/A,FALSE,"DI 2 YEAR MASTER SCHEDULE"}</definedName>
    <definedName name="___________f1" localSheetId="5" hidden="1">{#N/A,#N/A,FALSE,"DI 2 YEAR MASTER SCHEDULE"}</definedName>
    <definedName name="___________f1" hidden="1">{#N/A,#N/A,FALSE,"DI 2 YEAR MASTER SCHEDULE"}</definedName>
    <definedName name="_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_f2" localSheetId="5" hidden="1">{"Japan_Capers_Ed_Pub",#N/A,FALSE,"DI 2 YEAR MASTER SCHEDULE"}</definedName>
    <definedName name="___________f2" hidden="1">{"Japan_Capers_Ed_Pub",#N/A,FALSE,"DI 2 YEAR MASTER SCHEDULE"}</definedName>
    <definedName name="___________f3" localSheetId="5" hidden="1">{#N/A,#N/A,FALSE,"DI 2 YEAR MASTER SCHEDULE"}</definedName>
    <definedName name="___________f3" hidden="1">{#N/A,#N/A,FALSE,"DI 2 YEAR MASTER SCHEDULE"}</definedName>
    <definedName name="___________f4" localSheetId="5" hidden="1">{#N/A,#N/A,FALSE,"PRJCTED MNTHLY QTY's"}</definedName>
    <definedName name="___________f4" hidden="1">{#N/A,#N/A,FALSE,"PRJCTED MNTHLY QTY's"}</definedName>
    <definedName name="___________f5" localSheetId="5" hidden="1">{#N/A,#N/A,FALSE,"PRJCTED QTRLY $'s"}</definedName>
    <definedName name="___________f5" hidden="1">{#N/A,#N/A,FALSE,"PRJCTED QTRLY $'s"}</definedName>
    <definedName name="___________f6" localSheetId="5" hidden="1">{#N/A,#N/A,FALSE,"PRJCTED QTRLY QTY's"}</definedName>
    <definedName name="___________f6" hidden="1">{#N/A,#N/A,FALSE,"PRJCTED QTRLY QTY's"}</definedName>
    <definedName name="_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_kp2" localSheetId="5" hidden="1">{#N/A,#N/A,FALSE,"DI 2 YEAR MASTER SCHEDULE"}</definedName>
    <definedName name="___________kp2" hidden="1">{#N/A,#N/A,FALSE,"DI 2 YEAR MASTER SCHEDULE"}</definedName>
    <definedName name="___________kpi1" localSheetId="5" hidden="1">{#N/A,#N/A,FALSE,"DI 2 YEAR MASTER SCHEDULE"}</definedName>
    <definedName name="___________kpi1" hidden="1">{#N/A,#N/A,FALSE,"DI 2 YEAR MASTER SCHEDULE"}</definedName>
    <definedName name="__________ae1" localSheetId="5" hidden="1">{"Japan_Capers_Ed_Pub",#N/A,FALSE,"DI 2 YEAR MASTER SCHEDULE"}</definedName>
    <definedName name="__________ae1" hidden="1">{"Japan_Capers_Ed_Pub",#N/A,FALSE,"DI 2 YEAR MASTER SCHEDULE"}</definedName>
    <definedName name="_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aq1" localSheetId="5" hidden="1">{#N/A,#N/A,FALSE,"DI 2 YEAR MASTER SCHEDULE"}</definedName>
    <definedName name="__________aq1" hidden="1">{#N/A,#N/A,FALSE,"DI 2 YEAR MASTER SCHEDULE"}</definedName>
    <definedName name="__________f1" localSheetId="5" hidden="1">{#N/A,#N/A,FALSE,"DI 2 YEAR MASTER SCHEDULE"}</definedName>
    <definedName name="__________f1" hidden="1">{#N/A,#N/A,FALSE,"DI 2 YEAR MASTER SCHEDULE"}</definedName>
    <definedName name="_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_f2" localSheetId="5" hidden="1">{"Japan_Capers_Ed_Pub",#N/A,FALSE,"DI 2 YEAR MASTER SCHEDULE"}</definedName>
    <definedName name="__________f2" hidden="1">{"Japan_Capers_Ed_Pub",#N/A,FALSE,"DI 2 YEAR MASTER SCHEDULE"}</definedName>
    <definedName name="__________f3" localSheetId="5" hidden="1">{#N/A,#N/A,FALSE,"DI 2 YEAR MASTER SCHEDULE"}</definedName>
    <definedName name="__________f3" hidden="1">{#N/A,#N/A,FALSE,"DI 2 YEAR MASTER SCHEDULE"}</definedName>
    <definedName name="__________f4" localSheetId="5" hidden="1">{#N/A,#N/A,FALSE,"PRJCTED MNTHLY QTY's"}</definedName>
    <definedName name="__________f4" hidden="1">{#N/A,#N/A,FALSE,"PRJCTED MNTHLY QTY's"}</definedName>
    <definedName name="__________f5" localSheetId="5" hidden="1">{#N/A,#N/A,FALSE,"PRJCTED QTRLY $'s"}</definedName>
    <definedName name="__________f5" hidden="1">{#N/A,#N/A,FALSE,"PRJCTED QTRLY $'s"}</definedName>
    <definedName name="__________f6" localSheetId="5" hidden="1">{#N/A,#N/A,FALSE,"PRJCTED QTRLY QTY's"}</definedName>
    <definedName name="__________f6" hidden="1">{#N/A,#N/A,FALSE,"PRJCTED QTRLY QTY's"}</definedName>
    <definedName name="_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_kp2" localSheetId="5" hidden="1">{#N/A,#N/A,FALSE,"DI 2 YEAR MASTER SCHEDULE"}</definedName>
    <definedName name="__________kp2" hidden="1">{#N/A,#N/A,FALSE,"DI 2 YEAR MASTER SCHEDULE"}</definedName>
    <definedName name="__________kpi1" localSheetId="5" hidden="1">{#N/A,#N/A,FALSE,"DI 2 YEAR MASTER SCHEDULE"}</definedName>
    <definedName name="__________kpi1" hidden="1">{#N/A,#N/A,FALSE,"DI 2 YEAR MASTER SCHEDULE"}</definedName>
    <definedName name="_________ae1" localSheetId="5" hidden="1">{"Japan_Capers_Ed_Pub",#N/A,FALSE,"DI 2 YEAR MASTER SCHEDULE"}</definedName>
    <definedName name="_________ae1" hidden="1">{"Japan_Capers_Ed_Pub",#N/A,FALSE,"DI 2 YEAR MASTER SCHEDULE"}</definedName>
    <definedName name="_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aq1" localSheetId="5" hidden="1">{#N/A,#N/A,FALSE,"DI 2 YEAR MASTER SCHEDULE"}</definedName>
    <definedName name="_________aq1" hidden="1">{#N/A,#N/A,FALSE,"DI 2 YEAR MASTER SCHEDULE"}</definedName>
    <definedName name="_________f1" localSheetId="5" hidden="1">{#N/A,#N/A,FALSE,"DI 2 YEAR MASTER SCHEDULE"}</definedName>
    <definedName name="_________f1" hidden="1">{#N/A,#N/A,FALSE,"DI 2 YEAR MASTER SCHEDULE"}</definedName>
    <definedName name="_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_f2" localSheetId="5" hidden="1">{"Japan_Capers_Ed_Pub",#N/A,FALSE,"DI 2 YEAR MASTER SCHEDULE"}</definedName>
    <definedName name="_________f2" hidden="1">{"Japan_Capers_Ed_Pub",#N/A,FALSE,"DI 2 YEAR MASTER SCHEDULE"}</definedName>
    <definedName name="_________f3" localSheetId="5" hidden="1">{#N/A,#N/A,FALSE,"DI 2 YEAR MASTER SCHEDULE"}</definedName>
    <definedName name="_________f3" hidden="1">{#N/A,#N/A,FALSE,"DI 2 YEAR MASTER SCHEDULE"}</definedName>
    <definedName name="_________f4" localSheetId="5" hidden="1">{#N/A,#N/A,FALSE,"PRJCTED MNTHLY QTY's"}</definedName>
    <definedName name="_________f4" hidden="1">{#N/A,#N/A,FALSE,"PRJCTED MNTHLY QTY's"}</definedName>
    <definedName name="_________f5" localSheetId="5" hidden="1">{#N/A,#N/A,FALSE,"PRJCTED QTRLY $'s"}</definedName>
    <definedName name="_________f5" hidden="1">{#N/A,#N/A,FALSE,"PRJCTED QTRLY $'s"}</definedName>
    <definedName name="_________f6" localSheetId="5" hidden="1">{#N/A,#N/A,FALSE,"PRJCTED QTRLY QTY's"}</definedName>
    <definedName name="_________f6" hidden="1">{#N/A,#N/A,FALSE,"PRJCTED QTRLY QTY's"}</definedName>
    <definedName name="_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_kp2" localSheetId="5" hidden="1">{#N/A,#N/A,FALSE,"DI 2 YEAR MASTER SCHEDULE"}</definedName>
    <definedName name="_________kp2" hidden="1">{#N/A,#N/A,FALSE,"DI 2 YEAR MASTER SCHEDULE"}</definedName>
    <definedName name="_________kpi1" localSheetId="5" hidden="1">{#N/A,#N/A,FALSE,"DI 2 YEAR MASTER SCHEDULE"}</definedName>
    <definedName name="_________kpi1" hidden="1">{#N/A,#N/A,FALSE,"DI 2 YEAR MASTER SCHEDULE"}</definedName>
    <definedName name="________ae1" localSheetId="5" hidden="1">{"Japan_Capers_Ed_Pub",#N/A,FALSE,"DI 2 YEAR MASTER SCHEDULE"}</definedName>
    <definedName name="________ae1" hidden="1">{"Japan_Capers_Ed_Pub",#N/A,FALSE,"DI 2 YEAR MASTER SCHEDULE"}</definedName>
    <definedName name="_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aq1" localSheetId="5" hidden="1">{#N/A,#N/A,FALSE,"DI 2 YEAR MASTER SCHEDULE"}</definedName>
    <definedName name="________aq1" hidden="1">{#N/A,#N/A,FALSE,"DI 2 YEAR MASTER SCHEDULE"}</definedName>
    <definedName name="________f1" localSheetId="5" hidden="1">{#N/A,#N/A,FALSE,"DI 2 YEAR MASTER SCHEDULE"}</definedName>
    <definedName name="________f1" hidden="1">{#N/A,#N/A,FALSE,"DI 2 YEAR MASTER SCHEDULE"}</definedName>
    <definedName name="_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_f2" localSheetId="5" hidden="1">{"Japan_Capers_Ed_Pub",#N/A,FALSE,"DI 2 YEAR MASTER SCHEDULE"}</definedName>
    <definedName name="________f2" hidden="1">{"Japan_Capers_Ed_Pub",#N/A,FALSE,"DI 2 YEAR MASTER SCHEDULE"}</definedName>
    <definedName name="________f3" localSheetId="5" hidden="1">{#N/A,#N/A,FALSE,"DI 2 YEAR MASTER SCHEDULE"}</definedName>
    <definedName name="________f3" hidden="1">{#N/A,#N/A,FALSE,"DI 2 YEAR MASTER SCHEDULE"}</definedName>
    <definedName name="________f4" localSheetId="5" hidden="1">{#N/A,#N/A,FALSE,"PRJCTED MNTHLY QTY's"}</definedName>
    <definedName name="________f4" hidden="1">{#N/A,#N/A,FALSE,"PRJCTED MNTHLY QTY's"}</definedName>
    <definedName name="________f5" localSheetId="5" hidden="1">{#N/A,#N/A,FALSE,"PRJCTED QTRLY $'s"}</definedName>
    <definedName name="________f5" hidden="1">{#N/A,#N/A,FALSE,"PRJCTED QTRLY $'s"}</definedName>
    <definedName name="________f6" localSheetId="5" hidden="1">{#N/A,#N/A,FALSE,"PRJCTED QTRLY QTY's"}</definedName>
    <definedName name="________f6" hidden="1">{#N/A,#N/A,FALSE,"PRJCTED QTRLY QTY's"}</definedName>
    <definedName name="_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_kp2" localSheetId="5" hidden="1">{#N/A,#N/A,FALSE,"DI 2 YEAR MASTER SCHEDULE"}</definedName>
    <definedName name="________kp2" hidden="1">{#N/A,#N/A,FALSE,"DI 2 YEAR MASTER SCHEDULE"}</definedName>
    <definedName name="________kpi1" localSheetId="5" hidden="1">{#N/A,#N/A,FALSE,"DI 2 YEAR MASTER SCHEDULE"}</definedName>
    <definedName name="________kpi1" hidden="1">{#N/A,#N/A,FALSE,"DI 2 YEAR MASTER SCHEDULE"}</definedName>
    <definedName name="_______ae1" localSheetId="5" hidden="1">{"Japan_Capers_Ed_Pub",#N/A,FALSE,"DI 2 YEAR MASTER SCHEDULE"}</definedName>
    <definedName name="_______ae1" hidden="1">{"Japan_Capers_Ed_Pub",#N/A,FALSE,"DI 2 YEAR MASTER SCHEDULE"}</definedName>
    <definedName name="_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aq1" localSheetId="5" hidden="1">{#N/A,#N/A,FALSE,"DI 2 YEAR MASTER SCHEDULE"}</definedName>
    <definedName name="_______aq1" hidden="1">{#N/A,#N/A,FALSE,"DI 2 YEAR MASTER SCHEDULE"}</definedName>
    <definedName name="_______f1" localSheetId="5" hidden="1">{#N/A,#N/A,FALSE,"DI 2 YEAR MASTER SCHEDULE"}</definedName>
    <definedName name="_______f1" hidden="1">{#N/A,#N/A,FALSE,"DI 2 YEAR MASTER SCHEDULE"}</definedName>
    <definedName name="_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_f2" localSheetId="5" hidden="1">{"Japan_Capers_Ed_Pub",#N/A,FALSE,"DI 2 YEAR MASTER SCHEDULE"}</definedName>
    <definedName name="_______f2" hidden="1">{"Japan_Capers_Ed_Pub",#N/A,FALSE,"DI 2 YEAR MASTER SCHEDULE"}</definedName>
    <definedName name="_______f3" localSheetId="5" hidden="1">{#N/A,#N/A,FALSE,"DI 2 YEAR MASTER SCHEDULE"}</definedName>
    <definedName name="_______f3" hidden="1">{#N/A,#N/A,FALSE,"DI 2 YEAR MASTER SCHEDULE"}</definedName>
    <definedName name="_______f4" localSheetId="5" hidden="1">{#N/A,#N/A,FALSE,"PRJCTED MNTHLY QTY's"}</definedName>
    <definedName name="_______f4" hidden="1">{#N/A,#N/A,FALSE,"PRJCTED MNTHLY QTY's"}</definedName>
    <definedName name="_______f5" localSheetId="5" hidden="1">{#N/A,#N/A,FALSE,"PRJCTED QTRLY $'s"}</definedName>
    <definedName name="_______f5" hidden="1">{#N/A,#N/A,FALSE,"PRJCTED QTRLY $'s"}</definedName>
    <definedName name="_______f6" localSheetId="5" hidden="1">{#N/A,#N/A,FALSE,"PRJCTED QTRLY QTY's"}</definedName>
    <definedName name="_______f6" hidden="1">{#N/A,#N/A,FALSE,"PRJCTED QTRLY QTY's"}</definedName>
    <definedName name="_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_kp2" localSheetId="5" hidden="1">{#N/A,#N/A,FALSE,"DI 2 YEAR MASTER SCHEDULE"}</definedName>
    <definedName name="_______kp2" hidden="1">{#N/A,#N/A,FALSE,"DI 2 YEAR MASTER SCHEDULE"}</definedName>
    <definedName name="_______kpi1" localSheetId="5" hidden="1">{#N/A,#N/A,FALSE,"DI 2 YEAR MASTER SCHEDULE"}</definedName>
    <definedName name="_______kpi1" hidden="1">{#N/A,#N/A,FALSE,"DI 2 YEAR MASTER SCHEDULE"}</definedName>
    <definedName name="______ae1" localSheetId="5" hidden="1">{"Japan_Capers_Ed_Pub",#N/A,FALSE,"DI 2 YEAR MASTER SCHEDULE"}</definedName>
    <definedName name="______ae1" hidden="1">{"Japan_Capers_Ed_Pub",#N/A,FALSE,"DI 2 YEAR MASTER SCHEDULE"}</definedName>
    <definedName name="_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aq1" localSheetId="5" hidden="1">{#N/A,#N/A,FALSE,"DI 2 YEAR MASTER SCHEDULE"}</definedName>
    <definedName name="______aq1" hidden="1">{#N/A,#N/A,FALSE,"DI 2 YEAR MASTER SCHEDULE"}</definedName>
    <definedName name="______f1" localSheetId="5" hidden="1">{#N/A,#N/A,FALSE,"DI 2 YEAR MASTER SCHEDULE"}</definedName>
    <definedName name="______f1" hidden="1">{#N/A,#N/A,FALSE,"DI 2 YEAR MASTER SCHEDULE"}</definedName>
    <definedName name="_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_f2" localSheetId="5" hidden="1">{"Japan_Capers_Ed_Pub",#N/A,FALSE,"DI 2 YEAR MASTER SCHEDULE"}</definedName>
    <definedName name="______f2" hidden="1">{"Japan_Capers_Ed_Pub",#N/A,FALSE,"DI 2 YEAR MASTER SCHEDULE"}</definedName>
    <definedName name="______f3" localSheetId="5" hidden="1">{#N/A,#N/A,FALSE,"DI 2 YEAR MASTER SCHEDULE"}</definedName>
    <definedName name="______f3" hidden="1">{#N/A,#N/A,FALSE,"DI 2 YEAR MASTER SCHEDULE"}</definedName>
    <definedName name="______f4" localSheetId="5" hidden="1">{#N/A,#N/A,FALSE,"PRJCTED MNTHLY QTY's"}</definedName>
    <definedName name="______f4" hidden="1">{#N/A,#N/A,FALSE,"PRJCTED MNTHLY QTY's"}</definedName>
    <definedName name="______f5" localSheetId="5" hidden="1">{#N/A,#N/A,FALSE,"PRJCTED QTRLY $'s"}</definedName>
    <definedName name="______f5" hidden="1">{#N/A,#N/A,FALSE,"PRJCTED QTRLY $'s"}</definedName>
    <definedName name="______f6" localSheetId="5" hidden="1">{#N/A,#N/A,FALSE,"PRJCTED QTRLY QTY's"}</definedName>
    <definedName name="______f6" hidden="1">{#N/A,#N/A,FALSE,"PRJCTED QTRLY QTY's"}</definedName>
    <definedName name="_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_kp2" localSheetId="5" hidden="1">{#N/A,#N/A,FALSE,"DI 2 YEAR MASTER SCHEDULE"}</definedName>
    <definedName name="______kp2" hidden="1">{#N/A,#N/A,FALSE,"DI 2 YEAR MASTER SCHEDULE"}</definedName>
    <definedName name="______kpi1" localSheetId="5" hidden="1">{#N/A,#N/A,FALSE,"DI 2 YEAR MASTER SCHEDULE"}</definedName>
    <definedName name="______kpi1" hidden="1">{#N/A,#N/A,FALSE,"DI 2 YEAR MASTER SCHEDULE"}</definedName>
    <definedName name="_____ae1" localSheetId="5" hidden="1">{"Japan_Capers_Ed_Pub",#N/A,FALSE,"DI 2 YEAR MASTER SCHEDULE"}</definedName>
    <definedName name="_____ae1" hidden="1">{"Japan_Capers_Ed_Pub",#N/A,FALSE,"DI 2 YEAR MASTER SCHEDULE"}</definedName>
    <definedName name="_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aq1" localSheetId="5" hidden="1">{#N/A,#N/A,FALSE,"DI 2 YEAR MASTER SCHEDULE"}</definedName>
    <definedName name="_____aq1" hidden="1">{#N/A,#N/A,FALSE,"DI 2 YEAR MASTER SCHEDULE"}</definedName>
    <definedName name="_____f1" localSheetId="5" hidden="1">{#N/A,#N/A,FALSE,"DI 2 YEAR MASTER SCHEDULE"}</definedName>
    <definedName name="_____f1" hidden="1">{#N/A,#N/A,FALSE,"DI 2 YEAR MASTER SCHEDULE"}</definedName>
    <definedName name="_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_f2" localSheetId="5" hidden="1">{"Japan_Capers_Ed_Pub",#N/A,FALSE,"DI 2 YEAR MASTER SCHEDULE"}</definedName>
    <definedName name="_____f2" hidden="1">{"Japan_Capers_Ed_Pub",#N/A,FALSE,"DI 2 YEAR MASTER SCHEDULE"}</definedName>
    <definedName name="_____f3" localSheetId="5" hidden="1">{#N/A,#N/A,FALSE,"DI 2 YEAR MASTER SCHEDULE"}</definedName>
    <definedName name="_____f3" hidden="1">{#N/A,#N/A,FALSE,"DI 2 YEAR MASTER SCHEDULE"}</definedName>
    <definedName name="_____f4" localSheetId="5" hidden="1">{#N/A,#N/A,FALSE,"PRJCTED MNTHLY QTY's"}</definedName>
    <definedName name="_____f4" hidden="1">{#N/A,#N/A,FALSE,"PRJCTED MNTHLY QTY's"}</definedName>
    <definedName name="_____f5" localSheetId="5" hidden="1">{#N/A,#N/A,FALSE,"PRJCTED QTRLY $'s"}</definedName>
    <definedName name="_____f5" hidden="1">{#N/A,#N/A,FALSE,"PRJCTED QTRLY $'s"}</definedName>
    <definedName name="_____f6" localSheetId="5" hidden="1">{#N/A,#N/A,FALSE,"PRJCTED QTRLY QTY's"}</definedName>
    <definedName name="_____f6" hidden="1">{#N/A,#N/A,FALSE,"PRJCTED QTRLY QTY's"}</definedName>
    <definedName name="_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_kp2" localSheetId="5" hidden="1">{#N/A,#N/A,FALSE,"DI 2 YEAR MASTER SCHEDULE"}</definedName>
    <definedName name="_____kp2" hidden="1">{#N/A,#N/A,FALSE,"DI 2 YEAR MASTER SCHEDULE"}</definedName>
    <definedName name="_____kpi1" localSheetId="5" hidden="1">{#N/A,#N/A,FALSE,"DI 2 YEAR MASTER SCHEDULE"}</definedName>
    <definedName name="_____kpi1" hidden="1">{#N/A,#N/A,FALSE,"DI 2 YEAR MASTER SCHEDULE"}</definedName>
    <definedName name="____ae1" localSheetId="5" hidden="1">{"Japan_Capers_Ed_Pub",#N/A,FALSE,"DI 2 YEAR MASTER SCHEDULE"}</definedName>
    <definedName name="____ae1" hidden="1">{"Japan_Capers_Ed_Pub",#N/A,FALSE,"DI 2 YEAR MASTER SCHEDULE"}</definedName>
    <definedName name="_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aq1" localSheetId="5" hidden="1">{#N/A,#N/A,FALSE,"DI 2 YEAR MASTER SCHEDULE"}</definedName>
    <definedName name="____aq1" hidden="1">{#N/A,#N/A,FALSE,"DI 2 YEAR MASTER SCHEDULE"}</definedName>
    <definedName name="____f1" localSheetId="5" hidden="1">{#N/A,#N/A,FALSE,"DI 2 YEAR MASTER SCHEDULE"}</definedName>
    <definedName name="____f1" hidden="1">{#N/A,#N/A,FALSE,"DI 2 YEAR MASTER SCHEDULE"}</definedName>
    <definedName name="_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_f2" localSheetId="5" hidden="1">{"Japan_Capers_Ed_Pub",#N/A,FALSE,"DI 2 YEAR MASTER SCHEDULE"}</definedName>
    <definedName name="____f2" hidden="1">{"Japan_Capers_Ed_Pub",#N/A,FALSE,"DI 2 YEAR MASTER SCHEDULE"}</definedName>
    <definedName name="____f3" localSheetId="5" hidden="1">{#N/A,#N/A,FALSE,"DI 2 YEAR MASTER SCHEDULE"}</definedName>
    <definedName name="____f3" hidden="1">{#N/A,#N/A,FALSE,"DI 2 YEAR MASTER SCHEDULE"}</definedName>
    <definedName name="____f4" localSheetId="5" hidden="1">{#N/A,#N/A,FALSE,"PRJCTED MNTHLY QTY's"}</definedName>
    <definedName name="____f4" hidden="1">{#N/A,#N/A,FALSE,"PRJCTED MNTHLY QTY's"}</definedName>
    <definedName name="____f5" localSheetId="5" hidden="1">{#N/A,#N/A,FALSE,"PRJCTED QTRLY $'s"}</definedName>
    <definedName name="____f5" hidden="1">{#N/A,#N/A,FALSE,"PRJCTED QTRLY $'s"}</definedName>
    <definedName name="____f6" localSheetId="5" hidden="1">{#N/A,#N/A,FALSE,"PRJCTED QTRLY QTY's"}</definedName>
    <definedName name="____f6" hidden="1">{#N/A,#N/A,FALSE,"PRJCTED QTRLY QTY's"}</definedName>
    <definedName name="_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_kp2" localSheetId="5" hidden="1">{#N/A,#N/A,FALSE,"DI 2 YEAR MASTER SCHEDULE"}</definedName>
    <definedName name="____kp2" hidden="1">{#N/A,#N/A,FALSE,"DI 2 YEAR MASTER SCHEDULE"}</definedName>
    <definedName name="____kpi1" localSheetId="5" hidden="1">{#N/A,#N/A,FALSE,"DI 2 YEAR MASTER SCHEDULE"}</definedName>
    <definedName name="____kpi1" hidden="1">{#N/A,#N/A,FALSE,"DI 2 YEAR MASTER SCHEDULE"}</definedName>
    <definedName name="___123Graph__AA" hidden="1">'[2]AOP Summary-2'!$A$2:$A$14</definedName>
    <definedName name="___ae1" localSheetId="5" hidden="1">{"Japan_Capers_Ed_Pub",#N/A,FALSE,"DI 2 YEAR MASTER SCHEDULE"}</definedName>
    <definedName name="___ae1" hidden="1">{"Japan_Capers_Ed_Pub",#N/A,FALSE,"DI 2 YEAR MASTER SCHEDULE"}</definedName>
    <definedName name="_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aq1" localSheetId="5" hidden="1">{#N/A,#N/A,FALSE,"DI 2 YEAR MASTER SCHEDULE"}</definedName>
    <definedName name="___aq1" hidden="1">{#N/A,#N/A,FALSE,"DI 2 YEAR MASTER SCHEDULE"}</definedName>
    <definedName name="___f1" localSheetId="5" hidden="1">{#N/A,#N/A,FALSE,"DI 2 YEAR MASTER SCHEDULE"}</definedName>
    <definedName name="___f1" hidden="1">{#N/A,#N/A,FALSE,"DI 2 YEAR MASTER SCHEDULE"}</definedName>
    <definedName name="_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_f2" localSheetId="5" hidden="1">{"Japan_Capers_Ed_Pub",#N/A,FALSE,"DI 2 YEAR MASTER SCHEDULE"}</definedName>
    <definedName name="___f2" hidden="1">{"Japan_Capers_Ed_Pub",#N/A,FALSE,"DI 2 YEAR MASTER SCHEDULE"}</definedName>
    <definedName name="___f3" localSheetId="5" hidden="1">{#N/A,#N/A,FALSE,"DI 2 YEAR MASTER SCHEDULE"}</definedName>
    <definedName name="___f3" hidden="1">{#N/A,#N/A,FALSE,"DI 2 YEAR MASTER SCHEDULE"}</definedName>
    <definedName name="___f4" localSheetId="5" hidden="1">{#N/A,#N/A,FALSE,"PRJCTED MNTHLY QTY's"}</definedName>
    <definedName name="___f4" hidden="1">{#N/A,#N/A,FALSE,"PRJCTED MNTHLY QTY's"}</definedName>
    <definedName name="___f5" localSheetId="5" hidden="1">{#N/A,#N/A,FALSE,"PRJCTED QTRLY $'s"}</definedName>
    <definedName name="___f5" hidden="1">{#N/A,#N/A,FALSE,"PRJCTED QTRLY $'s"}</definedName>
    <definedName name="___f6" localSheetId="5" hidden="1">{#N/A,#N/A,FALSE,"PRJCTED QTRLY QTY's"}</definedName>
    <definedName name="___f6" hidden="1">{#N/A,#N/A,FALSE,"PRJCTED QTRLY QTY's"}</definedName>
    <definedName name="_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_kp2" localSheetId="5" hidden="1">{#N/A,#N/A,FALSE,"DI 2 YEAR MASTER SCHEDULE"}</definedName>
    <definedName name="___kp2" hidden="1">{#N/A,#N/A,FALSE,"DI 2 YEAR MASTER SCHEDULE"}</definedName>
    <definedName name="___kpi1" localSheetId="5" hidden="1">{#N/A,#N/A,FALSE,"DI 2 YEAR MASTER SCHEDULE"}</definedName>
    <definedName name="___kpi1" hidden="1">{#N/A,#N/A,FALSE,"DI 2 YEAR MASTER SCHEDULE"}</definedName>
    <definedName name="___xlfn.BAHTTEXT" hidden="1">#NAME?</definedName>
    <definedName name="__123Grapgh__s" hidden="1">'[2]AOP Summary-2'!$C$2:$C$14</definedName>
    <definedName name="__123Graph_A" hidden="1">#N/A</definedName>
    <definedName name="__123Graph_AGraph1" hidden="1">[3]Daily!#REF!</definedName>
    <definedName name="__123Graph_AGraph2" hidden="1">[3]Daily!#REF!</definedName>
    <definedName name="__123Graph_AGraph7" hidden="1">[3]Daily!#REF!</definedName>
    <definedName name="__123Graph_AGraph8" hidden="1">[3]Daily!#REF!</definedName>
    <definedName name="__123Graph_B" hidden="1">#N/A</definedName>
    <definedName name="__123Graph_BBAR" hidden="1">'[4]CRI -CR(HK) unreal'!#REF!</definedName>
    <definedName name="__123Graph_BLINE" hidden="1">'[4]CRI -CR(HK) unreal'!#REF!</definedName>
    <definedName name="__123Graph_BSBAR" hidden="1">'[4]CRI -CR(HK) unreal'!#REF!</definedName>
    <definedName name="__123Graph_C" hidden="1">#N/A</definedName>
    <definedName name="__123Graph_D" hidden="1">#N/A</definedName>
    <definedName name="__123Graph_E" hidden="1">#N/A</definedName>
    <definedName name="__123Graph_F" hidden="1">#N/A</definedName>
    <definedName name="__123Graph_LBL_A" hidden="1">'[5]97TAXCRI'!#REF!</definedName>
    <definedName name="__123Graph_LBL_ABAR" hidden="1">'[5]97TAXCRI'!#REF!</definedName>
    <definedName name="__123Graph_LBL_ALINE" hidden="1">'[5]97TAXCRI'!#REF!</definedName>
    <definedName name="__123Graph_LBL_APIE" hidden="1">'[5]97TAXCRI'!#REF!</definedName>
    <definedName name="__123Graph_LBL_ASBAR" hidden="1">'[5]97TAXCRI'!#REF!</definedName>
    <definedName name="__123Graph_LBL_B" hidden="1">'[5]97TAXCRI'!#REF!</definedName>
    <definedName name="__123Graph_LBL_BBAR" hidden="1">'[5]97TAXCRI'!#REF!</definedName>
    <definedName name="__123Graph_LBL_BLINE" hidden="1">'[5]97TAXCRI'!#REF!</definedName>
    <definedName name="__123Graph_LBL_BPIE" hidden="1">'[5]97TAXCRI'!#REF!</definedName>
    <definedName name="__123Graph_LBL_BSBAR" hidden="1">'[5]97TAXCRI'!#REF!</definedName>
    <definedName name="__123Graph_LBL_C" hidden="1">'[5]97TAXCRI'!#REF!</definedName>
    <definedName name="__123Graph_LBL_CBAR" hidden="1">'[5]97TAXCRI'!#REF!</definedName>
    <definedName name="__123Graph_LBL_CLINE" hidden="1">'[5]97TAXCRI'!#REF!</definedName>
    <definedName name="__123Graph_LBL_CPIE" hidden="1">'[5]97TAXCRI'!#REF!</definedName>
    <definedName name="__123Graph_LBL_CSBAR" hidden="1">'[5]97TAXCRI'!#REF!</definedName>
    <definedName name="__123Graph_X" hidden="1">'[6]AOP Summary-2'!$A$2:$A$14</definedName>
    <definedName name="__ae1" localSheetId="5" hidden="1">{"Japan_Capers_Ed_Pub",#N/A,FALSE,"DI 2 YEAR MASTER SCHEDULE"}</definedName>
    <definedName name="__ae1" hidden="1">{"Japan_Capers_Ed_Pub",#N/A,FALSE,"DI 2 YEAR MASTER SCHEDULE"}</definedName>
    <definedName name="_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aq1" localSheetId="5" hidden="1">{#N/A,#N/A,FALSE,"DI 2 YEAR MASTER SCHEDULE"}</definedName>
    <definedName name="__aq1" hidden="1">{#N/A,#N/A,FALSE,"DI 2 YEAR MASTER SCHEDULE"}</definedName>
    <definedName name="__f1" localSheetId="5" hidden="1">{#N/A,#N/A,FALSE,"DI 2 YEAR MASTER SCHEDULE"}</definedName>
    <definedName name="__f1" hidden="1">{#N/A,#N/A,FALSE,"DI 2 YEAR MASTER SCHEDULE"}</definedName>
    <definedName name="_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_f2" localSheetId="5" hidden="1">{"Japan_Capers_Ed_Pub",#N/A,FALSE,"DI 2 YEAR MASTER SCHEDULE"}</definedName>
    <definedName name="__f2" hidden="1">{"Japan_Capers_Ed_Pub",#N/A,FALSE,"DI 2 YEAR MASTER SCHEDULE"}</definedName>
    <definedName name="__f3" localSheetId="5" hidden="1">{#N/A,#N/A,FALSE,"DI 2 YEAR MASTER SCHEDULE"}</definedName>
    <definedName name="__f3" hidden="1">{#N/A,#N/A,FALSE,"DI 2 YEAR MASTER SCHEDULE"}</definedName>
    <definedName name="__f4" localSheetId="5" hidden="1">{#N/A,#N/A,FALSE,"PRJCTED MNTHLY QTY's"}</definedName>
    <definedName name="__f4" hidden="1">{#N/A,#N/A,FALSE,"PRJCTED MNTHLY QTY's"}</definedName>
    <definedName name="__f5" localSheetId="5" hidden="1">{#N/A,#N/A,FALSE,"PRJCTED QTRLY $'s"}</definedName>
    <definedName name="__f5" hidden="1">{#N/A,#N/A,FALSE,"PRJCTED QTRLY $'s"}</definedName>
    <definedName name="__f6" localSheetId="5" hidden="1">{#N/A,#N/A,FALSE,"PRJCTED QTRLY QTY's"}</definedName>
    <definedName name="__f6" hidden="1">{#N/A,#N/A,FALSE,"PRJCTED QTRLY QTY's"}</definedName>
    <definedName name="_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_FDS_HYPERLINK_TOGGLE_STATE__" hidden="1">"ON"</definedName>
    <definedName name="__IntlFixup" hidden="1">TRUE</definedName>
    <definedName name="__kp2" localSheetId="5" hidden="1">{#N/A,#N/A,FALSE,"DI 2 YEAR MASTER SCHEDULE"}</definedName>
    <definedName name="__kp2" hidden="1">{#N/A,#N/A,FALSE,"DI 2 YEAR MASTER SCHEDULE"}</definedName>
    <definedName name="__kpi1" localSheetId="5" hidden="1">{#N/A,#N/A,FALSE,"DI 2 YEAR MASTER SCHEDULE"}</definedName>
    <definedName name="__kpi1" hidden="1">{#N/A,#N/A,FALSE,"DI 2 YEAR MASTER SCHEDULE"}</definedName>
    <definedName name="__xlfn.BAHTTEXT" hidden="1">#NAME?</definedName>
    <definedName name="_1_0_0__123Grap" hidden="1">'[1]Rental Prop'!#REF!</definedName>
    <definedName name="_123Graph_B" hidden="1">'[2]AOP Summary-2'!$B$2:$B$14</definedName>
    <definedName name="_234Grapgh_a" hidden="1">'[2]AOP Summary-2'!$C$2:$C$14</definedName>
    <definedName name="_234Graph_AB" hidden="1">'[2]AOP Summary-2'!$A$2:$A$14</definedName>
    <definedName name="_234Graph_B" hidden="1">[7]sal!#REF!</definedName>
    <definedName name="_234Graph_C" hidden="1">'[2]AOP Summary-2'!$B$2:$B$14</definedName>
    <definedName name="_234Graph_D" hidden="1">'[2]AOP Summary-2'!$B$2:$B$14</definedName>
    <definedName name="_234Graph_E" hidden="1">[7]sal!#REF!</definedName>
    <definedName name="_abc" localSheetId="5" hidden="1">[7]sal!#REF!</definedName>
    <definedName name="_abc" hidden="1">[7]sal!#REF!</definedName>
    <definedName name="_ae1" localSheetId="5" hidden="1">{"Japan_Capers_Ed_Pub",#N/A,FALSE,"DI 2 YEAR MASTER SCHEDULE"}</definedName>
    <definedName name="_ae1" hidden="1">{"Japan_Capers_Ed_Pub",#N/A,FALSE,"DI 2 YEAR MASTER SCHEDULE"}</definedName>
    <definedName name="_ai1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i1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aq1" localSheetId="5" hidden="1">{#N/A,#N/A,FALSE,"DI 2 YEAR MASTER SCHEDULE"}</definedName>
    <definedName name="_aq1" hidden="1">{#N/A,#N/A,FALSE,"DI 2 YEAR MASTER SCHEDULE"}</definedName>
    <definedName name="_bdm.F04857F84C744609879992EAACD0E267.edm" hidden="1">#REF!</definedName>
    <definedName name="_bdm.F709D73DF20D4F649E1D410B3DCB8E8E.edm" hidden="1">#REF!</definedName>
    <definedName name="_f1" localSheetId="5" hidden="1">{#N/A,#N/A,FALSE,"DI 2 YEAR MASTER SCHEDULE"}</definedName>
    <definedName name="_f1" hidden="1">{#N/A,#N/A,FALSE,"DI 2 YEAR MASTER SCHEDULE"}</definedName>
    <definedName name="_f10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10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_f2" localSheetId="5" hidden="1">{"Japan_Capers_Ed_Pub",#N/A,FALSE,"DI 2 YEAR MASTER SCHEDULE"}</definedName>
    <definedName name="_f2" hidden="1">{"Japan_Capers_Ed_Pub",#N/A,FALSE,"DI 2 YEAR MASTER SCHEDULE"}</definedName>
    <definedName name="_f3" localSheetId="5" hidden="1">{#N/A,#N/A,FALSE,"DI 2 YEAR MASTER SCHEDULE"}</definedName>
    <definedName name="_f3" hidden="1">{#N/A,#N/A,FALSE,"DI 2 YEAR MASTER SCHEDULE"}</definedName>
    <definedName name="_f4" localSheetId="5" hidden="1">{#N/A,#N/A,FALSE,"PRJCTED MNTHLY QTY's"}</definedName>
    <definedName name="_f4" hidden="1">{#N/A,#N/A,FALSE,"PRJCTED MNTHLY QTY's"}</definedName>
    <definedName name="_f5" localSheetId="5" hidden="1">{#N/A,#N/A,FALSE,"PRJCTED QTRLY $'s"}</definedName>
    <definedName name="_f5" hidden="1">{#N/A,#N/A,FALSE,"PRJCTED QTRLY $'s"}</definedName>
    <definedName name="_f6" localSheetId="5" hidden="1">{#N/A,#N/A,FALSE,"PRJCTED QTRLY QTY's"}</definedName>
    <definedName name="_f6" hidden="1">{#N/A,#N/A,FALSE,"PRJCTED QTRLY QTY's"}</definedName>
    <definedName name="_f7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7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8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_f9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9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_Fill" hidden="1">#REF!</definedName>
    <definedName name="_xlnm._FilterDatabase" hidden="1">[8]Sheet1!$A$4:$V$451</definedName>
    <definedName name="_inv2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inv3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Key1" hidden="1">#REF!</definedName>
    <definedName name="_kp2" localSheetId="5" hidden="1">{#N/A,#N/A,FALSE,"DI 2 YEAR MASTER SCHEDULE"}</definedName>
    <definedName name="_kp2" hidden="1">{#N/A,#N/A,FALSE,"DI 2 YEAR MASTER SCHEDULE"}</definedName>
    <definedName name="_kpi1" localSheetId="5" hidden="1">{#N/A,#N/A,FALSE,"DI 2 YEAR MASTER SCHEDULE"}</definedName>
    <definedName name="_kpi1" hidden="1">{#N/A,#N/A,FALSE,"DI 2 YEAR MASTER SCHEDULE"}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2_In2" hidden="1">[9]Assumptions!#REF!</definedName>
    <definedName name="_Table2_Out" localSheetId="5" hidden="1">#REF!</definedName>
    <definedName name="_Table2_Out" hidden="1">#REF!</definedName>
    <definedName name="aai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b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bc" hidden="1">#REF!</definedName>
    <definedName name="abcd" hidden="1">#REF!</definedName>
    <definedName name="ACwvu.CapersView." localSheetId="5" hidden="1">[10]MASTER!#REF!</definedName>
    <definedName name="ACwvu.CapersView." hidden="1">[10]MASTER!#REF!</definedName>
    <definedName name="ACwvu.Japan_Capers_Ed_Pub." localSheetId="5" hidden="1">#REF!</definedName>
    <definedName name="ACwvu.Japan_Capers_Ed_Pub." hidden="1">#REF!</definedName>
    <definedName name="ACwvu.KJP_CC." hidden="1">#REF!</definedName>
    <definedName name="ad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adff" localSheetId="5" hidden="1">{#N/A,#N/A,FALSE,"DI 2 YEAR MASTER SCHEDULE"}</definedName>
    <definedName name="adff" hidden="1">{#N/A,#N/A,FALSE,"DI 2 YEAR MASTER SCHEDULE"}</definedName>
    <definedName name="ae" localSheetId="5" hidden="1">{"Japan_Capers_Ed_Pub",#N/A,FALSE,"DI 2 YEAR MASTER SCHEDULE"}</definedName>
    <definedName name="ae" hidden="1">{"Japan_Capers_Ed_Pub",#N/A,FALSE,"DI 2 YEAR MASTER SCHEDULE"}</definedName>
    <definedName name="af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f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i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i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al" localSheetId="5" hidden="1">#REF!</definedName>
    <definedName name="al" hidden="1">#REF!</definedName>
    <definedName name="alpha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lpha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nscount" hidden="1">3</definedName>
    <definedName name="aoe" localSheetId="5" hidden="1">{"'Model'!$A$1:$N$53"}</definedName>
    <definedName name="aoe" hidden="1">{"'Model'!$A$1:$N$53"}</definedName>
    <definedName name="aq" localSheetId="5" hidden="1">{#N/A,#N/A,FALSE,"DI 2 YEAR MASTER SCHEDULE"}</definedName>
    <definedName name="aq" hidden="1">{#N/A,#N/A,FALSE,"DI 2 YEAR MASTER SCHEDULE"}</definedName>
    <definedName name="AS2DocOpenMode" hidden="1">"AS2DocumentEdit"</definedName>
    <definedName name="AS2TickmarkLS" localSheetId="5" hidden="1">#REF!</definedName>
    <definedName name="AS2TickmarkLS" hidden="1">#REF!</definedName>
    <definedName name="asd" localSheetId="5" hidden="1">{#N/A,#N/A,FALSE,"PRJCTED QTRLY $'s"}</definedName>
    <definedName name="asd" hidden="1">{#N/A,#N/A,FALSE,"PRJCTED QTRLY $'s"}</definedName>
    <definedName name="asdsa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sdsa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at" localSheetId="5" hidden="1">{#N/A,#N/A,FALSE,"PRJCTED MNTHLY QTY's"}</definedName>
    <definedName name="at" hidden="1">{#N/A,#N/A,FALSE,"PRJCTED MNTHLY QTY's"}</definedName>
    <definedName name="au" localSheetId="5" hidden="1">{#N/A,#N/A,FALSE,"PRJCTED QTRLY QTY's"}</definedName>
    <definedName name="au" hidden="1">{#N/A,#N/A,FALSE,"PRJCTED QTRLY QTY's"}</definedName>
    <definedName name="AuraStyleDefaultsReset" hidden="1">#N/A</definedName>
    <definedName name="aw" localSheetId="5" hidden="1">{#N/A,#N/A,FALSE,"DI 2 YEAR MASTER SCHEDULE"}</definedName>
    <definedName name="aw" hidden="1">{#N/A,#N/A,FALSE,"DI 2 YEAR MASTER SCHEDULE"}</definedName>
    <definedName name="ay" localSheetId="5" hidden="1">{#N/A,#N/A,FALSE,"PRJCTED QTRLY $'s"}</definedName>
    <definedName name="ay" hidden="1">{#N/A,#N/A,FALSE,"PRJCTED QTRLY $'s"}</definedName>
    <definedName name="BBBB" localSheetId="5" hidden="1">{"'Eng (page2)'!$A$1:$D$52"}</definedName>
    <definedName name="BBBB" hidden="1">{"'Eng (page2)'!$A$1:$D$52"}</definedName>
    <definedName name="beau" localSheetId="5" hidden="1">{"'Model'!$A$1:$N$53"}</definedName>
    <definedName name="beau" hidden="1">{"'Model'!$A$1:$N$53"}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VP4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AVP4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" hidden="1">[11]Regression!$A$7:$C$48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5_opts" hidden="1">"1, 8, 1, False, 2, False, False, , 0, False, False, 1, 2"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" hidden="1">#REF!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" hidden="1">#REF!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AAAF_opts" hidden="1">"1, 1, 1, False, 2, False, False, , 0, False, False, 3,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74E984_opts" hidden="1">"1, 1, 1, False, 2, False, False, , 0, False, False, 2, 2"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MMS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MMS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coucou" localSheetId="5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ut" localSheetId="5" hidden="1">{#N/A,#N/A,FALSE,"PRJCTED MNTHLY QTY's"}</definedName>
    <definedName name="cut" hidden="1">{#N/A,#N/A,FALSE,"PRJCTED MNTHLY QTY's"}</definedName>
    <definedName name="Cwvu.CapersView." hidden="1">[10]MASTER!#REF!</definedName>
    <definedName name="Cwvu.Japan_Capers_Ed_Pub." hidden="1">[10]MASTER!#REF!</definedName>
    <definedName name="Cwvu.KJP_CC." localSheetId="5" hidden="1">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</definedName>
    <definedName name="Cwvu.KJP_CC." hidden="1">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,[10]MASTER!#REF!</definedName>
    <definedName name="daniel1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daniel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ÐCompanyName" hidden="1">[12]ÐLists!$E$2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fd" localSheetId="5" hidden="1">{"'Eng (page2)'!$A$1:$D$52"}</definedName>
    <definedName name="dfdfd" hidden="1">{"'Eng (page2)'!$A$1:$D$52"}</definedName>
    <definedName name="DGDG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GD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dkdkdk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kdkdk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OG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OG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ÐYesNoDropdown" hidden="1">[12]ÐLists!$AK$2:$AK$3</definedName>
    <definedName name="E" hidden="1">#REF!</definedName>
    <definedName name="ert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rt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EX" localSheetId="5" hidden="1">{"Japan_Capers_Ed_Pub",#N/A,FALSE,"DI 2 YEAR MASTER SCHEDULE"}</definedName>
    <definedName name="EX" hidden="1">{"Japan_Capers_Ed_Pub",#N/A,FALSE,"DI 2 YEAR MASTER SCHEDULE"}</definedName>
    <definedName name="fdl" hidden="1">#REF!</definedName>
    <definedName name="fgf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gf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rank" localSheetId="5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sdffs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f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fsdfsf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fsdfsf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DGD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gfgfg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fgfg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gh" localSheetId="5" hidden="1">'[13]Rental Prop'!#REF!</definedName>
    <definedName name="gh" hidden="1">'[13]Rental Prop'!#REF!</definedName>
    <definedName name="gogo" localSheetId="5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5" hidden="1">{"'Sheet1'!$A$1:$AA$147"}</definedName>
    <definedName name="HTML_Control" hidden="1">{"'Sheet1'!$A$1:$AA$147"}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"C:\BOTHomepage\DataBank\FinMarkets\Bond\Bid_yield03.html"</definedName>
    <definedName name="HTML_PathTemplate" hidden="1">"\\Der2\vol1\DATABANK\DOWNLOAD\HEAD6-1.HTM"</definedName>
    <definedName name="HTML_Title" hidden="1">"Historical T-bill Yield &amp; Government Bond Yield Curve"</definedName>
    <definedName name="inv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oiyuiiuipygbyy" localSheetId="5" hidden="1">{"Japan_Capers_Ed_Pub",#N/A,FALSE,"DI 2 YEAR MASTER SCHEDULE"}</definedName>
    <definedName name="ioiyuiiuipygbyy" hidden="1">{"Japan_Capers_Ed_Pub",#N/A,FALSE,"DI 2 YEAR MASTER SCHEDULE"}</definedName>
    <definedName name="IQ_ADDIN" hidden="1">"AUTO"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STDDEV_EST_REUT" hidden="1">"c5408"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NTRACTS_OTHER_COMMODITIES_EQUITIES._FDIC" hidden="1">"c6522"</definedName>
    <definedName name="IQ_CONV_RATE" hidden="1">"c2192"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 hidden="1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 hidden="1">10000</definedName>
    <definedName name="IQ_DAILY" hidden="1">500000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ST_ACT_BV_REUT" hidden="1">"c5409"</definedName>
    <definedName name="IQ_EST_ACT_FFO_REUT" hidden="1">"c3843"</definedName>
    <definedName name="IQ_EST_ACT_FFO_THOM" hidden="1">"c4005"</definedName>
    <definedName name="IQ_EST_BV_DIFF_REUT" hidden="1">"c5433"</definedName>
    <definedName name="IQ_EST_BV_SURPRISE_PERCENT_REUT" hidden="1">"c5434"</definedName>
    <definedName name="IQ_EST_EPS_SURPRISE" hidden="1">"c1635"</definedName>
    <definedName name="IQ_EST_FFO_DIFF_REUT" hidden="1">"c3890"</definedName>
    <definedName name="IQ_EST_FFO_DIFF_THOM" hidden="1">"c5186"</definedName>
    <definedName name="IQ_EST_FFO_SURPRISE_PERCENT_REUT" hidden="1">"c3891"</definedName>
    <definedName name="IQ_EST_FFO_SURPRISE_PERCENT_THOM" hidden="1">"c5187"</definedName>
    <definedName name="IQ_EST_NUM_BUY_REUT" hidden="1">"c3869"</definedName>
    <definedName name="IQ_EST_NUM_HOLD_REUT" hidden="1">"c3871"</definedName>
    <definedName name="IQ_EST_NUM_OUTPERFORM_REUT" hidden="1">"c3870"</definedName>
    <definedName name="IQ_EST_NUM_SELL_REUT" hidden="1">"c3873"</definedName>
    <definedName name="IQ_EST_NUM_UNDERPERFORM_REUT" hidden="1">"c3872"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FO_EST_REUT" hidden="1">"c3837"</definedName>
    <definedName name="IQ_FFO_EST_THOM" hidden="1">"c3999"</definedName>
    <definedName name="IQ_FFO_HIGH_EST_REUT" hidden="1">"c3839"</definedName>
    <definedName name="IQ_FFO_HIGH_EST_THOM" hidden="1">"c4001"</definedName>
    <definedName name="IQ_FFO_LOW_EST_REUT" hidden="1">"c3840"</definedName>
    <definedName name="IQ_FFO_LOW_EST_THOM" hidden="1">"c4002"</definedName>
    <definedName name="IQ_FFO_MEDIAN_EST_REUT" hidden="1">"c3838"</definedName>
    <definedName name="IQ_FFO_MEDIAN_EST_THOM" hidden="1">"c4000"</definedName>
    <definedName name="IQ_FFO_NUM_EST_REUT" hidden="1">"c3841"</definedName>
    <definedName name="IQ_FFO_NUM_EST_THOM" hidden="1">"c4003"</definedName>
    <definedName name="IQ_FFO_STDDEV_EST_REUT" hidden="1">"c3842"</definedName>
    <definedName name="IQ_FFO_STDDEV_EST_THOM" hidden="1">"c4004"</definedName>
    <definedName name="IQ_FH" hidden="1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OREIGN_BRANCHES_U.S._BANKS_LOANS_FDIC" hidden="1">"c6438"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 hidden="1">15000</definedName>
    <definedName name="IQ_NAMES_REVISION_DATE_" hidden="1">40015.4839351852</definedName>
    <definedName name="IQ_NAMES_REVISION_DATE__1" hidden="1">40015.4839351852</definedName>
    <definedName name="IQ_NAV_ACT_OR_EST" hidden="1">"c2225"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 hidden="1">6000</definedName>
    <definedName name="IQ_OG_TOTAL_OIL_PRODUCTON" hidden="1">"c2059"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SHAREOUTSTANDING" hidden="1">"c1347"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jdjdj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djdj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joann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oann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JupiterPrepay" localSheetId="5" hidden="1">#REF!</definedName>
    <definedName name="JupiterPrepay" hidden="1">#REF!</definedName>
    <definedName name="kmh" localSheetId="5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imcount" hidden="1">1</definedName>
    <definedName name="Liner" localSheetId="5" hidden="1">{"Japan_Capers_Ed_Pub",#N/A,FALSE,"DI 2 YEAR MASTER SCHEDULE"}</definedName>
    <definedName name="Liner" hidden="1">{"Japan_Capers_Ed_Pub",#N/A,FALSE,"DI 2 YEAR MASTER SCHEDULE"}</definedName>
    <definedName name="ljhh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ljhh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Mil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mili" localSheetId="5" hidden="1">{#N/A,#N/A,TRUE,"Cover sheet";#N/A,#N/A,TRUE,"INPUTS";#N/A,#N/A,TRUE,"OUTPUTS";#N/A,#N/A,TRUE,"VALUATION"}</definedName>
    <definedName name="mili" hidden="1">{#N/A,#N/A,TRUE,"Cover sheet";#N/A,#N/A,TRUE,"INPUTS";#N/A,#N/A,TRUE,"OUTPUTS";#N/A,#N/A,TRUE,"VALUATION"}</definedName>
    <definedName name="n" localSheetId="5" hidden="1">{"'Model'!$A$1:$N$53"}</definedName>
    <definedName name="n" hidden="1">{"'Model'!$A$1:$N$53"}</definedName>
    <definedName name="newDC" localSheetId="5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ON" localSheetId="5" hidden="1">{"Japan_Capers_Ed_Pub",#N/A,FALSE,"DI 2 YEAR MASTER SCHEDULE"}</definedName>
    <definedName name="ON" hidden="1">{"Japan_Capers_Ed_Pub",#N/A,FALSE,"DI 2 YEAR MASTER SCHEDULE"}</definedName>
    <definedName name="oooo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sfd" localSheetId="5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wew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qwew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wvu.CapersView." hidden="1">#REF!</definedName>
    <definedName name="Rwvu.Japan_Capers_Ed_Pub." hidden="1">#REF!</definedName>
    <definedName name="Rwvu.KJP_CC." hidden="1">#REF!</definedName>
    <definedName name="sdfds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ds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fsd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" localSheetId="5" hidden="1">{"'Eng (page2)'!$A$1:$D$52"}</definedName>
    <definedName name="sdsd" hidden="1">{"'Eng (page2)'!$A$1:$D$52"}</definedName>
    <definedName name="sdsdfsd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dsdfsd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encount" hidden="1">26</definedName>
    <definedName name="Seq_Walk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eq_Walk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gfgf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fgf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gsgs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SUMONTHAK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MONTHAK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usan" hidden="1">[14]sal!#REF!</definedName>
    <definedName name="Swvu.CapersView." hidden="1">[10]MASTER!#REF!</definedName>
    <definedName name="Swvu.Japan_Capers_Ed_Pub." localSheetId="5" hidden="1">#REF!</definedName>
    <definedName name="Swvu.Japan_Capers_Ed_Pub." hidden="1">#REF!</definedName>
    <definedName name="Swvu.KJP_CC." hidden="1">#REF!</definedName>
    <definedName name="t" localSheetId="5" hidden="1">{"'Model'!$A$1:$N$53"}</definedName>
    <definedName name="t" hidden="1">{"'Model'!$A$1:$N$53"}</definedName>
    <definedName name="TextRefCopyRangeCount" hidden="1">1</definedName>
    <definedName name="Treasury" localSheetId="5" hidden="1">#REF!</definedName>
    <definedName name="Treasury" hidden="1">#REF!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un" localSheetId="5" hidden="1">{"'Model'!$A$1:$N$53"}</definedName>
    <definedName name="tun" hidden="1">{"'Model'!$A$1:$N$53"}</definedName>
    <definedName name="u" localSheetId="5" hidden="1">{"'Model'!$A$1:$N$53"}</definedName>
    <definedName name="u" hidden="1">{"'Model'!$A$1:$N$53"}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u" localSheetId="5" hidden="1">{#N/A,#N/A,TRUE,"Cover sheet";#N/A,#N/A,TRUE,"INPUTS";#N/A,#N/A,TRUE,"OUTPUTS";#N/A,#N/A,TRUE,"VALUATION"}</definedName>
    <definedName name="uu" hidden="1">{#N/A,#N/A,TRUE,"Cover sheet";#N/A,#N/A,TRUE,"INPUTS";#N/A,#N/A,TRUE,"OUTPUTS";#N/A,#N/A,TRUE,"VALUATION"}</definedName>
    <definedName name="wgwg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gwg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aseDEV." localSheetId="5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CapersPlotter." localSheetId="5" hidden="1">{#N/A,#N/A,FALSE,"DI 2 YEAR MASTER SCHEDULE"}</definedName>
    <definedName name="wrn.CapersPlotter." hidden="1">{#N/A,#N/A,FALSE,"DI 2 YEAR MASTER SCHEDULE"}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Edutainment._.Priority._.List." localSheetId="5" hidden="1">{#N/A,#N/A,FALSE,"DI 2 YEAR MASTER SCHEDULE"}</definedName>
    <definedName name="wrn.Edutainment._.Priority._.List." hidden="1">{#N/A,#N/A,FALSE,"DI 2 YEAR MASTER SCHEDULE"}</definedName>
    <definedName name="wrn.Entire._.Model." localSheetId="5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ixed._.Asset._.Schedule." localSheetId="5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ixed._.Asset._.Schedule." hidden="1">{#N/A,#N/A,FALSE,"Fixed assets (Sep03)";#N/A,#N/A,FALSE,"Fixed assets (Aug03)";#N/A,#N/A,FALSE,"Fixed assets (Jul &amp; Aug)";#N/A,#N/A,FALSE,"Fixed assets (Jun03)";#N/A,#N/A,FALSE,"Fixed assets (Mar03)";#N/A,#N/A,FALSE,"Fixed assets (R &amp; D)";#N/A,#N/A,FALSE,"Fixed assets(02)"}</definedName>
    <definedName name="wrn.fred." localSheetId="5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imp." localSheetId="5" hidden="1">{"vue1",#N/A,FALSE,"synthese";"vue2",#N/A,FALSE,"synthese"}</definedName>
    <definedName name="wrn.imp." hidden="1">{"vue1",#N/A,FALSE,"synthese";"vue2",#N/A,FALSE,"synthese"}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Japan_Capers_Ed._.Pub." localSheetId="5" hidden="1">{"Japan_Capers_Ed_Pub",#N/A,FALSE,"DI 2 YEAR MASTER SCHEDULE"}</definedName>
    <definedName name="wrn.Japan_Capers_Ed._.Pub." hidden="1">{"Japan_Capers_Ed_Pub",#N/A,FALSE,"DI 2 YEAR MASTER SCHEDULE"}</definedName>
    <definedName name="wrn.lh97." localSheetId="5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newDEV." localSheetId="5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localSheetId="5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Print._.All." localSheetId="5" hidden="1">{#N/A,#N/A,FALSE,"P&amp;L Variance";#N/A,#N/A,FALSE,"Location P&amp;L (Actual)";#N/A,#N/A,FALSE,"Location P&amp;L (Budget)";#N/A,#N/A,FALSE,"Location P&amp;L (Variance)";#N/A,#N/A,FALSE,"By Month P&amp;L"}</definedName>
    <definedName name="wrn.Print._.All." hidden="1">{#N/A,#N/A,FALSE,"P&amp;L Variance";#N/A,#N/A,FALSE,"Location P&amp;L (Actual)";#N/A,#N/A,FALSE,"Location P&amp;L (Budget)";#N/A,#N/A,FALSE,"Location P&amp;L (Variance)";#N/A,#N/A,FALSE,"By Month P&amp;L"}</definedName>
    <definedName name="wrn.Priority._.list." localSheetId="5" hidden="1">{#N/A,#N/A,FALSE,"DI 2 YEAR MASTER SCHEDULE"}</definedName>
    <definedName name="wrn.Priority._.list." hidden="1">{#N/A,#N/A,FALSE,"DI 2 YEAR MASTER SCHEDULE"}</definedName>
    <definedName name="wrn.Prjcted._.Mnthly._.Qtys." localSheetId="5" hidden="1">{#N/A,#N/A,FALSE,"PRJCTED MNTHLY QTY's"}</definedName>
    <definedName name="wrn.Prjcted._.Mnthly._.Qtys." hidden="1">{#N/A,#N/A,FALSE,"PRJCTED MNTHLY QTY's"}</definedName>
    <definedName name="wrn.Prjcted._.Qtrly._.Dollars." localSheetId="5" hidden="1">{#N/A,#N/A,FALSE,"PRJCTED QTRLY $'s"}</definedName>
    <definedName name="wrn.Prjcted._.Qtrly._.Dollars." hidden="1">{#N/A,#N/A,FALSE,"PRJCTED QTRLY $'s"}</definedName>
    <definedName name="wrn.Prjcted._.Qtrly._.Qtys." localSheetId="5" hidden="1">{#N/A,#N/A,FALSE,"PRJCTED QTRLY QTY's"}</definedName>
    <definedName name="wrn.Prjcted._.Qtrly._.Qtys." hidden="1">{#N/A,#N/A,FALSE,"PRJCTED QTRLY QTY's"}</definedName>
    <definedName name="wrn.Sales._.and._.LFL._.assumptions." localSheetId="5" hidden="1">{#N/A,#N/A,FALSE,"H1H2";"Sales by division",#N/A,FALSE,"H1H2";"LFL assumptions",#N/A,FALSE,"H1H2"}</definedName>
    <definedName name="wrn.Sales._.and._.LFL._.assumptions." hidden="1">{#N/A,#N/A,FALSE,"H1H2";"Sales by division",#N/A,FALSE,"H1H2";"LFL assumptions",#N/A,FALSE,"H1H2"}</definedName>
    <definedName name="wrn.Site._.Report.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ummary._.Report." localSheetId="5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UK._.Retail._.PLs." localSheetId="5" hidden="1">{"Clothing PL",#N/A,FALSE,"H1H2";"Food PL",#N/A,FALSE,"H1H2";"Group PL",#N/A,FALSE,"H1H2";"Home Furnishings PL",#N/A,FALSE,"H1H2"}</definedName>
    <definedName name="wrn.UK._.Retail._.PLs." hidden="1">{"Clothing PL",#N/A,FALSE,"H1H2";"Food PL",#N/A,FALSE,"H1H2";"Group PL",#N/A,FALSE,"H1H2";"Home Furnishings PL",#N/A,FALSE,"H1H2"}</definedName>
    <definedName name="WVU.CAPERSVIEW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localSheetId="5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localSheetId="5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w" localSheetId="5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XLS" localSheetId="5" hidden="1">{"'Eng (page2)'!$A$1:$D$52"}</definedName>
    <definedName name="XLS" hidden="1">{"'Eng (page2)'!$A$1:$D$52"}</definedName>
    <definedName name="XRefActiveRow" hidden="1">#REF!</definedName>
    <definedName name="XRefColumnsCount" hidden="1">3</definedName>
    <definedName name="XRefCopy1Row" hidden="1">#REF!</definedName>
    <definedName name="XRefCopyRangeCount" hidden="1">2</definedName>
    <definedName name="XRefPaste1Row" hidden="1">#REF!</definedName>
    <definedName name="XRefPaste2Row" hidden="1">#REF!</definedName>
    <definedName name="XRefPaste3Row" hidden="1">#REF!</definedName>
    <definedName name="XRefPasteRangeCount" hidden="1">3</definedName>
    <definedName name="xyz" localSheetId="5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y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yy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Z_04124116_8C66_4C39_9F46_99B81A75BF3A_.wvu.PrintArea" localSheetId="5" hidden="1">'13-17'!$A$1:$L$206</definedName>
    <definedName name="Z_04124116_8C66_4C39_9F46_99B81A75BF3A_.wvu.PrintArea" localSheetId="0" hidden="1">'5-7'!$A$1:$L$149</definedName>
    <definedName name="Z_21BF408F_67C5_4845_8195_7D3AA8CDBCA5_.wvu.PrintArea" localSheetId="5" hidden="1">'13-17'!$A$1:$L$206</definedName>
    <definedName name="Z_21BF408F_67C5_4845_8195_7D3AA8CDBCA5_.wvu.PrintArea" localSheetId="0" hidden="1">'5-7'!$A$1:$L$149</definedName>
    <definedName name="Z_9A428CE1_B4D9_11D0_A8AA_0000C071AEE7_.wvu.Cols" hidden="1">[10]MASTER!$A$1:$Q$65536,[10]MASTER!$Y$1:$Z$65536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5" hidden="1">[10]MASTER!#REF!,[10]MASTER!#REF!,[10]MASTER!#REF!,[10]MASTER!#REF!,[10]MASTER!#REF!,[10]MASTER!#REF!,[10]MASTER!#REF!,[10]MASTER!$A$98:$IV$272</definedName>
    <definedName name="Z_9A428CE1_B4D9_11D0_A8AA_0000C071AEE7_.wvu.Rows" hidden="1">[10]MASTER!#REF!,[10]MASTER!#REF!,[10]MASTER!#REF!,[10]MASTER!#REF!,[10]MASTER!#REF!,[10]MASTER!#REF!,[10]MASTER!#REF!,[10]MASTER!$A$98:$IV$272</definedName>
    <definedName name="Z_9EBF229D_1CF3_49D7_8C71_8239F3A24C72_.wvu.PrintArea" localSheetId="5" hidden="1">'13-17'!$A$1:$L$206</definedName>
    <definedName name="Z_9EBF229D_1CF3_49D7_8C71_8239F3A24C72_.wvu.PrintArea" localSheetId="0" hidden="1">'5-7'!$A$1:$L$149</definedName>
    <definedName name="Z_A23FAAEB_1BB4_4194_881D_176B38EA551B_.wvu.PrintArea" localSheetId="5" hidden="1">'13-17'!$A$1:$L$206</definedName>
    <definedName name="Z_A23FAAEB_1BB4_4194_881D_176B38EA551B_.wvu.PrintArea" localSheetId="0" hidden="1">'5-7'!$A$1:$L$149</definedName>
    <definedName name="Z_F2A16C02_FC24_4170_A375_859826BD5134_.wvu.PrintArea" localSheetId="5" hidden="1">'13-17'!$A$1:$L$206</definedName>
    <definedName name="Z_F2A16C02_FC24_4170_A375_859826BD5134_.wvu.PrintArea" localSheetId="0" hidden="1">'5-7'!$A$1:$L$149</definedName>
    <definedName name="เงินเดือน" localSheetId="5" hidden="1">{"'Eng (page2)'!$A$1:$D$52"}</definedName>
    <definedName name="เงินเดือน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ฟ" localSheetId="5" hidden="1">{"'Model'!$A$1:$N$53"}</definedName>
    <definedName name="ฟ" hidden="1">{"'Model'!$A$1:$N$53"}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17" i="19" l="1"/>
  <c r="AB17" i="19" s="1"/>
  <c r="L179" i="18"/>
  <c r="J179" i="18"/>
  <c r="F179" i="18"/>
  <c r="H179" i="18"/>
  <c r="J85" i="16"/>
  <c r="N25" i="17"/>
  <c r="N16" i="17"/>
  <c r="N13" i="17"/>
  <c r="V17" i="19"/>
  <c r="V22" i="19"/>
  <c r="X22" i="19" s="1"/>
  <c r="AB22" i="19" s="1"/>
  <c r="V20" i="19"/>
  <c r="X20" i="19" s="1"/>
  <c r="AB20" i="19" s="1"/>
  <c r="V19" i="19"/>
  <c r="X19" i="19" s="1"/>
  <c r="AB19" i="19" s="1"/>
  <c r="D24" i="19"/>
  <c r="AB21" i="14"/>
  <c r="AB19" i="14"/>
  <c r="X25" i="14"/>
  <c r="AB25" i="14" s="1"/>
  <c r="X21" i="14"/>
  <c r="X20" i="14"/>
  <c r="AB20" i="14" s="1"/>
  <c r="X19" i="14"/>
  <c r="D27" i="14"/>
  <c r="V17" i="14"/>
  <c r="X17" i="14" s="1"/>
  <c r="V23" i="14"/>
  <c r="X23" i="14" s="1"/>
  <c r="AB23" i="14" s="1"/>
  <c r="L141" i="18"/>
  <c r="H141" i="18"/>
  <c r="F85" i="16"/>
  <c r="L50" i="16"/>
  <c r="L16" i="16"/>
  <c r="L21" i="16" s="1"/>
  <c r="L31" i="16" s="1"/>
  <c r="L34" i="16" s="1"/>
  <c r="H79" i="16"/>
  <c r="H73" i="16"/>
  <c r="H50" i="16"/>
  <c r="H16" i="16"/>
  <c r="H21" i="16" s="1"/>
  <c r="H31" i="16" s="1"/>
  <c r="H34" i="16" s="1"/>
  <c r="H52" i="16" s="1"/>
  <c r="L134" i="15"/>
  <c r="L137" i="15" s="1"/>
  <c r="L90" i="15"/>
  <c r="L80" i="15"/>
  <c r="L43" i="15"/>
  <c r="L23" i="15"/>
  <c r="H134" i="15"/>
  <c r="H137" i="15" s="1"/>
  <c r="H90" i="15"/>
  <c r="H80" i="15"/>
  <c r="H43" i="15"/>
  <c r="H23" i="15"/>
  <c r="A43" i="14"/>
  <c r="L27" i="14"/>
  <c r="H27" i="14"/>
  <c r="F27" i="14"/>
  <c r="Z27" i="14"/>
  <c r="T27" i="14"/>
  <c r="R27" i="14"/>
  <c r="P27" i="14"/>
  <c r="N27" i="14"/>
  <c r="J27" i="14"/>
  <c r="A3" i="14"/>
  <c r="J141" i="18"/>
  <c r="AB17" i="14" l="1"/>
  <c r="AB27" i="14" s="1"/>
  <c r="X27" i="14"/>
  <c r="AB24" i="19"/>
  <c r="H45" i="15"/>
  <c r="L11" i="18"/>
  <c r="L42" i="18" s="1"/>
  <c r="L76" i="18" s="1"/>
  <c r="L82" i="18" s="1"/>
  <c r="L181" i="18" s="1"/>
  <c r="L185" i="18" s="1"/>
  <c r="H11" i="18"/>
  <c r="H42" i="18" s="1"/>
  <c r="H76" i="18" s="1"/>
  <c r="V27" i="14"/>
  <c r="L92" i="15"/>
  <c r="L139" i="15" s="1"/>
  <c r="H92" i="15"/>
  <c r="H139" i="15" s="1"/>
  <c r="L45" i="15"/>
  <c r="L70" i="16"/>
  <c r="L52" i="16"/>
  <c r="L76" i="16" s="1"/>
  <c r="L79" i="16" s="1"/>
  <c r="F141" i="18"/>
  <c r="H82" i="18" l="1"/>
  <c r="H181" i="18" s="1"/>
  <c r="H185" i="18" s="1"/>
  <c r="L73" i="16"/>
  <c r="L85" i="16"/>
  <c r="A3" i="19"/>
  <c r="A43" i="19"/>
  <c r="Z24" i="19"/>
  <c r="T24" i="19"/>
  <c r="R24" i="19"/>
  <c r="P24" i="19"/>
  <c r="N24" i="19"/>
  <c r="L24" i="19"/>
  <c r="J24" i="19"/>
  <c r="H24" i="19"/>
  <c r="F24" i="19"/>
  <c r="X24" i="19" l="1"/>
  <c r="V24" i="19"/>
  <c r="A208" i="18"/>
  <c r="A158" i="18"/>
  <c r="A209" i="18" s="1"/>
  <c r="A156" i="18"/>
  <c r="A207" i="18" s="1"/>
  <c r="A107" i="18"/>
  <c r="A105" i="18"/>
  <c r="A57" i="18"/>
  <c r="A56" i="18"/>
  <c r="A55" i="18"/>
  <c r="A37" i="17"/>
  <c r="N27" i="17"/>
  <c r="N26" i="17"/>
  <c r="L20" i="17"/>
  <c r="H20" i="17"/>
  <c r="F20" i="17"/>
  <c r="D20" i="17"/>
  <c r="N18" i="17"/>
  <c r="J20" i="17"/>
  <c r="N15" i="17"/>
  <c r="F79" i="16"/>
  <c r="F73" i="16"/>
  <c r="A62" i="16"/>
  <c r="A60" i="16"/>
  <c r="A59" i="16"/>
  <c r="A113" i="16" s="1"/>
  <c r="F50" i="16"/>
  <c r="J50" i="16"/>
  <c r="F16" i="16"/>
  <c r="F21" i="16" s="1"/>
  <c r="F31" i="16" s="1"/>
  <c r="J16" i="16"/>
  <c r="J21" i="16" s="1"/>
  <c r="J31" i="16" s="1"/>
  <c r="A149" i="15"/>
  <c r="A54" i="18" s="1"/>
  <c r="A104" i="18" s="1"/>
  <c r="F134" i="15"/>
  <c r="F137" i="15" s="1"/>
  <c r="J134" i="15"/>
  <c r="J137" i="15" s="1"/>
  <c r="A105" i="15"/>
  <c r="A104" i="15"/>
  <c r="A103" i="15"/>
  <c r="A102" i="15"/>
  <c r="F90" i="15"/>
  <c r="J90" i="15"/>
  <c r="F80" i="15"/>
  <c r="J80" i="15"/>
  <c r="A57" i="15"/>
  <c r="A56" i="15"/>
  <c r="A55" i="15"/>
  <c r="F43" i="15"/>
  <c r="J43" i="15"/>
  <c r="F23" i="15"/>
  <c r="J23" i="15"/>
  <c r="J34" i="16" l="1"/>
  <c r="J11" i="18"/>
  <c r="J42" i="18" s="1"/>
  <c r="F34" i="16"/>
  <c r="F52" i="16" s="1"/>
  <c r="F11" i="18"/>
  <c r="F42" i="18" s="1"/>
  <c r="F23" i="17"/>
  <c r="F29" i="17" s="1"/>
  <c r="L23" i="17"/>
  <c r="L29" i="17" s="1"/>
  <c r="H23" i="17"/>
  <c r="H29" i="17" s="1"/>
  <c r="J23" i="17"/>
  <c r="J29" i="17" s="1"/>
  <c r="D23" i="17"/>
  <c r="D29" i="17" s="1"/>
  <c r="J92" i="15"/>
  <c r="J139" i="15" s="1"/>
  <c r="A155" i="18"/>
  <c r="A206" i="18" s="1"/>
  <c r="A259" i="18" s="1"/>
  <c r="F45" i="15"/>
  <c r="F92" i="15"/>
  <c r="F139" i="15" s="1"/>
  <c r="J52" i="16"/>
  <c r="J79" i="16" s="1"/>
  <c r="J45" i="15"/>
  <c r="N17" i="17"/>
  <c r="N20" i="17" s="1"/>
  <c r="F76" i="18" l="1"/>
  <c r="F82" i="18" s="1"/>
  <c r="F181" i="18" s="1"/>
  <c r="F185" i="18" s="1"/>
  <c r="J76" i="18"/>
  <c r="J82" i="18" s="1"/>
  <c r="J181" i="18" s="1"/>
  <c r="J185" i="18" s="1"/>
  <c r="N23" i="17"/>
  <c r="N29" i="17" s="1"/>
  <c r="J73" i="16"/>
</calcChain>
</file>

<file path=xl/sharedStrings.xml><?xml version="1.0" encoding="utf-8"?>
<sst xmlns="http://schemas.openxmlformats.org/spreadsheetml/2006/main" count="562" uniqueCount="294">
  <si>
    <t xml:space="preserve">Assets </t>
  </si>
  <si>
    <t>Current assets</t>
  </si>
  <si>
    <t>Notes</t>
  </si>
  <si>
    <t xml:space="preserve"> Baht</t>
  </si>
  <si>
    <t>Cash and cash equivalents</t>
  </si>
  <si>
    <t>Inventories (net)</t>
  </si>
  <si>
    <t xml:space="preserve">Other current assets </t>
  </si>
  <si>
    <t>Total current assets</t>
  </si>
  <si>
    <t>Non-current assets</t>
  </si>
  <si>
    <t>Baht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</si>
  <si>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</si>
  <si>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</si>
  <si>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</si>
  <si>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</si>
  <si>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</si>
  <si>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</si>
  <si>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</si>
  <si>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</t>
  </si>
  <si>
    <t>Intangible assets (net)</t>
  </si>
  <si>
    <t>Other non-current assets</t>
  </si>
  <si>
    <t>from financial institutions</t>
  </si>
  <si>
    <t>Other current liabilities</t>
  </si>
  <si>
    <t>Share capital</t>
  </si>
  <si>
    <t>Authorised share capital</t>
  </si>
  <si>
    <t xml:space="preserve">Retained earnings </t>
  </si>
  <si>
    <t>Unappropriated</t>
  </si>
  <si>
    <t>Non-controlling interests</t>
  </si>
  <si>
    <t>Revenues</t>
  </si>
  <si>
    <t>Other income</t>
  </si>
  <si>
    <t>Selling expenses</t>
  </si>
  <si>
    <t>Finance costs</t>
  </si>
  <si>
    <t>Administrative expenses</t>
  </si>
  <si>
    <t>Attributable to owners of the parent</t>
  </si>
  <si>
    <t>share capital</t>
  </si>
  <si>
    <t>Translation</t>
  </si>
  <si>
    <t>interests</t>
  </si>
  <si>
    <t>Depreciation</t>
  </si>
  <si>
    <t>Amortisation</t>
  </si>
  <si>
    <t>Inventories</t>
  </si>
  <si>
    <t>Cash flows from operating activities:</t>
  </si>
  <si>
    <t>Employee benefit obligations</t>
  </si>
  <si>
    <t>Retained earnings</t>
  </si>
  <si>
    <t>Authorised,</t>
  </si>
  <si>
    <t>issued and</t>
  </si>
  <si>
    <t>Interest income</t>
  </si>
  <si>
    <t>Eastern Polymer Group Public Company Limited</t>
  </si>
  <si>
    <t>Trade and other accounts payable</t>
  </si>
  <si>
    <t>Accrued income tax</t>
  </si>
  <si>
    <t>Appropriated - legal reserve</t>
  </si>
  <si>
    <t>Cost of goods sold</t>
  </si>
  <si>
    <t>Cost of services</t>
  </si>
  <si>
    <t>Gross profit</t>
  </si>
  <si>
    <t>Profit before expense</t>
  </si>
  <si>
    <t>Basic earnings per share (Baht)</t>
  </si>
  <si>
    <t>Non-</t>
  </si>
  <si>
    <t>fully paid-up</t>
  </si>
  <si>
    <t>Appropriated -</t>
  </si>
  <si>
    <t>owners of</t>
  </si>
  <si>
    <t>controlling</t>
  </si>
  <si>
    <t>legal reserve</t>
  </si>
  <si>
    <t>differences</t>
  </si>
  <si>
    <t>the parent</t>
  </si>
  <si>
    <t xml:space="preserve">Total </t>
  </si>
  <si>
    <t xml:space="preserve">   Legal reserve</t>
  </si>
  <si>
    <t xml:space="preserve">   Dividend paid</t>
  </si>
  <si>
    <t>Trade and other accounts receivable</t>
  </si>
  <si>
    <t>and income tax paid</t>
  </si>
  <si>
    <t>business</t>
  </si>
  <si>
    <t>combination</t>
  </si>
  <si>
    <t>Other current assets</t>
  </si>
  <si>
    <t>Dividend income</t>
  </si>
  <si>
    <t>equity</t>
  </si>
  <si>
    <t>components of</t>
  </si>
  <si>
    <t>Total other</t>
  </si>
  <si>
    <t>Value added tax</t>
  </si>
  <si>
    <t xml:space="preserve">Investments in subsidiaries </t>
  </si>
  <si>
    <t xml:space="preserve">Investments in associates </t>
  </si>
  <si>
    <t>Interest income received</t>
  </si>
  <si>
    <t>Income tax paid</t>
  </si>
  <si>
    <t>Restricted deposits at financial institutions</t>
  </si>
  <si>
    <t>Property, plant and equipment (net)</t>
  </si>
  <si>
    <t>Long-term loans from financial institutions</t>
  </si>
  <si>
    <t xml:space="preserve">Bank overdrafts and short-term loans </t>
  </si>
  <si>
    <t>control</t>
  </si>
  <si>
    <t>Surplus from</t>
  </si>
  <si>
    <t>under common</t>
  </si>
  <si>
    <t>Trade and other accounts receivable (net)</t>
  </si>
  <si>
    <t>Statement of Financial Position</t>
  </si>
  <si>
    <t>Investment properties (net)</t>
  </si>
  <si>
    <t>Revenue from sales of goods</t>
  </si>
  <si>
    <t>Revenue from services</t>
  </si>
  <si>
    <t>Profit before income tax</t>
  </si>
  <si>
    <t>Income tax</t>
  </si>
  <si>
    <t>Note</t>
  </si>
  <si>
    <t xml:space="preserve">Statement of Cash Flows </t>
  </si>
  <si>
    <t xml:space="preserve">Cash generated from (used in) operating activities  </t>
  </si>
  <si>
    <t>at financial institutions</t>
  </si>
  <si>
    <t xml:space="preserve">(Increase) decrease in restricted deposits </t>
  </si>
  <si>
    <t xml:space="preserve">Current portion of </t>
  </si>
  <si>
    <t xml:space="preserve">Statement of Comprehensive Income </t>
  </si>
  <si>
    <t>Issued and fully paid-up share capital</t>
  </si>
  <si>
    <t>Other comprehensive income (loss)</t>
  </si>
  <si>
    <t>comprehensive</t>
  </si>
  <si>
    <t>Cash flows from investing activities</t>
  </si>
  <si>
    <t>Cash flows from financing activities</t>
  </si>
  <si>
    <t>Share of other</t>
  </si>
  <si>
    <t>Non-cash transactions:</t>
  </si>
  <si>
    <t>Share of profit from investments in associates</t>
  </si>
  <si>
    <t>income (loss) of</t>
  </si>
  <si>
    <t>- property, plant and equipment</t>
  </si>
  <si>
    <t>- intangible assets</t>
  </si>
  <si>
    <t>of the parent</t>
  </si>
  <si>
    <t xml:space="preserve">Surplus from business combination </t>
  </si>
  <si>
    <t>under common control</t>
  </si>
  <si>
    <t xml:space="preserve">Employee benefit obligations paid </t>
  </si>
  <si>
    <t>short-term loans from financial institutions</t>
  </si>
  <si>
    <t xml:space="preserve">Increase (decrease) in bank overdrafts and </t>
  </si>
  <si>
    <t>Long-term loans to related companies</t>
  </si>
  <si>
    <t>Short-term loans to related companies</t>
  </si>
  <si>
    <t>Share premium on ordinary shares</t>
  </si>
  <si>
    <t>Premium on</t>
  </si>
  <si>
    <t>in excess of net realisable value</t>
  </si>
  <si>
    <t>- associates</t>
  </si>
  <si>
    <t>- subsidiaries</t>
  </si>
  <si>
    <t>Net profit for the year</t>
  </si>
  <si>
    <t>for the year - net of tax</t>
  </si>
  <si>
    <t>Total comprehensive income for the year</t>
  </si>
  <si>
    <t xml:space="preserve">   Net profit for the year</t>
  </si>
  <si>
    <t>Net cash generated from (used in) investing activities</t>
  </si>
  <si>
    <t>Net cash generated from (used in) financing activities</t>
  </si>
  <si>
    <t>Net increase (decrease) in cash and cash equivalents</t>
  </si>
  <si>
    <t>- Investment properties</t>
  </si>
  <si>
    <t>- Property, plant and equipment</t>
  </si>
  <si>
    <t xml:space="preserve">Before interest income received, finance costs paid </t>
  </si>
  <si>
    <t>Goodwill</t>
  </si>
  <si>
    <t xml:space="preserve">- Share of other comprehensive </t>
  </si>
  <si>
    <t xml:space="preserve">      benefit obligations</t>
  </si>
  <si>
    <t>to profit or loss</t>
  </si>
  <si>
    <t>Dividend receivable - associates</t>
  </si>
  <si>
    <t>post-employment</t>
  </si>
  <si>
    <t>Remeasurements of</t>
  </si>
  <si>
    <t>benefit obligations</t>
  </si>
  <si>
    <t>benefit</t>
  </si>
  <si>
    <t>obligations</t>
  </si>
  <si>
    <t>- Currency translation differences</t>
  </si>
  <si>
    <t>Changes in working capital</t>
  </si>
  <si>
    <t>Deferred tax assets (net)</t>
  </si>
  <si>
    <t>Consolidated financial statements</t>
  </si>
  <si>
    <t>Separate financial statements</t>
  </si>
  <si>
    <t>Liabilities and equity</t>
  </si>
  <si>
    <r>
      <t xml:space="preserve">Liabilities and equity </t>
    </r>
    <r>
      <rPr>
        <sz val="8"/>
        <rFont val="Arial"/>
        <family val="2"/>
      </rPr>
      <t>(Cont'd)</t>
    </r>
  </si>
  <si>
    <t>Equity</t>
  </si>
  <si>
    <t>Other components of equity</t>
  </si>
  <si>
    <t>Total equity</t>
  </si>
  <si>
    <t>Total liabilities and equity</t>
  </si>
  <si>
    <t xml:space="preserve">      accounted for using the equity method</t>
  </si>
  <si>
    <t>Owners of the parent</t>
  </si>
  <si>
    <t>Earnings per share to the owners</t>
  </si>
  <si>
    <t>Statement of Changes in Equity</t>
  </si>
  <si>
    <t>Separate financial statements (Baht)</t>
  </si>
  <si>
    <t>Changes in equity for the year</t>
  </si>
  <si>
    <t xml:space="preserve">(Reversal of) allowance for obsolete and </t>
  </si>
  <si>
    <t>slow-moving inventories</t>
  </si>
  <si>
    <t>Share of (profit) from investments in associates</t>
  </si>
  <si>
    <t>Finance costs paid - interest expense</t>
  </si>
  <si>
    <t>Net cash generated from operating activities</t>
  </si>
  <si>
    <t xml:space="preserve">Cash paid for purchase of </t>
  </si>
  <si>
    <t>- investment property</t>
  </si>
  <si>
    <t>Short-term loans to related parties</t>
  </si>
  <si>
    <t>Dividend receipts from investments in</t>
  </si>
  <si>
    <t>Dividends paid</t>
  </si>
  <si>
    <t>Fixed asset receivable</t>
  </si>
  <si>
    <t xml:space="preserve">Fixed assets payable </t>
  </si>
  <si>
    <t>(Reversal of) allowance for inventories cost</t>
  </si>
  <si>
    <t>Net (gain) loss on exchange rates</t>
  </si>
  <si>
    <t>- Associates</t>
  </si>
  <si>
    <t>- Realised</t>
  </si>
  <si>
    <t>- Unrealised</t>
  </si>
  <si>
    <t>Equity attributable to owners of the parent</t>
  </si>
  <si>
    <t xml:space="preserve">Adjustments </t>
  </si>
  <si>
    <t>Deferred tax liabilities (net)</t>
  </si>
  <si>
    <t>Advance payment for fixed assets</t>
  </si>
  <si>
    <t>- Subsidiaries</t>
  </si>
  <si>
    <t xml:space="preserve">            -</t>
  </si>
  <si>
    <t>Cash received from disposals of</t>
  </si>
  <si>
    <t xml:space="preserve">- Income tax relating to components of other </t>
  </si>
  <si>
    <t xml:space="preserve">  comprehensive income</t>
  </si>
  <si>
    <t>Income tax received</t>
  </si>
  <si>
    <t>Legal reserve</t>
  </si>
  <si>
    <t>Dividend paid</t>
  </si>
  <si>
    <t>Exchange gains (losses) on cash and cash equivalents</t>
  </si>
  <si>
    <t xml:space="preserve">- Remeasurements of employment </t>
  </si>
  <si>
    <t>Investments in joint venture</t>
  </si>
  <si>
    <t>and joint venture</t>
  </si>
  <si>
    <t xml:space="preserve">      income (loss) of associates and joint venture</t>
  </si>
  <si>
    <t xml:space="preserve">Share of loss from investments in joint venture </t>
  </si>
  <si>
    <t>- proceeds</t>
  </si>
  <si>
    <t>- repayments</t>
  </si>
  <si>
    <t>Statement of Comprehensive Income</t>
  </si>
  <si>
    <t>Debenture (net)</t>
  </si>
  <si>
    <t xml:space="preserve">Net loss on write-off </t>
  </si>
  <si>
    <t>Net (gain) loss on disposals</t>
  </si>
  <si>
    <t>Remeasurements of post-employment</t>
  </si>
  <si>
    <t>Item that may not be reclassified to profit or loss</t>
  </si>
  <si>
    <t>Profit (loss) attributable to:</t>
  </si>
  <si>
    <t>Comprehensive income (loss) attributable to:</t>
  </si>
  <si>
    <t xml:space="preserve"> Remeasurements of </t>
  </si>
  <si>
    <t xml:space="preserve">   Other comprehensive income (loss) for the year</t>
  </si>
  <si>
    <t xml:space="preserve">Item that may be reclassified subsequently </t>
  </si>
  <si>
    <t>Long-term loans to related parties</t>
  </si>
  <si>
    <t>2021</t>
  </si>
  <si>
    <t>Closing balance as at 31 March 2021</t>
  </si>
  <si>
    <t>Equity instruments measured at fair value</t>
  </si>
  <si>
    <t>through other comprehensive income</t>
  </si>
  <si>
    <t>Right-of-use assets (net)</t>
  </si>
  <si>
    <t>- long-term loans from financial institutions</t>
  </si>
  <si>
    <t>- lease liabilities (net)</t>
  </si>
  <si>
    <t>Derivative liabilities</t>
  </si>
  <si>
    <t>Lease liabilities (net)</t>
  </si>
  <si>
    <t>Changes in the proportion in</t>
  </si>
  <si>
    <t>non-controlling interest</t>
  </si>
  <si>
    <t>Expected credit loss on a forward looking basis</t>
  </si>
  <si>
    <t>Other gains (losses)</t>
  </si>
  <si>
    <t>Consolidated financial information (Baht)</t>
  </si>
  <si>
    <t>Changes in the</t>
  </si>
  <si>
    <t>proportion in</t>
  </si>
  <si>
    <t>non-controlling</t>
  </si>
  <si>
    <t>associates and</t>
  </si>
  <si>
    <t>interest</t>
  </si>
  <si>
    <t xml:space="preserve"> joint venture</t>
  </si>
  <si>
    <t xml:space="preserve">Changes in the proportion in </t>
  </si>
  <si>
    <t xml:space="preserve">   non-controlling interests</t>
  </si>
  <si>
    <t xml:space="preserve">(Reversal of) expected credit loss </t>
  </si>
  <si>
    <t>on a forward looking basis</t>
  </si>
  <si>
    <t>- right-of-use assets</t>
  </si>
  <si>
    <t>- Right-of-use assets</t>
  </si>
  <si>
    <t>Cash paid for additional investment in</t>
  </si>
  <si>
    <t>- subsidiary</t>
  </si>
  <si>
    <t>- joint venture</t>
  </si>
  <si>
    <t xml:space="preserve">   benefit obligations</t>
  </si>
  <si>
    <t>Fair value (gain) loss on derivatives</t>
  </si>
  <si>
    <t>Cash and cash equivalents at the beginning of the year</t>
  </si>
  <si>
    <t>Cash and cash equivalents at the end of the year</t>
  </si>
  <si>
    <t>Net gain (loss) on foreign exchange rate</t>
  </si>
  <si>
    <t>Reclassification from right-of-use</t>
  </si>
  <si>
    <t>to investment property</t>
  </si>
  <si>
    <t>2,800,000,000 ordinary shares of Baht 1 each</t>
  </si>
  <si>
    <t xml:space="preserve">Openning balance </t>
  </si>
  <si>
    <t xml:space="preserve">Other comprehensive </t>
  </si>
  <si>
    <t xml:space="preserve">   income (loss)  for the year</t>
  </si>
  <si>
    <t>Short-term investments</t>
  </si>
  <si>
    <t>Difference from rental discount</t>
  </si>
  <si>
    <t>(Increase) decrease in short-term investments</t>
  </si>
  <si>
    <t xml:space="preserve">  other comprehensive income</t>
  </si>
  <si>
    <t xml:space="preserve">Cash paid for additional investment in equity </t>
  </si>
  <si>
    <t xml:space="preserve">instruments measured at fair value through </t>
  </si>
  <si>
    <t>Lease liabilities payment</t>
  </si>
  <si>
    <t>Opening balance as at 1 April 2021</t>
  </si>
  <si>
    <t>Closing balance as at 31 March 2022</t>
  </si>
  <si>
    <t>As at 31 March 2022</t>
  </si>
  <si>
    <t>2022</t>
  </si>
  <si>
    <t>For the year ended 31 March 2022</t>
  </si>
  <si>
    <t>45 c)</t>
  </si>
  <si>
    <t>45 d)</t>
  </si>
  <si>
    <t>45 b)</t>
  </si>
  <si>
    <t>18 a), 20</t>
  </si>
  <si>
    <t>18 b), 20</t>
  </si>
  <si>
    <t xml:space="preserve">   as at 1 April 2020</t>
  </si>
  <si>
    <t xml:space="preserve">   as at 1 April 2021</t>
  </si>
  <si>
    <t>Opening balance as at 1 April 2020</t>
  </si>
  <si>
    <t>30, 45 c)</t>
  </si>
  <si>
    <t>30, 45 d)</t>
  </si>
  <si>
    <t>18 b)</t>
  </si>
  <si>
    <t>20 b)</t>
  </si>
  <si>
    <t>…..............................................................</t>
  </si>
  <si>
    <t>…................................................................</t>
  </si>
  <si>
    <t>…..................................................................</t>
  </si>
  <si>
    <t>Cash paid for acquiring business</t>
  </si>
  <si>
    <t>Short-term loans from related party</t>
  </si>
  <si>
    <t>Derivative assets</t>
  </si>
  <si>
    <t>Mr. Vatcharakris Nopakun</t>
  </si>
  <si>
    <t>Chief Financial Officer</t>
  </si>
  <si>
    <t>…........................................................</t>
  </si>
  <si>
    <t>Effect from debt to equity conversion of joint venture</t>
  </si>
  <si>
    <t>- Investment in joint venture increase</t>
  </si>
  <si>
    <t>- Settlement of loan to related party</t>
  </si>
  <si>
    <t>- Settlement of interest receivable from loan to related party</t>
  </si>
  <si>
    <t>Effect from the decrease of investment in joint venture</t>
  </si>
  <si>
    <t>and the establishment of new joint venture</t>
  </si>
  <si>
    <t>- Investment in joint venture decrease</t>
  </si>
  <si>
    <t>- Investment in another joint venture increase</t>
  </si>
  <si>
    <t xml:space="preserve">Intangible assets payable </t>
  </si>
  <si>
    <t>The accompanying notes on pages 18 to 105 are an integral part of these consolidated and separate financial statements.</t>
  </si>
  <si>
    <t>12, 17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</si>
</sst>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;_(@_)"/>
    <numFmt numFmtId="166" formatCode="_(* #,##0.00_);_(* \(#,##0.00\);_(* &quot;-&quot;??_);_(@_)"/>
    <numFmt numFmtId="167" formatCode="#,##0;\ \ \(#,##0\)"/>
    <numFmt numFmtId="168" formatCode="#,##0;\(#,##0\)"/>
    <numFmt numFmtId="169" formatCode="_(* #,##0_);_(* \(#,##0\);_(* &quot;-&quot;_)\ \ \ \ \ \ \ ;_(@_)"/>
    <numFmt numFmtId="170" formatCode="_(* #,##0_);_(* \(#,##0\);_(* &quot;-&quot;???_)\ ;_(@_)"/>
    <numFmt numFmtId="171" formatCode="_(* #,##0.000_);_(* \(#,##0.000\);_(* &quot;-&quot;???_)\ ;_(@_)"/>
    <numFmt numFmtId="172" formatCode="_(* #,##0_);_(* \(#,##0\);_(* &quot;-&quot;???\ _);_(@_)"/>
    <numFmt numFmtId="173" formatCode="_(* #,##0.000_);_(* \(#,##0.000\);_(* &quot;-&quot;_);_(@_)"/>
    <numFmt numFmtId="174" formatCode="_(* #,##0_);_(* \(#,##0\);_(* &quot;-&quot;_)\ \ \ \ \ \ \ \ \ \ \ ;_(@_)"/>
    <numFmt numFmtId="175" formatCode="_(* #,##0_);_(* \(#,##0\);_(* &quot;-&quot;???\ _)\ ;_(@_)"/>
  </numFmts>
  <fonts count="20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Microsoft Sans Serif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7.5"/>
      <name val="Arial"/>
      <family val="2"/>
    </font>
    <font>
      <u/>
      <sz val="7.5"/>
      <name val="Arial"/>
      <family val="2"/>
    </font>
    <font>
      <sz val="10"/>
      <color theme="1"/>
      <name val="Arial"/>
      <family val="2"/>
    </font>
    <font>
      <sz val="13"/>
      <name val="Browallia New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11" fillId="0" borderId="0"/>
    <xf numFmtId="0" fontId="17" fillId="0" borderId="0"/>
    <xf numFmtId="0" fontId="10" fillId="0" borderId="0"/>
    <xf numFmtId="0" fontId="10" fillId="0" borderId="0"/>
    <xf numFmtId="0" fontId="7" fillId="0" borderId="0"/>
    <xf numFmtId="0" fontId="2" fillId="0" borderId="0"/>
    <xf numFmtId="37" fontId="6" fillId="0" borderId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16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/>
  </cellStyleXfs>
  <cellXfs count="496">
    <xf numFmtId="0" fontId="0" fillId="0" borderId="0" xfId="0"/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 applyProtection="1">
      <alignment vertical="center"/>
      <protection locked="0"/>
    </xf>
    <xf numFmtId="0" fontId="9" fillId="0" borderId="1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164" fontId="5" fillId="0" borderId="0" xfId="0" applyNumberFormat="1" applyFont="1" applyFill="1" applyAlignment="1" applyProtection="1">
      <alignment horizontal="right"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vertical="center"/>
      <protection locked="0"/>
    </xf>
    <xf numFmtId="169" fontId="11" fillId="0" borderId="0" xfId="0" applyNumberFormat="1" applyFont="1" applyFill="1" applyBorder="1" applyAlignment="1" applyProtection="1">
      <alignment vertical="center"/>
      <protection locked="0"/>
    </xf>
    <xf numFmtId="37" fontId="8" fillId="0" borderId="0" xfId="0" applyNumberFormat="1" applyFont="1" applyFill="1" applyAlignment="1" applyProtection="1">
      <alignment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0" fontId="8" fillId="0" borderId="1" xfId="0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164" fontId="4" fillId="0" borderId="0" xfId="1" applyNumberFormat="1" applyFont="1" applyFill="1" applyAlignment="1" applyProtection="1">
      <alignment horizontal="right" vertical="center"/>
      <protection locked="0"/>
    </xf>
    <xf numFmtId="164" fontId="4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>
      <alignment horizontal="center" vertical="center"/>
    </xf>
    <xf numFmtId="172" fontId="9" fillId="0" borderId="0" xfId="0" applyNumberFormat="1" applyFont="1" applyFill="1" applyBorder="1" applyAlignment="1" applyProtection="1">
      <alignment horizontal="right" vertical="center"/>
      <protection locked="0"/>
    </xf>
    <xf numFmtId="172" fontId="9" fillId="0" borderId="0" xfId="0" applyNumberFormat="1" applyFont="1" applyFill="1" applyAlignment="1" applyProtection="1">
      <alignment horizontal="right" vertical="center"/>
      <protection locked="0"/>
    </xf>
    <xf numFmtId="172" fontId="9" fillId="0" borderId="0" xfId="0" applyNumberFormat="1" applyFont="1" applyFill="1" applyAlignment="1">
      <alignment vertical="center"/>
    </xf>
    <xf numFmtId="172" fontId="9" fillId="0" borderId="1" xfId="0" applyNumberFormat="1" applyFont="1" applyFill="1" applyBorder="1" applyAlignment="1" applyProtection="1">
      <alignment horizontal="right" vertical="center"/>
      <protection locked="0"/>
    </xf>
    <xf numFmtId="172" fontId="9" fillId="0" borderId="1" xfId="0" applyNumberFormat="1" applyFont="1" applyFill="1" applyBorder="1" applyAlignment="1">
      <alignment vertical="center"/>
    </xf>
    <xf numFmtId="172" fontId="11" fillId="0" borderId="0" xfId="0" applyNumberFormat="1" applyFont="1" applyFill="1" applyAlignment="1">
      <alignment vertical="center"/>
    </xf>
    <xf numFmtId="172" fontId="4" fillId="0" borderId="0" xfId="0" applyNumberFormat="1" applyFont="1" applyFill="1" applyBorder="1" applyAlignment="1" applyProtection="1">
      <alignment horizontal="right" vertical="center"/>
      <protection locked="0"/>
    </xf>
    <xf numFmtId="172" fontId="4" fillId="0" borderId="0" xfId="1" applyNumberFormat="1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172" fontId="4" fillId="0" borderId="0" xfId="1" applyNumberFormat="1" applyFont="1" applyFill="1" applyBorder="1" applyAlignment="1">
      <alignment horizontal="center" vertical="center"/>
    </xf>
    <xf numFmtId="172" fontId="4" fillId="0" borderId="0" xfId="0" applyNumberFormat="1" applyFont="1" applyFill="1" applyBorder="1" applyAlignment="1">
      <alignment vertical="center"/>
    </xf>
    <xf numFmtId="172" fontId="4" fillId="0" borderId="0" xfId="0" applyNumberFormat="1" applyFont="1" applyFill="1" applyBorder="1" applyAlignment="1" applyProtection="1">
      <alignment horizontal="right" vertical="center"/>
    </xf>
    <xf numFmtId="172" fontId="11" fillId="0" borderId="1" xfId="0" applyNumberFormat="1" applyFont="1" applyFill="1" applyBorder="1" applyAlignment="1" applyProtection="1">
      <alignment vertical="center"/>
      <protection locked="0"/>
    </xf>
    <xf numFmtId="172" fontId="4" fillId="0" borderId="0" xfId="0" applyNumberFormat="1" applyFont="1" applyFill="1" applyBorder="1" applyAlignment="1" applyProtection="1">
      <alignment horizontal="center" vertical="center"/>
      <protection locked="0"/>
    </xf>
    <xf numFmtId="164" fontId="5" fillId="0" borderId="0" xfId="10" applyNumberFormat="1" applyFont="1" applyAlignment="1" applyProtection="1">
      <alignment horizontal="center" vertical="center"/>
      <protection locked="0"/>
    </xf>
    <xf numFmtId="170" fontId="5" fillId="0" borderId="0" xfId="10" applyNumberFormat="1" applyFont="1" applyAlignment="1" applyProtection="1">
      <alignment horizontal="center" vertical="center"/>
      <protection locked="0"/>
    </xf>
    <xf numFmtId="0" fontId="4" fillId="0" borderId="0" xfId="10" applyFont="1" applyAlignment="1">
      <alignment vertical="center"/>
    </xf>
    <xf numFmtId="164" fontId="5" fillId="0" borderId="0" xfId="10" applyNumberFormat="1" applyFont="1" applyAlignment="1" applyProtection="1">
      <alignment horizontal="right" vertical="center"/>
      <protection locked="0"/>
    </xf>
    <xf numFmtId="170" fontId="4" fillId="0" borderId="0" xfId="10" applyNumberFormat="1" applyFont="1" applyAlignment="1" applyProtection="1">
      <alignment horizontal="right" vertical="center"/>
      <protection locked="0"/>
    </xf>
    <xf numFmtId="170" fontId="5" fillId="0" borderId="0" xfId="10" applyNumberFormat="1" applyFont="1" applyAlignment="1" applyProtection="1">
      <alignment horizontal="right" vertical="center"/>
      <protection locked="0"/>
    </xf>
    <xf numFmtId="170" fontId="5" fillId="0" borderId="0" xfId="10" applyNumberFormat="1" applyFont="1" applyAlignment="1" applyProtection="1">
      <alignment vertical="center"/>
      <protection locked="0"/>
    </xf>
    <xf numFmtId="170" fontId="4" fillId="0" borderId="0" xfId="10" applyNumberFormat="1" applyFont="1" applyAlignment="1">
      <alignment vertical="center"/>
    </xf>
    <xf numFmtId="170" fontId="5" fillId="0" borderId="0" xfId="10" applyNumberFormat="1" applyFont="1" applyAlignment="1">
      <alignment horizontal="right" vertical="center"/>
    </xf>
    <xf numFmtId="0" fontId="5" fillId="0" borderId="1" xfId="10" applyFont="1" applyBorder="1" applyAlignment="1">
      <alignment horizontal="center" vertical="center"/>
    </xf>
    <xf numFmtId="164" fontId="4" fillId="0" borderId="0" xfId="10" applyNumberFormat="1" applyFont="1" applyAlignment="1">
      <alignment vertical="center"/>
    </xf>
    <xf numFmtId="170" fontId="5" fillId="0" borderId="1" xfId="10" applyNumberFormat="1" applyFont="1" applyBorder="1" applyAlignment="1" applyProtection="1">
      <alignment horizontal="right" vertical="center"/>
      <protection locked="0"/>
    </xf>
    <xf numFmtId="0" fontId="5" fillId="0" borderId="0" xfId="10" applyFont="1" applyAlignment="1">
      <alignment horizontal="center" vertical="center"/>
    </xf>
    <xf numFmtId="170" fontId="5" fillId="2" borderId="0" xfId="10" applyNumberFormat="1" applyFont="1" applyFill="1" applyAlignment="1" applyProtection="1">
      <alignment horizontal="right" vertical="center"/>
      <protection locked="0"/>
    </xf>
    <xf numFmtId="170" fontId="4" fillId="2" borderId="0" xfId="11" applyNumberFormat="1" applyFont="1" applyFill="1" applyBorder="1" applyAlignment="1">
      <alignment horizontal="right" vertical="center"/>
    </xf>
    <xf numFmtId="170" fontId="4" fillId="0" borderId="0" xfId="11" applyNumberFormat="1" applyFont="1" applyFill="1" applyBorder="1" applyAlignment="1">
      <alignment horizontal="right" vertical="center"/>
    </xf>
    <xf numFmtId="170" fontId="4" fillId="0" borderId="0" xfId="1" applyNumberFormat="1" applyFont="1" applyAlignment="1">
      <alignment horizontal="right" vertical="center"/>
    </xf>
    <xf numFmtId="164" fontId="4" fillId="0" borderId="0" xfId="1" applyNumberFormat="1" applyFont="1" applyAlignment="1" applyProtection="1">
      <alignment horizontal="right" vertical="center"/>
      <protection locked="0"/>
    </xf>
    <xf numFmtId="164" fontId="4" fillId="0" borderId="0" xfId="10" applyNumberFormat="1" applyFont="1" applyAlignment="1" applyProtection="1">
      <alignment horizontal="right" vertical="center"/>
      <protection locked="0"/>
    </xf>
    <xf numFmtId="170" fontId="4" fillId="2" borderId="0" xfId="10" applyNumberFormat="1" applyFont="1" applyFill="1" applyAlignment="1">
      <alignment horizontal="right" vertical="center"/>
    </xf>
    <xf numFmtId="170" fontId="4" fillId="0" borderId="0" xfId="10" applyNumberFormat="1" applyFont="1" applyAlignment="1">
      <alignment horizontal="right" vertical="center"/>
    </xf>
    <xf numFmtId="170" fontId="4" fillId="2" borderId="0" xfId="1" applyNumberFormat="1" applyFont="1" applyFill="1" applyAlignment="1" applyProtection="1">
      <alignment horizontal="center" vertical="center"/>
      <protection locked="0"/>
    </xf>
    <xf numFmtId="170" fontId="4" fillId="2" borderId="0" xfId="10" applyNumberFormat="1" applyFont="1" applyFill="1" applyAlignment="1">
      <alignment horizontal="center" vertical="center"/>
    </xf>
    <xf numFmtId="0" fontId="4" fillId="0" borderId="0" xfId="10" applyFont="1" applyAlignment="1">
      <alignment horizontal="center" vertical="center"/>
    </xf>
    <xf numFmtId="170" fontId="4" fillId="2" borderId="1" xfId="11" applyNumberFormat="1" applyFont="1" applyFill="1" applyBorder="1" applyAlignment="1">
      <alignment horizontal="right" vertical="center"/>
    </xf>
    <xf numFmtId="164" fontId="4" fillId="0" borderId="0" xfId="10" applyNumberFormat="1" applyFont="1" applyAlignment="1">
      <alignment horizontal="center" vertical="center"/>
    </xf>
    <xf numFmtId="170" fontId="4" fillId="2" borderId="0" xfId="10" applyNumberFormat="1" applyFont="1" applyFill="1" applyAlignment="1">
      <alignment vertical="center"/>
    </xf>
    <xf numFmtId="170" fontId="4" fillId="0" borderId="0" xfId="11" applyNumberFormat="1" applyFont="1" applyFill="1" applyBorder="1" applyAlignment="1">
      <alignment vertical="center"/>
    </xf>
    <xf numFmtId="170" fontId="4" fillId="2" borderId="0" xfId="11" applyNumberFormat="1" applyFont="1" applyFill="1" applyBorder="1" applyAlignment="1">
      <alignment vertical="center"/>
    </xf>
    <xf numFmtId="170" fontId="4" fillId="2" borderId="0" xfId="10" applyNumberFormat="1" applyFont="1" applyFill="1" applyAlignment="1" applyProtection="1">
      <alignment horizontal="right" vertical="center"/>
      <protection locked="0"/>
    </xf>
    <xf numFmtId="170" fontId="4" fillId="2" borderId="2" xfId="10" applyNumberFormat="1" applyFont="1" applyFill="1" applyBorder="1" applyAlignment="1">
      <alignment horizontal="right" vertical="center"/>
    </xf>
    <xf numFmtId="170" fontId="4" fillId="2" borderId="1" xfId="10" applyNumberFormat="1" applyFont="1" applyFill="1" applyBorder="1" applyAlignment="1">
      <alignment horizontal="right" vertical="center"/>
    </xf>
    <xf numFmtId="170" fontId="11" fillId="2" borderId="1" xfId="10" applyNumberFormat="1" applyFont="1" applyFill="1" applyBorder="1" applyAlignment="1">
      <alignment horizontal="right" vertical="center"/>
    </xf>
    <xf numFmtId="0" fontId="15" fillId="0" borderId="0" xfId="6" applyFont="1" applyAlignment="1">
      <alignment vertical="center"/>
    </xf>
    <xf numFmtId="0" fontId="8" fillId="0" borderId="0" xfId="10" applyFont="1" applyAlignment="1">
      <alignment horizontal="left" vertical="center"/>
    </xf>
    <xf numFmtId="0" fontId="8" fillId="0" borderId="0" xfId="10" quotePrefix="1" applyFont="1" applyAlignment="1">
      <alignment horizontal="left" vertical="center"/>
    </xf>
    <xf numFmtId="164" fontId="9" fillId="0" borderId="0" xfId="10" quotePrefix="1" applyNumberFormat="1" applyFont="1" applyAlignment="1">
      <alignment horizontal="centerContinuous" vertical="center"/>
    </xf>
    <xf numFmtId="0" fontId="9" fillId="0" borderId="0" xfId="10" applyFont="1" applyAlignment="1">
      <alignment horizontal="center" vertical="center"/>
    </xf>
    <xf numFmtId="164" fontId="9" fillId="0" borderId="0" xfId="10" applyNumberFormat="1" applyFont="1" applyAlignment="1">
      <alignment horizontal="centerContinuous" vertical="center"/>
    </xf>
    <xf numFmtId="170" fontId="11" fillId="0" borderId="0" xfId="10" applyNumberFormat="1" applyFont="1" applyAlignment="1">
      <alignment horizontal="centerContinuous" vertical="center"/>
    </xf>
    <xf numFmtId="164" fontId="9" fillId="0" borderId="0" xfId="10" applyNumberFormat="1" applyFont="1" applyAlignment="1">
      <alignment horizontal="left" vertical="center"/>
    </xf>
    <xf numFmtId="170" fontId="11" fillId="0" borderId="0" xfId="10" quotePrefix="1" applyNumberFormat="1" applyFont="1" applyAlignment="1">
      <alignment horizontal="centerContinuous" vertical="center"/>
    </xf>
    <xf numFmtId="0" fontId="8" fillId="0" borderId="1" xfId="10" applyFont="1" applyBorder="1" applyAlignment="1">
      <alignment horizontal="left" vertical="center"/>
    </xf>
    <xf numFmtId="0" fontId="8" fillId="0" borderId="1" xfId="10" quotePrefix="1" applyFont="1" applyBorder="1" applyAlignment="1">
      <alignment horizontal="left" vertical="center"/>
    </xf>
    <xf numFmtId="164" fontId="9" fillId="0" borderId="1" xfId="10" quotePrefix="1" applyNumberFormat="1" applyFont="1" applyBorder="1" applyAlignment="1">
      <alignment horizontal="centerContinuous" vertical="center"/>
    </xf>
    <xf numFmtId="0" fontId="9" fillId="0" borderId="1" xfId="10" applyFont="1" applyBorder="1" applyAlignment="1">
      <alignment horizontal="center" vertical="center"/>
    </xf>
    <xf numFmtId="164" fontId="9" fillId="0" borderId="1" xfId="10" applyNumberFormat="1" applyFont="1" applyBorder="1" applyAlignment="1">
      <alignment horizontal="centerContinuous" vertical="center"/>
    </xf>
    <xf numFmtId="170" fontId="11" fillId="0" borderId="1" xfId="10" applyNumberFormat="1" applyFont="1" applyBorder="1" applyAlignment="1">
      <alignment horizontal="centerContinuous" vertical="center"/>
    </xf>
    <xf numFmtId="170" fontId="11" fillId="0" borderId="1" xfId="10" quotePrefix="1" applyNumberFormat="1" applyFont="1" applyBorder="1" applyAlignment="1">
      <alignment horizontal="centerContinuous" vertical="center"/>
    </xf>
    <xf numFmtId="0" fontId="9" fillId="0" borderId="0" xfId="10" applyFont="1" applyAlignment="1">
      <alignment vertical="center"/>
    </xf>
    <xf numFmtId="164" fontId="9" fillId="0" borderId="0" xfId="10" applyNumberFormat="1" applyFont="1" applyAlignment="1">
      <alignment vertical="center"/>
    </xf>
    <xf numFmtId="0" fontId="11" fillId="0" borderId="0" xfId="10" applyFont="1" applyAlignment="1">
      <alignment vertical="center"/>
    </xf>
    <xf numFmtId="164" fontId="11" fillId="0" borderId="0" xfId="10" applyNumberFormat="1" applyFont="1" applyAlignment="1">
      <alignment vertical="center"/>
    </xf>
    <xf numFmtId="0" fontId="11" fillId="0" borderId="0" xfId="10" applyFont="1" applyAlignment="1">
      <alignment horizontal="center" vertical="center"/>
    </xf>
    <xf numFmtId="170" fontId="12" fillId="0" borderId="0" xfId="10" applyNumberFormat="1" applyFont="1" applyAlignment="1">
      <alignment vertical="center"/>
    </xf>
    <xf numFmtId="164" fontId="12" fillId="0" borderId="0" xfId="10" applyNumberFormat="1" applyFont="1" applyAlignment="1">
      <alignment horizontal="center" vertical="center"/>
    </xf>
    <xf numFmtId="164" fontId="13" fillId="0" borderId="0" xfId="10" applyNumberFormat="1" applyFont="1" applyAlignment="1">
      <alignment horizontal="right" vertical="center"/>
    </xf>
    <xf numFmtId="170" fontId="12" fillId="0" borderId="0" xfId="10" quotePrefix="1" applyNumberFormat="1" applyFont="1" applyAlignment="1">
      <alignment horizontal="right" vertical="center"/>
    </xf>
    <xf numFmtId="170" fontId="13" fillId="0" borderId="0" xfId="10" applyNumberFormat="1" applyFont="1" applyAlignment="1">
      <alignment horizontal="center" vertical="center"/>
    </xf>
    <xf numFmtId="0" fontId="12" fillId="0" borderId="1" xfId="10" applyFont="1" applyBorder="1" applyAlignment="1">
      <alignment horizontal="center" vertical="center"/>
    </xf>
    <xf numFmtId="170" fontId="12" fillId="0" borderId="1" xfId="10" applyNumberFormat="1" applyFont="1" applyBorder="1" applyAlignment="1">
      <alignment horizontal="right" vertical="center"/>
    </xf>
    <xf numFmtId="170" fontId="12" fillId="0" borderId="0" xfId="10" applyNumberFormat="1" applyFont="1" applyAlignment="1">
      <alignment horizontal="center" vertical="center"/>
    </xf>
    <xf numFmtId="0" fontId="12" fillId="0" borderId="0" xfId="10" applyFont="1" applyAlignment="1">
      <alignment horizontal="center" vertical="center"/>
    </xf>
    <xf numFmtId="170" fontId="12" fillId="2" borderId="0" xfId="10" applyNumberFormat="1" applyFont="1" applyFill="1" applyAlignment="1">
      <alignment horizontal="right" vertical="center"/>
    </xf>
    <xf numFmtId="0" fontId="12" fillId="0" borderId="0" xfId="10" applyFont="1" applyAlignment="1">
      <alignment vertical="center"/>
    </xf>
    <xf numFmtId="170" fontId="11" fillId="2" borderId="0" xfId="10" applyNumberFormat="1" applyFont="1" applyFill="1" applyAlignment="1">
      <alignment horizontal="right" vertical="center"/>
    </xf>
    <xf numFmtId="170" fontId="11" fillId="0" borderId="0" xfId="10" applyNumberFormat="1" applyFont="1" applyAlignment="1">
      <alignment vertical="center"/>
    </xf>
    <xf numFmtId="170" fontId="11" fillId="0" borderId="0" xfId="10" applyNumberFormat="1" applyFont="1" applyAlignment="1">
      <alignment horizontal="right" vertical="center"/>
    </xf>
    <xf numFmtId="170" fontId="11" fillId="2" borderId="0" xfId="10" applyNumberFormat="1" applyFont="1" applyFill="1" applyAlignment="1">
      <alignment vertical="center"/>
    </xf>
    <xf numFmtId="172" fontId="18" fillId="2" borderId="0" xfId="10" applyNumberFormat="1" applyFont="1" applyFill="1" applyAlignment="1">
      <alignment horizontal="right" vertical="center"/>
    </xf>
    <xf numFmtId="165" fontId="11" fillId="0" borderId="0" xfId="10" applyNumberFormat="1" applyFont="1" applyAlignment="1">
      <alignment horizontal="right" vertical="center"/>
    </xf>
    <xf numFmtId="165" fontId="11" fillId="2" borderId="0" xfId="10" applyNumberFormat="1" applyFont="1" applyFill="1" applyAlignment="1">
      <alignment horizontal="right" vertical="center"/>
    </xf>
    <xf numFmtId="172" fontId="18" fillId="2" borderId="0" xfId="10" applyNumberFormat="1" applyFont="1" applyFill="1" applyAlignment="1">
      <alignment horizontal="center" vertical="center"/>
    </xf>
    <xf numFmtId="165" fontId="11" fillId="2" borderId="0" xfId="10" applyNumberFormat="1" applyFont="1" applyFill="1" applyAlignment="1">
      <alignment horizontal="center" vertical="center"/>
    </xf>
    <xf numFmtId="165" fontId="11" fillId="0" borderId="0" xfId="10" applyNumberFormat="1" applyFont="1" applyAlignment="1">
      <alignment horizontal="center" vertical="center"/>
    </xf>
    <xf numFmtId="0" fontId="11" fillId="0" borderId="0" xfId="10" quotePrefix="1" applyFont="1" applyAlignment="1">
      <alignment vertical="center"/>
    </xf>
    <xf numFmtId="172" fontId="18" fillId="2" borderId="4" xfId="10" applyNumberFormat="1" applyFont="1" applyFill="1" applyBorder="1" applyAlignment="1">
      <alignment horizontal="right" vertical="center"/>
    </xf>
    <xf numFmtId="165" fontId="11" fillId="2" borderId="1" xfId="10" applyNumberFormat="1" applyFont="1" applyFill="1" applyBorder="1" applyAlignment="1">
      <alignment horizontal="center" vertical="center"/>
    </xf>
    <xf numFmtId="170" fontId="11" fillId="2" borderId="0" xfId="11" applyNumberFormat="1" applyFont="1" applyFill="1" applyBorder="1" applyAlignment="1">
      <alignment horizontal="right" vertical="center"/>
    </xf>
    <xf numFmtId="170" fontId="11" fillId="0" borderId="0" xfId="11" applyNumberFormat="1" applyFont="1" applyFill="1" applyBorder="1" applyAlignment="1">
      <alignment horizontal="right" vertical="center"/>
    </xf>
    <xf numFmtId="170" fontId="11" fillId="2" borderId="1" xfId="11" applyNumberFormat="1" applyFont="1" applyFill="1" applyBorder="1" applyAlignment="1">
      <alignment horizontal="right" vertical="center"/>
    </xf>
    <xf numFmtId="170" fontId="11" fillId="0" borderId="1" xfId="11" applyNumberFormat="1" applyFont="1" applyFill="1" applyBorder="1" applyAlignment="1">
      <alignment horizontal="right" vertical="center"/>
    </xf>
    <xf numFmtId="164" fontId="14" fillId="0" borderId="0" xfId="10" applyNumberFormat="1" applyFont="1" applyAlignment="1">
      <alignment horizontal="right" vertical="center"/>
    </xf>
    <xf numFmtId="170" fontId="14" fillId="2" borderId="0" xfId="10" applyNumberFormat="1" applyFont="1" applyFill="1" applyAlignment="1">
      <alignment horizontal="center" vertical="center"/>
    </xf>
    <xf numFmtId="170" fontId="14" fillId="0" borderId="0" xfId="10" applyNumberFormat="1" applyFont="1" applyAlignment="1">
      <alignment horizontal="center" vertical="center"/>
    </xf>
    <xf numFmtId="165" fontId="14" fillId="0" borderId="0" xfId="10" applyNumberFormat="1" applyFont="1" applyAlignment="1">
      <alignment horizontal="center" vertical="center"/>
    </xf>
    <xf numFmtId="165" fontId="11" fillId="0" borderId="0" xfId="10" applyNumberFormat="1" applyFont="1" applyAlignment="1">
      <alignment vertical="center"/>
    </xf>
    <xf numFmtId="172" fontId="18" fillId="2" borderId="0" xfId="10" applyNumberFormat="1" applyFont="1" applyFill="1" applyAlignment="1">
      <alignment vertical="center"/>
    </xf>
    <xf numFmtId="165" fontId="11" fillId="2" borderId="0" xfId="10" applyNumberFormat="1" applyFont="1" applyFill="1" applyAlignment="1">
      <alignment vertical="center"/>
    </xf>
    <xf numFmtId="168" fontId="11" fillId="0" borderId="0" xfId="5" applyNumberFormat="1" applyFont="1" applyAlignment="1">
      <alignment vertical="center"/>
    </xf>
    <xf numFmtId="172" fontId="18" fillId="2" borderId="4" xfId="10" applyNumberFormat="1" applyFont="1" applyFill="1" applyBorder="1" applyAlignment="1">
      <alignment vertical="center"/>
    </xf>
    <xf numFmtId="165" fontId="11" fillId="2" borderId="1" xfId="10" applyNumberFormat="1" applyFont="1" applyFill="1" applyBorder="1" applyAlignment="1">
      <alignment vertical="center"/>
    </xf>
    <xf numFmtId="165" fontId="11" fillId="0" borderId="1" xfId="10" applyNumberFormat="1" applyFont="1" applyBorder="1" applyAlignment="1">
      <alignment vertical="center"/>
    </xf>
    <xf numFmtId="170" fontId="11" fillId="2" borderId="0" xfId="11" applyNumberFormat="1" applyFont="1" applyFill="1" applyBorder="1" applyAlignment="1">
      <alignment vertical="center"/>
    </xf>
    <xf numFmtId="170" fontId="11" fillId="0" borderId="0" xfId="11" applyNumberFormat="1" applyFont="1" applyFill="1" applyBorder="1" applyAlignment="1">
      <alignment vertical="center"/>
    </xf>
    <xf numFmtId="168" fontId="12" fillId="0" borderId="0" xfId="5" applyNumberFormat="1" applyFont="1" applyAlignment="1">
      <alignment vertical="center"/>
    </xf>
    <xf numFmtId="0" fontId="14" fillId="0" borderId="0" xfId="10" applyFont="1" applyAlignment="1">
      <alignment horizontal="center" vertical="center"/>
    </xf>
    <xf numFmtId="170" fontId="11" fillId="2" borderId="1" xfId="11" applyNumberFormat="1" applyFont="1" applyFill="1" applyBorder="1" applyAlignment="1">
      <alignment vertical="center"/>
    </xf>
    <xf numFmtId="170" fontId="11" fillId="0" borderId="1" xfId="11" applyNumberFormat="1" applyFont="1" applyFill="1" applyBorder="1" applyAlignment="1">
      <alignment vertical="center"/>
    </xf>
    <xf numFmtId="170" fontId="11" fillId="2" borderId="2" xfId="10" applyNumberFormat="1" applyFont="1" applyFill="1" applyBorder="1" applyAlignment="1">
      <alignment vertical="center"/>
    </xf>
    <xf numFmtId="0" fontId="9" fillId="0" borderId="1" xfId="10" applyFont="1" applyBorder="1" applyAlignment="1">
      <alignment vertical="center"/>
    </xf>
    <xf numFmtId="164" fontId="9" fillId="0" borderId="1" xfId="10" applyNumberFormat="1" applyFont="1" applyBorder="1" applyAlignment="1">
      <alignment vertical="center"/>
    </xf>
    <xf numFmtId="170" fontId="11" fillId="0" borderId="1" xfId="10" applyNumberFormat="1" applyFont="1" applyBorder="1" applyAlignment="1">
      <alignment vertical="center"/>
    </xf>
    <xf numFmtId="164" fontId="11" fillId="0" borderId="0" xfId="10" quotePrefix="1" applyNumberFormat="1" applyFont="1" applyAlignment="1">
      <alignment horizontal="left" vertical="center"/>
    </xf>
    <xf numFmtId="165" fontId="11" fillId="2" borderId="1" xfId="10" applyNumberFormat="1" applyFont="1" applyFill="1" applyBorder="1" applyAlignment="1">
      <alignment horizontal="right" vertical="center"/>
    </xf>
    <xf numFmtId="165" fontId="11" fillId="0" borderId="1" xfId="10" applyNumberFormat="1" applyFont="1" applyBorder="1" applyAlignment="1">
      <alignment horizontal="right" vertical="center"/>
    </xf>
    <xf numFmtId="170" fontId="11" fillId="0" borderId="0" xfId="10" applyNumberFormat="1" applyFont="1" applyAlignment="1">
      <alignment horizontal="center" vertical="center"/>
    </xf>
    <xf numFmtId="168" fontId="8" fillId="0" borderId="0" xfId="5" applyNumberFormat="1" applyFont="1" applyAlignment="1">
      <alignment vertical="center"/>
    </xf>
    <xf numFmtId="0" fontId="8" fillId="0" borderId="0" xfId="10" applyFont="1" applyAlignment="1">
      <alignment vertical="center"/>
    </xf>
    <xf numFmtId="0" fontId="8" fillId="0" borderId="1" xfId="10" applyFont="1" applyBorder="1" applyAlignment="1">
      <alignment vertical="center"/>
    </xf>
    <xf numFmtId="170" fontId="11" fillId="0" borderId="1" xfId="10" applyNumberFormat="1" applyFont="1" applyBorder="1" applyAlignment="1">
      <alignment horizontal="right" vertical="center"/>
    </xf>
    <xf numFmtId="0" fontId="11" fillId="0" borderId="0" xfId="10" applyFont="1" applyAlignment="1">
      <alignment horizontal="left" vertical="center"/>
    </xf>
    <xf numFmtId="0" fontId="11" fillId="0" borderId="0" xfId="4" applyFont="1" applyAlignment="1">
      <alignment vertical="center"/>
    </xf>
    <xf numFmtId="164" fontId="11" fillId="2" borderId="0" xfId="10" applyNumberFormat="1" applyFont="1" applyFill="1" applyAlignment="1">
      <alignment vertical="center"/>
    </xf>
    <xf numFmtId="170" fontId="11" fillId="2" borderId="2" xfId="11" applyNumberFormat="1" applyFont="1" applyFill="1" applyBorder="1" applyAlignment="1">
      <alignment horizontal="right" vertical="center"/>
    </xf>
    <xf numFmtId="170" fontId="11" fillId="0" borderId="2" xfId="11" applyNumberFormat="1" applyFont="1" applyFill="1" applyBorder="1" applyAlignment="1">
      <alignment horizontal="right" vertical="center"/>
    </xf>
    <xf numFmtId="165" fontId="11" fillId="2" borderId="0" xfId="11" applyNumberFormat="1" applyFont="1" applyFill="1" applyBorder="1" applyAlignment="1">
      <alignment horizontal="right" vertical="center"/>
    </xf>
    <xf numFmtId="165" fontId="11" fillId="0" borderId="0" xfId="11" applyNumberFormat="1" applyFont="1" applyFill="1" applyBorder="1" applyAlignment="1">
      <alignment horizontal="right" vertical="center"/>
    </xf>
    <xf numFmtId="0" fontId="11" fillId="0" borderId="0" xfId="10" quotePrefix="1" applyFont="1" applyAlignment="1">
      <alignment horizontal="center" vertical="center"/>
    </xf>
    <xf numFmtId="165" fontId="11" fillId="0" borderId="0" xfId="11" applyNumberFormat="1" applyFont="1" applyFill="1" applyBorder="1" applyAlignment="1">
      <alignment horizontal="center" vertical="center"/>
    </xf>
    <xf numFmtId="170" fontId="12" fillId="0" borderId="1" xfId="11" applyNumberFormat="1" applyFont="1" applyFill="1" applyBorder="1" applyAlignment="1">
      <alignment horizontal="right" vertical="center"/>
    </xf>
    <xf numFmtId="0" fontId="9" fillId="0" borderId="0" xfId="10" applyFont="1"/>
    <xf numFmtId="0" fontId="12" fillId="0" borderId="0" xfId="10" quotePrefix="1" applyFont="1" applyAlignment="1">
      <alignment horizontal="left" vertical="center"/>
    </xf>
    <xf numFmtId="164" fontId="11" fillId="0" borderId="0" xfId="10" quotePrefix="1" applyNumberFormat="1" applyFont="1" applyAlignment="1">
      <alignment horizontal="centerContinuous" vertical="center"/>
    </xf>
    <xf numFmtId="165" fontId="12" fillId="0" borderId="0" xfId="10" applyNumberFormat="1" applyFont="1" applyAlignment="1">
      <alignment vertical="center"/>
    </xf>
    <xf numFmtId="0" fontId="11" fillId="0" borderId="0" xfId="10" applyFont="1"/>
    <xf numFmtId="165" fontId="12" fillId="0" borderId="0" xfId="10" quotePrefix="1" applyNumberFormat="1" applyFont="1" applyAlignment="1">
      <alignment horizontal="right" vertical="center"/>
    </xf>
    <xf numFmtId="165" fontId="12" fillId="0" borderId="0" xfId="10" applyNumberFormat="1" applyFont="1" applyAlignment="1">
      <alignment horizontal="center" vertical="center"/>
    </xf>
    <xf numFmtId="165" fontId="12" fillId="0" borderId="1" xfId="10" applyNumberFormat="1" applyFont="1" applyBorder="1" applyAlignment="1">
      <alignment horizontal="right" vertical="center"/>
    </xf>
    <xf numFmtId="165" fontId="12" fillId="2" borderId="0" xfId="10" applyNumberFormat="1" applyFont="1" applyFill="1" applyAlignment="1">
      <alignment horizontal="right" vertical="center"/>
    </xf>
    <xf numFmtId="167" fontId="11" fillId="0" borderId="0" xfId="11" applyNumberFormat="1" applyFont="1" applyFill="1" applyBorder="1" applyAlignment="1">
      <alignment horizontal="left" vertical="center"/>
    </xf>
    <xf numFmtId="170" fontId="11" fillId="2" borderId="0" xfId="10" applyNumberFormat="1" applyFont="1" applyFill="1" applyAlignment="1">
      <alignment horizontal="center" vertical="center"/>
    </xf>
    <xf numFmtId="164" fontId="11" fillId="0" borderId="0" xfId="10" applyNumberFormat="1" applyFont="1" applyAlignment="1">
      <alignment horizontal="left" vertical="center"/>
    </xf>
    <xf numFmtId="0" fontId="11" fillId="2" borderId="0" xfId="10" applyFont="1" applyFill="1"/>
    <xf numFmtId="170" fontId="11" fillId="2" borderId="1" xfId="10" applyNumberFormat="1" applyFont="1" applyFill="1" applyBorder="1" applyAlignment="1">
      <alignment horizontal="center" vertical="center"/>
    </xf>
    <xf numFmtId="165" fontId="11" fillId="2" borderId="0" xfId="11" applyNumberFormat="1" applyFont="1" applyFill="1" applyBorder="1" applyAlignment="1">
      <alignment horizontal="center" vertical="center"/>
    </xf>
    <xf numFmtId="170" fontId="11" fillId="2" borderId="1" xfId="11" applyNumberFormat="1" applyFont="1" applyFill="1" applyBorder="1" applyAlignment="1">
      <alignment horizontal="center" vertical="center"/>
    </xf>
    <xf numFmtId="170" fontId="11" fillId="0" borderId="1" xfId="11" applyNumberFormat="1" applyFont="1" applyFill="1" applyBorder="1" applyAlignment="1">
      <alignment horizontal="center" vertical="center"/>
    </xf>
    <xf numFmtId="0" fontId="12" fillId="0" borderId="0" xfId="10" quotePrefix="1" applyFont="1" applyAlignment="1">
      <alignment vertical="center"/>
    </xf>
    <xf numFmtId="165" fontId="11" fillId="2" borderId="2" xfId="10" applyNumberFormat="1" applyFont="1" applyFill="1" applyBorder="1" applyAlignment="1">
      <alignment horizontal="right" vertical="center"/>
    </xf>
    <xf numFmtId="164" fontId="9" fillId="0" borderId="1" xfId="10" applyNumberFormat="1" applyFont="1" applyBorder="1" applyAlignment="1">
      <alignment horizontal="left" vertical="center"/>
    </xf>
    <xf numFmtId="165" fontId="11" fillId="2" borderId="2" xfId="11" applyNumberFormat="1" applyFont="1" applyFill="1" applyBorder="1" applyAlignment="1">
      <alignment horizontal="right" vertical="center"/>
    </xf>
    <xf numFmtId="165" fontId="11" fillId="0" borderId="2" xfId="11" applyNumberFormat="1" applyFont="1" applyFill="1" applyBorder="1" applyAlignment="1">
      <alignment horizontal="right" vertical="center"/>
    </xf>
    <xf numFmtId="0" fontId="11" fillId="0" borderId="0" xfId="10" applyFont="1" applyAlignment="1">
      <alignment horizontal="right" vertical="center"/>
    </xf>
    <xf numFmtId="0" fontId="8" fillId="0" borderId="0" xfId="1" applyFont="1" applyAlignment="1" applyProtection="1">
      <alignment vertical="center"/>
      <protection locked="0"/>
    </xf>
    <xf numFmtId="164" fontId="8" fillId="0" borderId="0" xfId="1" applyNumberFormat="1" applyFont="1" applyAlignment="1" applyProtection="1">
      <alignment horizontal="right" vertical="center"/>
      <protection locked="0"/>
    </xf>
    <xf numFmtId="169" fontId="9" fillId="0" borderId="0" xfId="1" applyNumberFormat="1" applyFont="1" applyAlignment="1" applyProtection="1">
      <alignment horizontal="right" vertical="center"/>
      <protection locked="0"/>
    </xf>
    <xf numFmtId="169" fontId="9" fillId="0" borderId="0" xfId="1" applyNumberFormat="1" applyFont="1" applyAlignment="1">
      <alignment vertical="center"/>
    </xf>
    <xf numFmtId="0" fontId="8" fillId="0" borderId="0" xfId="1" applyFont="1" applyAlignment="1" applyProtection="1">
      <alignment horizontal="left" vertical="center"/>
      <protection locked="0"/>
    </xf>
    <xf numFmtId="0" fontId="8" fillId="0" borderId="1" xfId="1" applyFont="1" applyBorder="1" applyAlignment="1">
      <alignment horizontal="left" vertical="center"/>
    </xf>
    <xf numFmtId="164" fontId="8" fillId="0" borderId="1" xfId="1" applyNumberFormat="1" applyFont="1" applyBorder="1" applyAlignment="1" applyProtection="1">
      <alignment horizontal="right" vertical="center"/>
      <protection locked="0"/>
    </xf>
    <xf numFmtId="169" fontId="9" fillId="0" borderId="1" xfId="1" applyNumberFormat="1" applyFont="1" applyBorder="1" applyAlignment="1" applyProtection="1">
      <alignment horizontal="right" vertical="center"/>
      <protection locked="0"/>
    </xf>
    <xf numFmtId="169" fontId="9" fillId="0" borderId="1" xfId="1" applyNumberFormat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3" fillId="0" borderId="0" xfId="10" applyFont="1"/>
    <xf numFmtId="0" fontId="12" fillId="0" borderId="0" xfId="1" applyFont="1" applyAlignment="1" applyProtection="1">
      <alignment horizontal="left" vertical="center"/>
      <protection locked="0"/>
    </xf>
    <xf numFmtId="164" fontId="11" fillId="0" borderId="0" xfId="1" applyNumberFormat="1" applyAlignment="1">
      <alignment vertical="center"/>
    </xf>
    <xf numFmtId="164" fontId="12" fillId="0" borderId="0" xfId="1" applyNumberFormat="1" applyFont="1" applyAlignment="1" applyProtection="1">
      <alignment horizontal="right" vertical="center"/>
      <protection locked="0"/>
    </xf>
    <xf numFmtId="169" fontId="12" fillId="0" borderId="0" xfId="1" applyNumberFormat="1" applyFont="1" applyAlignment="1" applyProtection="1">
      <alignment horizontal="center" vertical="center"/>
      <protection locked="0"/>
    </xf>
    <xf numFmtId="0" fontId="11" fillId="0" borderId="0" xfId="1" applyAlignment="1" applyProtection="1">
      <alignment vertical="center"/>
      <protection locked="0"/>
    </xf>
    <xf numFmtId="169" fontId="12" fillId="0" borderId="0" xfId="1" applyNumberFormat="1" applyFont="1" applyAlignment="1" applyProtection="1">
      <alignment horizontal="right" vertical="center"/>
      <protection locked="0"/>
    </xf>
    <xf numFmtId="169" fontId="11" fillId="0" borderId="0" xfId="1" applyNumberFormat="1" applyAlignment="1" applyProtection="1">
      <alignment horizontal="right" vertical="center"/>
      <protection locked="0"/>
    </xf>
    <xf numFmtId="169" fontId="11" fillId="0" borderId="0" xfId="1" applyNumberFormat="1" applyAlignment="1">
      <alignment vertical="center"/>
    </xf>
    <xf numFmtId="169" fontId="12" fillId="0" borderId="0" xfId="1" applyNumberFormat="1" applyFont="1" applyAlignment="1">
      <alignment horizontal="right" vertical="center"/>
    </xf>
    <xf numFmtId="0" fontId="12" fillId="0" borderId="1" xfId="1" applyFont="1" applyBorder="1" applyAlignment="1">
      <alignment horizontal="center" vertical="center"/>
    </xf>
    <xf numFmtId="169" fontId="12" fillId="0" borderId="1" xfId="1" applyNumberFormat="1" applyFont="1" applyBorder="1" applyAlignment="1" applyProtection="1">
      <alignment horizontal="right" vertical="center"/>
      <protection locked="0"/>
    </xf>
    <xf numFmtId="0" fontId="12" fillId="0" borderId="0" xfId="1" applyFont="1" applyAlignment="1" applyProtection="1">
      <alignment vertical="center"/>
      <protection locked="0"/>
    </xf>
    <xf numFmtId="164" fontId="11" fillId="0" borderId="0" xfId="1" applyNumberFormat="1" applyAlignment="1" applyProtection="1">
      <alignment horizontal="right" vertical="center"/>
      <protection locked="0"/>
    </xf>
    <xf numFmtId="0" fontId="12" fillId="0" borderId="0" xfId="1" applyFont="1" applyAlignment="1">
      <alignment vertical="center"/>
    </xf>
    <xf numFmtId="0" fontId="11" fillId="0" borderId="0" xfId="1" applyAlignment="1">
      <alignment vertical="center"/>
    </xf>
    <xf numFmtId="0" fontId="11" fillId="0" borderId="0" xfId="2" applyFont="1" applyAlignment="1">
      <alignment horizontal="center" vertical="center"/>
    </xf>
    <xf numFmtId="169" fontId="11" fillId="0" borderId="0" xfId="1" applyNumberFormat="1" applyAlignment="1">
      <alignment horizontal="right" vertical="center"/>
    </xf>
    <xf numFmtId="0" fontId="9" fillId="0" borderId="1" xfId="10" applyFont="1" applyBorder="1" applyAlignment="1" applyProtection="1">
      <alignment vertical="center"/>
      <protection locked="0"/>
    </xf>
    <xf numFmtId="0" fontId="11" fillId="0" borderId="1" xfId="10" applyFont="1" applyBorder="1" applyAlignment="1" applyProtection="1">
      <alignment vertical="center"/>
      <protection locked="0"/>
    </xf>
    <xf numFmtId="169" fontId="11" fillId="0" borderId="1" xfId="10" applyNumberFormat="1" applyFont="1" applyBorder="1" applyAlignment="1" applyProtection="1">
      <alignment vertical="center"/>
      <protection locked="0"/>
    </xf>
    <xf numFmtId="0" fontId="9" fillId="0" borderId="0" xfId="1" applyFont="1" applyAlignment="1" applyProtection="1">
      <alignment vertical="center"/>
      <protection locked="0"/>
    </xf>
    <xf numFmtId="164" fontId="9" fillId="0" borderId="0" xfId="1" applyNumberFormat="1" applyFont="1" applyAlignment="1" applyProtection="1">
      <alignment horizontal="right" vertical="center"/>
      <protection locked="0"/>
    </xf>
    <xf numFmtId="170" fontId="9" fillId="0" borderId="0" xfId="10" applyNumberFormat="1" applyFont="1" applyAlignment="1">
      <alignment horizontal="centerContinuous" vertical="center"/>
    </xf>
    <xf numFmtId="170" fontId="9" fillId="0" borderId="1" xfId="10" applyNumberFormat="1" applyFont="1" applyBorder="1" applyAlignment="1">
      <alignment horizontal="centerContinuous" vertical="center"/>
    </xf>
    <xf numFmtId="0" fontId="15" fillId="0" borderId="0" xfId="10" applyFont="1" applyAlignment="1">
      <alignment horizontal="center" vertical="center"/>
    </xf>
    <xf numFmtId="164" fontId="15" fillId="0" borderId="0" xfId="10" applyNumberFormat="1" applyFont="1" applyAlignment="1">
      <alignment vertical="center"/>
    </xf>
    <xf numFmtId="0" fontId="9" fillId="0" borderId="1" xfId="10" quotePrefix="1" applyFont="1" applyBorder="1" applyAlignment="1">
      <alignment horizontal="left" vertical="center"/>
    </xf>
    <xf numFmtId="170" fontId="9" fillId="0" borderId="1" xfId="10" applyNumberFormat="1" applyFont="1" applyBorder="1" applyAlignment="1">
      <alignment horizontal="right" vertical="center"/>
    </xf>
    <xf numFmtId="170" fontId="15" fillId="0" borderId="0" xfId="10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170" fontId="9" fillId="0" borderId="0" xfId="10" applyNumberFormat="1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70" fontId="9" fillId="0" borderId="0" xfId="6" applyNumberFormat="1" applyFont="1" applyAlignment="1">
      <alignment vertical="center"/>
    </xf>
    <xf numFmtId="164" fontId="8" fillId="0" borderId="0" xfId="10" applyNumberFormat="1" applyFont="1" applyAlignment="1">
      <alignment vertical="center"/>
    </xf>
    <xf numFmtId="37" fontId="8" fillId="0" borderId="0" xfId="7" applyFont="1" applyAlignment="1">
      <alignment vertical="center"/>
    </xf>
    <xf numFmtId="0" fontId="9" fillId="0" borderId="1" xfId="6" applyFont="1" applyBorder="1" applyAlignment="1">
      <alignment vertical="center"/>
    </xf>
    <xf numFmtId="164" fontId="8" fillId="0" borderId="1" xfId="10" applyNumberFormat="1" applyFont="1" applyBorder="1" applyAlignment="1">
      <alignment vertical="center"/>
    </xf>
    <xf numFmtId="0" fontId="8" fillId="0" borderId="0" xfId="6" applyFont="1" applyAlignment="1">
      <alignment vertical="center"/>
    </xf>
    <xf numFmtId="37" fontId="9" fillId="0" borderId="1" xfId="7" applyFont="1" applyBorder="1" applyAlignment="1">
      <alignment vertical="center"/>
    </xf>
    <xf numFmtId="170" fontId="9" fillId="0" borderId="0" xfId="10" applyNumberFormat="1" applyFont="1" applyAlignment="1">
      <alignment vertical="center"/>
    </xf>
    <xf numFmtId="37" fontId="9" fillId="0" borderId="1" xfId="10" quotePrefix="1" applyNumberFormat="1" applyFont="1" applyBorder="1" applyAlignment="1">
      <alignment horizontal="left" vertical="center"/>
    </xf>
    <xf numFmtId="172" fontId="18" fillId="2" borderId="1" xfId="10" applyNumberFormat="1" applyFont="1" applyFill="1" applyBorder="1" applyAlignment="1">
      <alignment horizontal="center" vertical="center"/>
    </xf>
    <xf numFmtId="172" fontId="11" fillId="2" borderId="0" xfId="10" applyNumberFormat="1" applyFont="1" applyFill="1" applyAlignment="1">
      <alignment horizontal="center" vertical="center"/>
    </xf>
    <xf numFmtId="0" fontId="12" fillId="0" borderId="0" xfId="10" applyFont="1" applyAlignment="1">
      <alignment horizontal="left" vertical="center"/>
    </xf>
    <xf numFmtId="165" fontId="11" fillId="0" borderId="0" xfId="10" applyNumberFormat="1" applyFont="1" applyAlignment="1">
      <alignment horizontal="centerContinuous" vertical="center"/>
    </xf>
    <xf numFmtId="0" fontId="12" fillId="0" borderId="1" xfId="10" applyFont="1" applyBorder="1" applyAlignment="1">
      <alignment horizontal="left" vertical="center"/>
    </xf>
    <xf numFmtId="0" fontId="12" fillId="0" borderId="1" xfId="10" quotePrefix="1" applyFont="1" applyBorder="1" applyAlignment="1">
      <alignment horizontal="left" vertical="center"/>
    </xf>
    <xf numFmtId="0" fontId="11" fillId="0" borderId="1" xfId="10" applyFont="1" applyBorder="1"/>
    <xf numFmtId="0" fontId="11" fillId="0" borderId="1" xfId="10" applyFont="1" applyBorder="1" applyAlignment="1">
      <alignment horizontal="center" vertical="center"/>
    </xf>
    <xf numFmtId="165" fontId="11" fillId="0" borderId="1" xfId="10" applyNumberFormat="1" applyFont="1" applyBorder="1" applyAlignment="1">
      <alignment horizontal="centerContinuous" vertical="center"/>
    </xf>
    <xf numFmtId="170" fontId="11" fillId="2" borderId="4" xfId="10" applyNumberFormat="1" applyFont="1" applyFill="1" applyBorder="1" applyAlignment="1">
      <alignment horizontal="right" vertical="center"/>
    </xf>
    <xf numFmtId="0" fontId="11" fillId="2" borderId="0" xfId="10" applyFont="1" applyFill="1" applyAlignment="1">
      <alignment vertical="center"/>
    </xf>
    <xf numFmtId="170" fontId="11" fillId="2" borderId="4" xfId="10" applyNumberFormat="1" applyFont="1" applyFill="1" applyBorder="1" applyAlignment="1">
      <alignment vertical="center"/>
    </xf>
    <xf numFmtId="170" fontId="11" fillId="2" borderId="4" xfId="10" applyNumberFormat="1" applyFont="1" applyFill="1" applyBorder="1" applyAlignment="1">
      <alignment horizontal="center" vertical="center"/>
    </xf>
    <xf numFmtId="0" fontId="11" fillId="0" borderId="1" xfId="10" applyFont="1" applyBorder="1" applyAlignment="1">
      <alignment horizontal="left" vertical="center"/>
    </xf>
    <xf numFmtId="0" fontId="11" fillId="0" borderId="1" xfId="10" applyFont="1" applyBorder="1" applyAlignment="1">
      <alignment vertical="center"/>
    </xf>
    <xf numFmtId="164" fontId="11" fillId="0" borderId="1" xfId="10" applyNumberFormat="1" applyFont="1" applyBorder="1" applyAlignment="1">
      <alignment horizontal="left" vertical="center"/>
    </xf>
    <xf numFmtId="164" fontId="11" fillId="0" borderId="1" xfId="10" quotePrefix="1" applyNumberFormat="1" applyFont="1" applyBorder="1" applyAlignment="1">
      <alignment horizontal="centerContinuous" vertical="center"/>
    </xf>
    <xf numFmtId="167" fontId="11" fillId="0" borderId="1" xfId="10" applyNumberFormat="1" applyFont="1" applyBorder="1" applyAlignment="1">
      <alignment vertical="center"/>
    </xf>
    <xf numFmtId="173" fontId="11" fillId="2" borderId="2" xfId="11" applyNumberFormat="1" applyFont="1" applyFill="1" applyBorder="1" applyAlignment="1">
      <alignment horizontal="right" vertical="center"/>
    </xf>
    <xf numFmtId="170" fontId="11" fillId="2" borderId="1" xfId="10" applyNumberFormat="1" applyFont="1" applyFill="1" applyBorder="1" applyAlignment="1">
      <alignment vertical="center"/>
    </xf>
    <xf numFmtId="169" fontId="11" fillId="0" borderId="1" xfId="0" applyNumberFormat="1" applyFont="1" applyFill="1" applyBorder="1" applyAlignment="1" applyProtection="1">
      <alignment vertical="center"/>
      <protection locked="0"/>
    </xf>
    <xf numFmtId="172" fontId="9" fillId="0" borderId="0" xfId="10" applyNumberFormat="1" applyFont="1" applyAlignment="1">
      <alignment horizontal="centerContinuous" vertical="center"/>
    </xf>
    <xf numFmtId="172" fontId="15" fillId="0" borderId="0" xfId="10" applyNumberFormat="1" applyFont="1" applyAlignment="1">
      <alignment horizontal="centerContinuous" vertical="center"/>
    </xf>
    <xf numFmtId="172" fontId="9" fillId="0" borderId="1" xfId="10" applyNumberFormat="1" applyFont="1" applyBorder="1" applyAlignment="1">
      <alignment horizontal="centerContinuous" vertical="center"/>
    </xf>
    <xf numFmtId="172" fontId="15" fillId="0" borderId="1" xfId="10" applyNumberFormat="1" applyFont="1" applyBorder="1" applyAlignment="1">
      <alignment horizontal="centerContinuous" vertical="center"/>
    </xf>
    <xf numFmtId="172" fontId="15" fillId="0" borderId="0" xfId="10" applyNumberFormat="1" applyFont="1" applyAlignment="1">
      <alignment vertical="center"/>
    </xf>
    <xf numFmtId="172" fontId="15" fillId="0" borderId="0" xfId="8" applyNumberFormat="1" applyFont="1" applyFill="1" applyAlignment="1">
      <alignment horizontal="right" vertical="center"/>
    </xf>
    <xf numFmtId="172" fontId="15" fillId="0" borderId="0" xfId="10" applyNumberFormat="1" applyFont="1" applyAlignment="1">
      <alignment horizontal="right" vertical="center"/>
    </xf>
    <xf numFmtId="172" fontId="15" fillId="0" borderId="0" xfId="9" applyNumberFormat="1" applyFont="1" applyAlignment="1">
      <alignment horizontal="center" vertical="center"/>
    </xf>
    <xf numFmtId="172" fontId="15" fillId="0" borderId="0" xfId="9" applyNumberFormat="1" applyFont="1" applyAlignment="1">
      <alignment horizontal="right" vertical="center"/>
    </xf>
    <xf numFmtId="172" fontId="15" fillId="0" borderId="1" xfId="10" applyNumberFormat="1" applyFont="1" applyBorder="1" applyAlignment="1">
      <alignment horizontal="right" vertical="center"/>
    </xf>
    <xf numFmtId="172" fontId="15" fillId="0" borderId="0" xfId="8" applyNumberFormat="1" applyFont="1" applyFill="1" applyBorder="1" applyAlignment="1">
      <alignment horizontal="right" vertical="center"/>
    </xf>
    <xf numFmtId="172" fontId="15" fillId="0" borderId="1" xfId="8" applyNumberFormat="1" applyFont="1" applyFill="1" applyBorder="1" applyAlignment="1">
      <alignment horizontal="right" vertical="center"/>
    </xf>
    <xf numFmtId="172" fontId="9" fillId="0" borderId="1" xfId="10" applyNumberFormat="1" applyFont="1" applyBorder="1" applyAlignment="1">
      <alignment horizontal="right" vertical="center"/>
    </xf>
    <xf numFmtId="172" fontId="15" fillId="0" borderId="1" xfId="10" applyNumberFormat="1" applyFont="1" applyBorder="1" applyAlignment="1">
      <alignment vertical="center"/>
    </xf>
    <xf numFmtId="172" fontId="9" fillId="0" borderId="0" xfId="9" applyNumberFormat="1" applyFont="1" applyAlignment="1">
      <alignment horizontal="right" vertical="center"/>
    </xf>
    <xf numFmtId="172" fontId="9" fillId="0" borderId="0" xfId="10" applyNumberFormat="1" applyFont="1" applyAlignment="1">
      <alignment horizontal="right" vertical="center"/>
    </xf>
    <xf numFmtId="172" fontId="9" fillId="0" borderId="0" xfId="6" applyNumberFormat="1" applyFont="1" applyAlignment="1">
      <alignment horizontal="right" vertical="center"/>
    </xf>
    <xf numFmtId="172" fontId="9" fillId="0" borderId="0" xfId="6" applyNumberFormat="1" applyFont="1" applyAlignment="1">
      <alignment vertical="center"/>
    </xf>
    <xf numFmtId="172" fontId="16" fillId="0" borderId="0" xfId="10" applyNumberFormat="1" applyFont="1" applyAlignment="1">
      <alignment horizontal="center" vertical="center"/>
    </xf>
    <xf numFmtId="172" fontId="9" fillId="0" borderId="0" xfId="8" applyNumberFormat="1" applyFont="1" applyFill="1" applyBorder="1" applyAlignment="1">
      <alignment horizontal="right" vertical="center"/>
    </xf>
    <xf numFmtId="172" fontId="9" fillId="0" borderId="0" xfId="8" applyNumberFormat="1" applyFont="1" applyFill="1" applyAlignment="1">
      <alignment horizontal="right" vertical="center"/>
    </xf>
    <xf numFmtId="172" fontId="9" fillId="0" borderId="1" xfId="8" applyNumberFormat="1" applyFont="1" applyFill="1" applyBorder="1" applyAlignment="1">
      <alignment horizontal="right" vertical="center"/>
    </xf>
    <xf numFmtId="172" fontId="9" fillId="0" borderId="0" xfId="10" applyNumberFormat="1" applyFont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4" fillId="2" borderId="0" xfId="12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70" fontId="4" fillId="0" borderId="0" xfId="10" applyNumberFormat="1" applyFont="1" applyFill="1" applyAlignment="1">
      <alignment horizontal="right" vertical="center"/>
    </xf>
    <xf numFmtId="170" fontId="4" fillId="0" borderId="0" xfId="10" applyNumberFormat="1" applyFont="1" applyFill="1" applyAlignment="1">
      <alignment vertical="center"/>
    </xf>
    <xf numFmtId="164" fontId="5" fillId="0" borderId="0" xfId="10" applyNumberFormat="1" applyFont="1" applyFill="1" applyAlignment="1" applyProtection="1">
      <alignment horizontal="center" vertical="center"/>
      <protection locked="0"/>
    </xf>
    <xf numFmtId="170" fontId="5" fillId="0" borderId="0" xfId="10" applyNumberFormat="1" applyFont="1" applyFill="1" applyAlignment="1" applyProtection="1">
      <alignment horizontal="center" vertical="center"/>
      <protection locked="0"/>
    </xf>
    <xf numFmtId="0" fontId="4" fillId="0" borderId="0" xfId="10" applyFont="1" applyFill="1" applyAlignment="1">
      <alignment vertical="center"/>
    </xf>
    <xf numFmtId="164" fontId="5" fillId="0" borderId="0" xfId="10" applyNumberFormat="1" applyFont="1" applyFill="1" applyAlignment="1" applyProtection="1">
      <alignment horizontal="right" vertical="center"/>
      <protection locked="0"/>
    </xf>
    <xf numFmtId="170" fontId="4" fillId="0" borderId="0" xfId="10" applyNumberFormat="1" applyFont="1" applyFill="1" applyAlignment="1" applyProtection="1">
      <alignment horizontal="right" vertical="center"/>
      <protection locked="0"/>
    </xf>
    <xf numFmtId="170" fontId="5" fillId="0" borderId="0" xfId="10" applyNumberFormat="1" applyFont="1" applyFill="1" applyAlignment="1" applyProtection="1">
      <alignment horizontal="right" vertical="center"/>
      <protection locked="0"/>
    </xf>
    <xf numFmtId="170" fontId="5" fillId="0" borderId="0" xfId="10" applyNumberFormat="1" applyFont="1" applyFill="1" applyAlignment="1" applyProtection="1">
      <alignment vertical="center"/>
      <protection locked="0"/>
    </xf>
    <xf numFmtId="170" fontId="5" fillId="0" borderId="0" xfId="10" applyNumberFormat="1" applyFont="1" applyFill="1" applyAlignment="1">
      <alignment horizontal="right" vertical="center"/>
    </xf>
    <xf numFmtId="0" fontId="5" fillId="0" borderId="1" xfId="10" applyFont="1" applyFill="1" applyBorder="1" applyAlignment="1">
      <alignment horizontal="center" vertical="center"/>
    </xf>
    <xf numFmtId="164" fontId="4" fillId="0" borderId="0" xfId="10" applyNumberFormat="1" applyFont="1" applyFill="1" applyAlignment="1">
      <alignment vertical="center"/>
    </xf>
    <xf numFmtId="170" fontId="5" fillId="0" borderId="1" xfId="10" applyNumberFormat="1" applyFont="1" applyFill="1" applyBorder="1" applyAlignment="1" applyProtection="1">
      <alignment horizontal="right" vertical="center"/>
      <protection locked="0"/>
    </xf>
    <xf numFmtId="0" fontId="5" fillId="0" borderId="0" xfId="10" applyFont="1" applyFill="1" applyAlignment="1">
      <alignment horizontal="center" vertical="center"/>
    </xf>
    <xf numFmtId="170" fontId="4" fillId="0" borderId="0" xfId="1" applyNumberFormat="1" applyFont="1" applyFill="1" applyAlignment="1">
      <alignment horizontal="right" vertical="center"/>
    </xf>
    <xf numFmtId="170" fontId="4" fillId="0" borderId="1" xfId="10" applyNumberFormat="1" applyFont="1" applyFill="1" applyBorder="1" applyAlignment="1">
      <alignment horizontal="right" vertical="center"/>
    </xf>
    <xf numFmtId="169" fontId="4" fillId="0" borderId="1" xfId="10" applyNumberFormat="1" applyFont="1" applyFill="1" applyBorder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164" fontId="4" fillId="0" borderId="0" xfId="10" applyNumberFormat="1" applyFont="1" applyFill="1" applyAlignment="1" applyProtection="1">
      <alignment horizontal="right" vertical="center"/>
      <protection locked="0"/>
    </xf>
    <xf numFmtId="170" fontId="4" fillId="0" borderId="0" xfId="1" applyNumberFormat="1" applyFont="1" applyFill="1" applyAlignment="1" applyProtection="1">
      <alignment horizontal="center" vertical="center"/>
      <protection locked="0"/>
    </xf>
    <xf numFmtId="170" fontId="4" fillId="0" borderId="0" xfId="10" applyNumberFormat="1" applyFont="1" applyFill="1" applyAlignment="1">
      <alignment horizontal="center" vertical="center"/>
    </xf>
    <xf numFmtId="170" fontId="4" fillId="0" borderId="0" xfId="11" applyNumberFormat="1" applyFont="1" applyFill="1" applyAlignment="1">
      <alignment horizontal="right" vertical="center"/>
    </xf>
    <xf numFmtId="170" fontId="4" fillId="0" borderId="1" xfId="11" applyNumberFormat="1" applyFont="1" applyFill="1" applyBorder="1" applyAlignment="1">
      <alignment horizontal="right" vertical="center"/>
    </xf>
    <xf numFmtId="164" fontId="4" fillId="0" borderId="0" xfId="10" applyNumberFormat="1" applyFont="1" applyFill="1" applyAlignment="1">
      <alignment horizontal="center" vertical="center"/>
    </xf>
    <xf numFmtId="43" fontId="4" fillId="0" borderId="0" xfId="12" applyFont="1" applyFill="1" applyAlignment="1">
      <alignment vertical="center"/>
    </xf>
    <xf numFmtId="170" fontId="4" fillId="0" borderId="2" xfId="10" applyNumberFormat="1" applyFont="1" applyFill="1" applyBorder="1" applyAlignment="1">
      <alignment horizontal="right" vertical="center"/>
    </xf>
    <xf numFmtId="170" fontId="11" fillId="0" borderId="0" xfId="10" applyNumberFormat="1" applyFont="1" applyFill="1" applyAlignment="1">
      <alignment horizontal="centerContinuous" vertical="center"/>
    </xf>
    <xf numFmtId="170" fontId="11" fillId="0" borderId="1" xfId="10" applyNumberFormat="1" applyFont="1" applyFill="1" applyBorder="1" applyAlignment="1">
      <alignment horizontal="centerContinuous" vertical="center"/>
    </xf>
    <xf numFmtId="170" fontId="12" fillId="0" borderId="0" xfId="10" quotePrefix="1" applyNumberFormat="1" applyFont="1" applyFill="1" applyAlignment="1">
      <alignment horizontal="right" vertical="center"/>
    </xf>
    <xf numFmtId="170" fontId="12" fillId="0" borderId="1" xfId="10" applyNumberFormat="1" applyFont="1" applyFill="1" applyBorder="1" applyAlignment="1">
      <alignment horizontal="right" vertical="center"/>
    </xf>
    <xf numFmtId="170" fontId="12" fillId="0" borderId="0" xfId="10" applyNumberFormat="1" applyFont="1" applyFill="1" applyAlignment="1">
      <alignment horizontal="right" vertical="center"/>
    </xf>
    <xf numFmtId="170" fontId="11" fillId="0" borderId="0" xfId="10" applyNumberFormat="1" applyFont="1" applyFill="1" applyAlignment="1">
      <alignment horizontal="right" vertical="center"/>
    </xf>
    <xf numFmtId="170" fontId="11" fillId="0" borderId="0" xfId="10" applyNumberFormat="1" applyFont="1" applyFill="1" applyAlignment="1">
      <alignment vertical="center"/>
    </xf>
    <xf numFmtId="172" fontId="18" fillId="0" borderId="0" xfId="10" applyNumberFormat="1" applyFont="1" applyFill="1" applyAlignment="1">
      <alignment horizontal="right" vertical="center"/>
    </xf>
    <xf numFmtId="172" fontId="18" fillId="0" borderId="0" xfId="10" applyNumberFormat="1" applyFont="1" applyFill="1" applyAlignment="1">
      <alignment horizontal="center" vertical="center"/>
    </xf>
    <xf numFmtId="172" fontId="18" fillId="0" borderId="4" xfId="10" applyNumberFormat="1" applyFont="1" applyFill="1" applyBorder="1" applyAlignment="1">
      <alignment horizontal="right" vertical="center"/>
    </xf>
    <xf numFmtId="170" fontId="14" fillId="0" borderId="0" xfId="10" applyNumberFormat="1" applyFont="1" applyFill="1" applyAlignment="1">
      <alignment horizontal="center" vertical="center"/>
    </xf>
    <xf numFmtId="172" fontId="18" fillId="0" borderId="0" xfId="10" applyNumberFormat="1" applyFont="1" applyFill="1" applyAlignment="1">
      <alignment vertical="center"/>
    </xf>
    <xf numFmtId="172" fontId="18" fillId="0" borderId="4" xfId="10" applyNumberFormat="1" applyFont="1" applyFill="1" applyBorder="1" applyAlignment="1">
      <alignment vertical="center"/>
    </xf>
    <xf numFmtId="170" fontId="11" fillId="0" borderId="2" xfId="10" applyNumberFormat="1" applyFont="1" applyFill="1" applyBorder="1" applyAlignment="1">
      <alignment vertical="center"/>
    </xf>
    <xf numFmtId="170" fontId="11" fillId="0" borderId="1" xfId="10" applyNumberFormat="1" applyFont="1" applyFill="1" applyBorder="1" applyAlignment="1">
      <alignment vertical="center"/>
    </xf>
    <xf numFmtId="170" fontId="11" fillId="0" borderId="0" xfId="10" quotePrefix="1" applyNumberFormat="1" applyFont="1" applyFill="1" applyAlignment="1">
      <alignment horizontal="centerContinuous" vertical="center"/>
    </xf>
    <xf numFmtId="170" fontId="11" fillId="0" borderId="1" xfId="10" quotePrefix="1" applyNumberFormat="1" applyFont="1" applyFill="1" applyBorder="1" applyAlignment="1">
      <alignment horizontal="centerContinuous" vertical="center"/>
    </xf>
    <xf numFmtId="165" fontId="11" fillId="0" borderId="0" xfId="10" applyNumberFormat="1" applyFont="1" applyFill="1" applyAlignment="1">
      <alignment horizontal="right" vertical="center"/>
    </xf>
    <xf numFmtId="165" fontId="11" fillId="0" borderId="0" xfId="10" applyNumberFormat="1" applyFont="1" applyFill="1" applyAlignment="1">
      <alignment horizontal="center" vertical="center"/>
    </xf>
    <xf numFmtId="172" fontId="18" fillId="0" borderId="1" xfId="10" applyNumberFormat="1" applyFont="1" applyFill="1" applyBorder="1" applyAlignment="1">
      <alignment horizontal="center" vertical="center"/>
    </xf>
    <xf numFmtId="165" fontId="11" fillId="0" borderId="0" xfId="10" applyNumberFormat="1" applyFont="1" applyFill="1" applyAlignment="1">
      <alignment vertical="center"/>
    </xf>
    <xf numFmtId="165" fontId="11" fillId="0" borderId="1" xfId="10" applyNumberFormat="1" applyFont="1" applyFill="1" applyBorder="1" applyAlignment="1">
      <alignment vertical="center"/>
    </xf>
    <xf numFmtId="165" fontId="11" fillId="0" borderId="1" xfId="10" applyNumberFormat="1" applyFont="1" applyFill="1" applyBorder="1" applyAlignment="1">
      <alignment horizontal="right" vertical="center"/>
    </xf>
    <xf numFmtId="172" fontId="11" fillId="0" borderId="0" xfId="10" applyNumberFormat="1" applyFont="1" applyFill="1" applyAlignment="1">
      <alignment horizontal="center" vertical="center"/>
    </xf>
    <xf numFmtId="165" fontId="11" fillId="0" borderId="1" xfId="10" applyNumberFormat="1" applyFont="1" applyFill="1" applyBorder="1" applyAlignment="1">
      <alignment horizontal="center" vertical="center"/>
    </xf>
    <xf numFmtId="165" fontId="11" fillId="0" borderId="0" xfId="10" applyNumberFormat="1" applyFont="1" applyFill="1" applyAlignment="1">
      <alignment horizontal="centerContinuous" vertical="center"/>
    </xf>
    <xf numFmtId="165" fontId="11" fillId="0" borderId="1" xfId="10" applyNumberFormat="1" applyFont="1" applyFill="1" applyBorder="1" applyAlignment="1">
      <alignment horizontal="centerContinuous" vertical="center"/>
    </xf>
    <xf numFmtId="165" fontId="12" fillId="0" borderId="0" xfId="10" quotePrefix="1" applyNumberFormat="1" applyFont="1" applyFill="1" applyAlignment="1">
      <alignment horizontal="right" vertical="center"/>
    </xf>
    <xf numFmtId="165" fontId="12" fillId="0" borderId="1" xfId="10" applyNumberFormat="1" applyFont="1" applyFill="1" applyBorder="1" applyAlignment="1">
      <alignment horizontal="right" vertical="center"/>
    </xf>
    <xf numFmtId="165" fontId="12" fillId="0" borderId="0" xfId="10" applyNumberFormat="1" applyFont="1" applyFill="1" applyAlignment="1">
      <alignment horizontal="right" vertical="center"/>
    </xf>
    <xf numFmtId="170" fontId="11" fillId="0" borderId="4" xfId="10" applyNumberFormat="1" applyFont="1" applyFill="1" applyBorder="1" applyAlignment="1">
      <alignment horizontal="right" vertical="center"/>
    </xf>
    <xf numFmtId="170" fontId="11" fillId="0" borderId="0" xfId="10" applyNumberFormat="1" applyFont="1" applyFill="1" applyAlignment="1">
      <alignment horizontal="center" vertical="center"/>
    </xf>
    <xf numFmtId="0" fontId="11" fillId="0" borderId="0" xfId="10" applyFont="1" applyFill="1" applyAlignment="1">
      <alignment vertical="center"/>
    </xf>
    <xf numFmtId="170" fontId="11" fillId="0" borderId="4" xfId="10" applyNumberFormat="1" applyFont="1" applyFill="1" applyBorder="1" applyAlignment="1">
      <alignment vertical="center"/>
    </xf>
    <xf numFmtId="164" fontId="11" fillId="0" borderId="0" xfId="10" applyNumberFormat="1" applyFont="1" applyFill="1" applyAlignment="1">
      <alignment vertical="center"/>
    </xf>
    <xf numFmtId="170" fontId="11" fillId="0" borderId="4" xfId="10" applyNumberFormat="1" applyFont="1" applyFill="1" applyBorder="1" applyAlignment="1">
      <alignment horizontal="center" vertical="center"/>
    </xf>
    <xf numFmtId="165" fontId="11" fillId="0" borderId="2" xfId="10" applyNumberFormat="1" applyFont="1" applyFill="1" applyBorder="1" applyAlignment="1">
      <alignment horizontal="right" vertical="center"/>
    </xf>
    <xf numFmtId="0" fontId="11" fillId="0" borderId="0" xfId="10" applyFont="1" applyFill="1"/>
    <xf numFmtId="171" fontId="11" fillId="0" borderId="2" xfId="10" applyNumberFormat="1" applyFont="1" applyFill="1" applyBorder="1" applyAlignment="1">
      <alignment horizontal="right" vertical="center"/>
    </xf>
    <xf numFmtId="170" fontId="11" fillId="0" borderId="1" xfId="10" applyNumberFormat="1" applyFont="1" applyFill="1" applyBorder="1" applyAlignment="1">
      <alignment horizontal="right" vertical="center"/>
    </xf>
    <xf numFmtId="170" fontId="11" fillId="0" borderId="1" xfId="10" applyNumberFormat="1" applyFont="1" applyFill="1" applyBorder="1" applyAlignment="1">
      <alignment horizontal="center" vertical="center"/>
    </xf>
    <xf numFmtId="173" fontId="11" fillId="0" borderId="2" xfId="11" applyNumberFormat="1" applyFont="1" applyFill="1" applyBorder="1" applyAlignment="1">
      <alignment horizontal="right" vertical="center"/>
    </xf>
    <xf numFmtId="172" fontId="15" fillId="0" borderId="0" xfId="10" applyNumberFormat="1" applyFont="1" applyFill="1" applyAlignment="1">
      <alignment horizontal="centerContinuous" vertical="center"/>
    </xf>
    <xf numFmtId="172" fontId="15" fillId="0" borderId="1" xfId="10" applyNumberFormat="1" applyFont="1" applyFill="1" applyBorder="1" applyAlignment="1">
      <alignment horizontal="centerContinuous" vertical="center"/>
    </xf>
    <xf numFmtId="172" fontId="15" fillId="0" borderId="0" xfId="9" applyNumberFormat="1" applyFont="1" applyFill="1" applyAlignment="1">
      <alignment horizontal="center" vertical="center"/>
    </xf>
    <xf numFmtId="172" fontId="15" fillId="0" borderId="0" xfId="10" applyNumberFormat="1" applyFont="1" applyFill="1" applyAlignment="1">
      <alignment vertical="center"/>
    </xf>
    <xf numFmtId="172" fontId="15" fillId="0" borderId="1" xfId="10" applyNumberFormat="1" applyFont="1" applyFill="1" applyBorder="1" applyAlignment="1">
      <alignment horizontal="right" vertical="center"/>
    </xf>
    <xf numFmtId="172" fontId="15" fillId="0" borderId="0" xfId="9" applyNumberFormat="1" applyFont="1" applyFill="1" applyAlignment="1">
      <alignment horizontal="right" vertical="center"/>
    </xf>
    <xf numFmtId="172" fontId="15" fillId="0" borderId="1" xfId="10" applyNumberFormat="1" applyFont="1" applyFill="1" applyBorder="1" applyAlignment="1">
      <alignment vertical="center"/>
    </xf>
    <xf numFmtId="172" fontId="9" fillId="0" borderId="0" xfId="10" applyNumberFormat="1" applyFont="1" applyFill="1" applyAlignment="1">
      <alignment horizontal="centerContinuous" vertical="center"/>
    </xf>
    <xf numFmtId="172" fontId="9" fillId="0" borderId="1" xfId="10" applyNumberFormat="1" applyFont="1" applyFill="1" applyBorder="1" applyAlignment="1">
      <alignment horizontal="centerContinuous" vertical="center"/>
    </xf>
    <xf numFmtId="172" fontId="9" fillId="0" borderId="1" xfId="10" applyNumberFormat="1" applyFont="1" applyFill="1" applyBorder="1" applyAlignment="1">
      <alignment horizontal="right" vertical="center"/>
    </xf>
    <xf numFmtId="172" fontId="9" fillId="0" borderId="0" xfId="9" applyNumberFormat="1" applyFont="1" applyFill="1" applyAlignment="1">
      <alignment horizontal="right" vertical="center"/>
    </xf>
    <xf numFmtId="172" fontId="9" fillId="0" borderId="0" xfId="6" applyNumberFormat="1" applyFont="1" applyFill="1" applyAlignment="1">
      <alignment horizontal="right" vertical="center"/>
    </xf>
    <xf numFmtId="172" fontId="9" fillId="0" borderId="0" xfId="10" applyNumberFormat="1" applyFont="1" applyFill="1" applyAlignment="1">
      <alignment vertical="center"/>
    </xf>
    <xf numFmtId="170" fontId="4" fillId="0" borderId="1" xfId="1" applyNumberFormat="1" applyFont="1" applyFill="1" applyBorder="1" applyAlignment="1" applyProtection="1">
      <alignment horizontal="center" vertical="center"/>
      <protection locked="0"/>
    </xf>
    <xf numFmtId="169" fontId="4" fillId="0" borderId="0" xfId="10" applyNumberFormat="1" applyFont="1" applyFill="1" applyAlignment="1">
      <alignment horizontal="center" vertical="center"/>
    </xf>
    <xf numFmtId="172" fontId="4" fillId="0" borderId="0" xfId="11" applyNumberFormat="1" applyFont="1" applyFill="1" applyBorder="1" applyAlignment="1">
      <alignment horizontal="right" vertical="center"/>
    </xf>
    <xf numFmtId="172" fontId="4" fillId="0" borderId="0" xfId="11" applyNumberFormat="1" applyFont="1" applyFill="1" applyBorder="1" applyAlignment="1">
      <alignment horizontal="center" vertical="center"/>
    </xf>
    <xf numFmtId="172" fontId="4" fillId="0" borderId="0" xfId="11" applyNumberFormat="1" applyFont="1" applyFill="1" applyAlignment="1">
      <alignment horizontal="center" vertical="center"/>
    </xf>
    <xf numFmtId="172" fontId="4" fillId="0" borderId="0" xfId="11" applyNumberFormat="1" applyFont="1" applyFill="1" applyAlignment="1">
      <alignment horizontal="right" vertical="center"/>
    </xf>
    <xf numFmtId="172" fontId="4" fillId="0" borderId="1" xfId="11" applyNumberFormat="1" applyFont="1" applyFill="1" applyBorder="1" applyAlignment="1">
      <alignment horizontal="right" vertical="center"/>
    </xf>
    <xf numFmtId="170" fontId="4" fillId="2" borderId="1" xfId="1" applyNumberFormat="1" applyFont="1" applyFill="1" applyBorder="1" applyAlignment="1" applyProtection="1">
      <alignment horizontal="center" vertical="center"/>
      <protection locked="0"/>
    </xf>
    <xf numFmtId="170" fontId="4" fillId="0" borderId="0" xfId="1" applyNumberFormat="1" applyFont="1" applyAlignment="1" applyProtection="1">
      <alignment horizontal="center" vertical="center"/>
      <protection locked="0"/>
    </xf>
    <xf numFmtId="169" fontId="4" fillId="2" borderId="0" xfId="10" applyNumberFormat="1" applyFont="1" applyFill="1" applyAlignment="1">
      <alignment horizontal="center" vertical="center"/>
    </xf>
    <xf numFmtId="172" fontId="4" fillId="2" borderId="0" xfId="11" applyNumberFormat="1" applyFont="1" applyFill="1" applyBorder="1" applyAlignment="1">
      <alignment horizontal="right" vertical="center"/>
    </xf>
    <xf numFmtId="172" fontId="4" fillId="0" borderId="0" xfId="11" applyNumberFormat="1" applyFont="1" applyBorder="1" applyAlignment="1">
      <alignment horizontal="right" vertical="center"/>
    </xf>
    <xf numFmtId="172" fontId="4" fillId="2" borderId="1" xfId="11" applyNumberFormat="1" applyFont="1" applyFill="1" applyBorder="1" applyAlignment="1">
      <alignment horizontal="right" vertical="center"/>
    </xf>
    <xf numFmtId="164" fontId="11" fillId="0" borderId="0" xfId="1" applyNumberFormat="1" applyFont="1" applyAlignment="1" applyProtection="1">
      <alignment horizontal="right" vertical="center"/>
      <protection locked="0"/>
    </xf>
    <xf numFmtId="164" fontId="11" fillId="0" borderId="0" xfId="1" applyNumberFormat="1" applyFont="1" applyAlignment="1">
      <alignment vertical="center"/>
    </xf>
    <xf numFmtId="169" fontId="11" fillId="0" borderId="0" xfId="1" applyNumberFormat="1" applyFont="1" applyAlignment="1">
      <alignment horizontal="center" vertical="center"/>
    </xf>
    <xf numFmtId="169" fontId="11" fillId="0" borderId="0" xfId="1" applyNumberFormat="1" applyFont="1" applyAlignment="1">
      <alignment vertical="center"/>
    </xf>
    <xf numFmtId="169" fontId="11" fillId="0" borderId="0" xfId="1" applyNumberFormat="1" applyFont="1" applyAlignment="1" applyProtection="1">
      <alignment horizontal="right" vertical="center"/>
      <protection locked="0"/>
    </xf>
    <xf numFmtId="174" fontId="11" fillId="0" borderId="0" xfId="1" applyNumberFormat="1" applyFont="1" applyFill="1" applyAlignment="1">
      <alignment horizontal="center" vertical="center"/>
    </xf>
    <xf numFmtId="174" fontId="11" fillId="0" borderId="0" xfId="1" applyNumberFormat="1" applyFont="1" applyAlignment="1" applyProtection="1">
      <alignment horizontal="right" vertical="center"/>
      <protection locked="0"/>
    </xf>
    <xf numFmtId="169" fontId="11" fillId="0" borderId="1" xfId="1" applyNumberFormat="1" applyFont="1" applyFill="1" applyBorder="1" applyAlignment="1">
      <alignment horizontal="center" vertical="center"/>
    </xf>
    <xf numFmtId="164" fontId="11" fillId="0" borderId="1" xfId="1" applyNumberFormat="1" applyFont="1" applyBorder="1" applyAlignment="1">
      <alignment horizontal="center" vertical="center"/>
    </xf>
    <xf numFmtId="169" fontId="11" fillId="0" borderId="1" xfId="1" applyNumberFormat="1" applyFont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right" vertical="center"/>
      <protection locked="0"/>
    </xf>
    <xf numFmtId="169" fontId="11" fillId="0" borderId="0" xfId="1" applyNumberFormat="1" applyFont="1" applyAlignment="1">
      <alignment horizontal="right" vertical="center"/>
    </xf>
    <xf numFmtId="169" fontId="11" fillId="0" borderId="2" xfId="1" applyNumberFormat="1" applyFont="1" applyBorder="1" applyAlignment="1">
      <alignment horizontal="right" vertical="center"/>
    </xf>
    <xf numFmtId="169" fontId="11" fillId="2" borderId="0" xfId="1" applyNumberFormat="1" applyFont="1" applyFill="1" applyAlignment="1">
      <alignment horizontal="center" vertical="center"/>
    </xf>
    <xf numFmtId="174" fontId="11" fillId="2" borderId="0" xfId="1" applyNumberFormat="1" applyFont="1" applyFill="1" applyAlignment="1">
      <alignment horizontal="center" vertical="center"/>
    </xf>
    <xf numFmtId="169" fontId="11" fillId="2" borderId="0" xfId="1" applyNumberFormat="1" applyFont="1" applyFill="1" applyAlignment="1" applyProtection="1">
      <alignment horizontal="right" vertical="center"/>
      <protection locked="0"/>
    </xf>
    <xf numFmtId="169" fontId="11" fillId="2" borderId="1" xfId="1" applyNumberFormat="1" applyFont="1" applyFill="1" applyBorder="1" applyAlignment="1">
      <alignment horizontal="center" vertical="center"/>
    </xf>
    <xf numFmtId="169" fontId="11" fillId="2" borderId="1" xfId="1" applyNumberFormat="1" applyFont="1" applyFill="1" applyBorder="1" applyAlignment="1" applyProtection="1">
      <alignment horizontal="right" vertical="center"/>
      <protection locked="0"/>
    </xf>
    <xf numFmtId="169" fontId="11" fillId="2" borderId="0" xfId="1" applyNumberFormat="1" applyFont="1" applyFill="1" applyAlignment="1">
      <alignment horizontal="right" vertical="center"/>
    </xf>
    <xf numFmtId="169" fontId="11" fillId="2" borderId="2" xfId="1" applyNumberFormat="1" applyFont="1" applyFill="1" applyBorder="1" applyAlignment="1">
      <alignment horizontal="right" vertical="center"/>
    </xf>
    <xf numFmtId="37" fontId="11" fillId="0" borderId="0" xfId="11" applyNumberFormat="1" applyFont="1" applyFill="1" applyBorder="1" applyAlignment="1">
      <alignment horizontal="right" vertical="center"/>
    </xf>
    <xf numFmtId="170" fontId="11" fillId="0" borderId="0" xfId="10" applyNumberFormat="1" applyFont="1" applyAlignment="1">
      <alignment horizontal="center" vertical="center"/>
    </xf>
    <xf numFmtId="172" fontId="4" fillId="0" borderId="0" xfId="0" applyNumberFormat="1" applyFont="1" applyFill="1" applyBorder="1" applyAlignment="1" applyProtection="1">
      <alignment horizontal="right" vertical="center"/>
    </xf>
    <xf numFmtId="170" fontId="11" fillId="0" borderId="0" xfId="10" applyNumberFormat="1" applyFont="1" applyAlignment="1">
      <alignment horizontal="center" vertical="center"/>
    </xf>
    <xf numFmtId="164" fontId="11" fillId="0" borderId="0" xfId="10" applyNumberFormat="1" applyFont="1" applyAlignment="1">
      <alignment horizontal="centerContinuous" vertical="center"/>
    </xf>
    <xf numFmtId="172" fontId="11" fillId="0" borderId="0" xfId="10" applyNumberFormat="1" applyFont="1" applyAlignment="1">
      <alignment horizontal="centerContinuous" vertical="center"/>
    </xf>
    <xf numFmtId="172" fontId="11" fillId="0" borderId="0" xfId="10" applyNumberFormat="1" applyFont="1" applyFill="1" applyAlignment="1">
      <alignment horizontal="centerContinuous" vertical="center"/>
    </xf>
    <xf numFmtId="172" fontId="12" fillId="0" borderId="0" xfId="10" applyNumberFormat="1" applyFont="1" applyAlignment="1">
      <alignment vertical="center"/>
    </xf>
    <xf numFmtId="172" fontId="12" fillId="0" borderId="0" xfId="10" quotePrefix="1" applyNumberFormat="1" applyFont="1" applyAlignment="1">
      <alignment horizontal="right" vertical="center"/>
    </xf>
    <xf numFmtId="172" fontId="12" fillId="0" borderId="0" xfId="10" applyNumberFormat="1" applyFont="1" applyAlignment="1">
      <alignment horizontal="center" vertical="center"/>
    </xf>
    <xf numFmtId="172" fontId="12" fillId="0" borderId="0" xfId="10" quotePrefix="1" applyNumberFormat="1" applyFont="1" applyFill="1" applyAlignment="1">
      <alignment horizontal="right" vertical="center"/>
    </xf>
    <xf numFmtId="172" fontId="12" fillId="0" borderId="1" xfId="10" applyNumberFormat="1" applyFont="1" applyBorder="1" applyAlignment="1">
      <alignment horizontal="right" vertical="center"/>
    </xf>
    <xf numFmtId="172" fontId="12" fillId="0" borderId="1" xfId="10" applyNumberFormat="1" applyFont="1" applyFill="1" applyBorder="1" applyAlignment="1">
      <alignment horizontal="right" vertical="center"/>
    </xf>
    <xf numFmtId="172" fontId="12" fillId="2" borderId="0" xfId="10" applyNumberFormat="1" applyFont="1" applyFill="1" applyAlignment="1">
      <alignment horizontal="right" vertical="center"/>
    </xf>
    <xf numFmtId="172" fontId="12" fillId="0" borderId="0" xfId="10" applyNumberFormat="1" applyFont="1" applyFill="1" applyAlignment="1">
      <alignment horizontal="right" vertical="center"/>
    </xf>
    <xf numFmtId="0" fontId="12" fillId="0" borderId="0" xfId="6" applyFont="1" applyAlignment="1">
      <alignment vertical="center"/>
    </xf>
    <xf numFmtId="164" fontId="12" fillId="0" borderId="0" xfId="10" applyNumberFormat="1" applyFont="1" applyAlignment="1">
      <alignment vertical="center"/>
    </xf>
    <xf numFmtId="172" fontId="11" fillId="0" borderId="0" xfId="10" applyNumberFormat="1" applyFont="1" applyAlignment="1">
      <alignment horizontal="center" vertical="center"/>
    </xf>
    <xf numFmtId="172" fontId="11" fillId="0" borderId="0" xfId="10" applyNumberFormat="1" applyFont="1" applyAlignment="1">
      <alignment vertical="center"/>
    </xf>
    <xf numFmtId="0" fontId="11" fillId="0" borderId="0" xfId="6" applyFont="1" applyAlignment="1">
      <alignment vertical="center"/>
    </xf>
    <xf numFmtId="172" fontId="11" fillId="2" borderId="0" xfId="8" applyNumberFormat="1" applyFont="1" applyFill="1" applyAlignment="1">
      <alignment horizontal="right" vertical="center"/>
    </xf>
    <xf numFmtId="172" fontId="11" fillId="0" borderId="0" xfId="8" applyNumberFormat="1" applyFont="1" applyFill="1" applyAlignment="1">
      <alignment horizontal="right" vertical="center"/>
    </xf>
    <xf numFmtId="172" fontId="11" fillId="2" borderId="0" xfId="10" applyNumberFormat="1" applyFont="1" applyFill="1" applyAlignment="1">
      <alignment horizontal="right" vertical="center"/>
    </xf>
    <xf numFmtId="172" fontId="11" fillId="0" borderId="0" xfId="10" applyNumberFormat="1" applyFont="1" applyFill="1" applyAlignment="1">
      <alignment horizontal="right" vertical="center"/>
    </xf>
    <xf numFmtId="172" fontId="11" fillId="2" borderId="0" xfId="10" applyNumberFormat="1" applyFont="1" applyFill="1" applyAlignment="1">
      <alignment vertical="center"/>
    </xf>
    <xf numFmtId="172" fontId="11" fillId="0" borderId="0" xfId="10" applyNumberFormat="1" applyFont="1" applyFill="1" applyAlignment="1">
      <alignment vertical="center"/>
    </xf>
    <xf numFmtId="0" fontId="11" fillId="0" borderId="0" xfId="6" quotePrefix="1" applyFont="1" applyAlignment="1">
      <alignment vertical="center"/>
    </xf>
    <xf numFmtId="0" fontId="11" fillId="0" borderId="0" xfId="6" applyFont="1" applyAlignment="1">
      <alignment horizontal="center" vertical="center"/>
    </xf>
    <xf numFmtId="172" fontId="11" fillId="2" borderId="0" xfId="8" applyNumberFormat="1" applyFont="1" applyFill="1" applyAlignment="1">
      <alignment horizontal="center" vertical="center"/>
    </xf>
    <xf numFmtId="172" fontId="11" fillId="0" borderId="0" xfId="8" applyNumberFormat="1" applyFont="1" applyFill="1" applyAlignment="1">
      <alignment horizontal="center" vertical="center"/>
    </xf>
    <xf numFmtId="172" fontId="11" fillId="2" borderId="0" xfId="9" applyNumberFormat="1" applyFont="1" applyFill="1" applyAlignment="1">
      <alignment horizontal="center" vertical="center"/>
    </xf>
    <xf numFmtId="172" fontId="11" fillId="0" borderId="0" xfId="9" applyNumberFormat="1" applyFont="1" applyFill="1" applyAlignment="1">
      <alignment horizontal="center" vertical="center"/>
    </xf>
    <xf numFmtId="172" fontId="11" fillId="2" borderId="1" xfId="10" applyNumberFormat="1" applyFont="1" applyFill="1" applyBorder="1" applyAlignment="1">
      <alignment horizontal="right" vertical="center"/>
    </xf>
    <xf numFmtId="172" fontId="11" fillId="0" borderId="1" xfId="10" applyNumberFormat="1" applyFont="1" applyFill="1" applyBorder="1" applyAlignment="1">
      <alignment horizontal="right" vertical="center"/>
    </xf>
    <xf numFmtId="172" fontId="11" fillId="2" borderId="1" xfId="8" applyNumberFormat="1" applyFont="1" applyFill="1" applyBorder="1" applyAlignment="1">
      <alignment horizontal="center" vertical="center"/>
    </xf>
    <xf numFmtId="172" fontId="11" fillId="0" borderId="1" xfId="8" applyNumberFormat="1" applyFont="1" applyFill="1" applyBorder="1" applyAlignment="1">
      <alignment horizontal="center" vertical="center"/>
    </xf>
    <xf numFmtId="172" fontId="11" fillId="2" borderId="0" xfId="8" applyNumberFormat="1" applyFont="1" applyFill="1" applyBorder="1" applyAlignment="1">
      <alignment horizontal="right" vertical="center"/>
    </xf>
    <xf numFmtId="172" fontId="11" fillId="0" borderId="0" xfId="8" applyNumberFormat="1" applyFont="1" applyFill="1" applyBorder="1" applyAlignment="1">
      <alignment horizontal="right" vertical="center"/>
    </xf>
    <xf numFmtId="172" fontId="11" fillId="2" borderId="1" xfId="8" applyNumberFormat="1" applyFont="1" applyFill="1" applyBorder="1" applyAlignment="1">
      <alignment horizontal="right" vertical="center"/>
    </xf>
    <xf numFmtId="172" fontId="11" fillId="0" borderId="1" xfId="8" applyNumberFormat="1" applyFont="1" applyFill="1" applyBorder="1" applyAlignment="1">
      <alignment horizontal="right" vertical="center"/>
    </xf>
    <xf numFmtId="37" fontId="11" fillId="0" borderId="0" xfId="7" applyFont="1" applyAlignment="1">
      <alignment vertical="center"/>
    </xf>
    <xf numFmtId="172" fontId="11" fillId="2" borderId="0" xfId="9" applyNumberFormat="1" applyFont="1" applyFill="1" applyAlignment="1">
      <alignment horizontal="right" vertical="center"/>
    </xf>
    <xf numFmtId="172" fontId="11" fillId="0" borderId="0" xfId="9" applyNumberFormat="1" applyFont="1" applyFill="1" applyAlignment="1">
      <alignment horizontal="right" vertical="center"/>
    </xf>
    <xf numFmtId="168" fontId="12" fillId="0" borderId="0" xfId="5" quotePrefix="1" applyNumberFormat="1" applyFont="1" applyAlignment="1">
      <alignment vertical="center"/>
    </xf>
    <xf numFmtId="168" fontId="11" fillId="0" borderId="0" xfId="5" quotePrefix="1" applyNumberFormat="1" applyFont="1" applyAlignment="1">
      <alignment horizontal="center" vertical="center"/>
    </xf>
    <xf numFmtId="170" fontId="11" fillId="0" borderId="0" xfId="7" applyNumberFormat="1" applyFont="1" applyAlignment="1">
      <alignment vertical="center"/>
    </xf>
    <xf numFmtId="172" fontId="11" fillId="2" borderId="0" xfId="7" applyNumberFormat="1" applyFont="1" applyFill="1" applyAlignment="1">
      <alignment vertical="center"/>
    </xf>
    <xf numFmtId="172" fontId="11" fillId="0" borderId="0" xfId="7" applyNumberFormat="1" applyFont="1" applyAlignment="1">
      <alignment vertical="center"/>
    </xf>
    <xf numFmtId="172" fontId="11" fillId="0" borderId="0" xfId="7" applyNumberFormat="1" applyFont="1" applyFill="1" applyAlignment="1">
      <alignment vertical="center"/>
    </xf>
    <xf numFmtId="168" fontId="11" fillId="0" borderId="0" xfId="5" quotePrefix="1" applyNumberFormat="1" applyFont="1" applyAlignment="1">
      <alignment vertical="center"/>
    </xf>
    <xf numFmtId="170" fontId="11" fillId="0" borderId="0" xfId="9" applyNumberFormat="1" applyFont="1" applyFill="1" applyAlignment="1">
      <alignment horizontal="right" vertical="center"/>
    </xf>
    <xf numFmtId="170" fontId="11" fillId="0" borderId="0" xfId="6" applyNumberFormat="1" applyFont="1" applyAlignment="1">
      <alignment vertical="center"/>
    </xf>
    <xf numFmtId="172" fontId="11" fillId="0" borderId="0" xfId="6" applyNumberFormat="1" applyFont="1" applyAlignment="1">
      <alignment vertical="center"/>
    </xf>
    <xf numFmtId="172" fontId="11" fillId="2" borderId="1" xfId="9" applyNumberFormat="1" applyFont="1" applyFill="1" applyBorder="1" applyAlignment="1">
      <alignment horizontal="right" vertical="center"/>
    </xf>
    <xf numFmtId="172" fontId="11" fillId="0" borderId="1" xfId="9" applyNumberFormat="1" applyFont="1" applyFill="1" applyBorder="1" applyAlignment="1">
      <alignment horizontal="right" vertical="center"/>
    </xf>
    <xf numFmtId="172" fontId="11" fillId="2" borderId="0" xfId="6" applyNumberFormat="1" applyFont="1" applyFill="1" applyAlignment="1">
      <alignment vertical="center"/>
    </xf>
    <xf numFmtId="172" fontId="11" fillId="0" borderId="0" xfId="6" applyNumberFormat="1" applyFont="1" applyFill="1" applyAlignment="1">
      <alignment vertical="center"/>
    </xf>
    <xf numFmtId="172" fontId="11" fillId="0" borderId="0" xfId="9" applyNumberFormat="1" applyFont="1" applyAlignment="1">
      <alignment horizontal="right" vertical="center"/>
    </xf>
    <xf numFmtId="172" fontId="11" fillId="0" borderId="0" xfId="10" applyNumberFormat="1" applyFont="1" applyAlignment="1">
      <alignment horizontal="right" vertical="center"/>
    </xf>
    <xf numFmtId="37" fontId="12" fillId="0" borderId="0" xfId="7" applyFont="1" applyAlignment="1">
      <alignment vertical="center"/>
    </xf>
    <xf numFmtId="37" fontId="11" fillId="0" borderId="0" xfId="7" applyFont="1" applyFill="1" applyAlignment="1">
      <alignment vertical="center"/>
    </xf>
    <xf numFmtId="0" fontId="11" fillId="0" borderId="0" xfId="6" applyFont="1" applyFill="1" applyAlignment="1">
      <alignment vertical="center"/>
    </xf>
    <xf numFmtId="0" fontId="11" fillId="0" borderId="0" xfId="10" applyFont="1" applyFill="1" applyAlignment="1">
      <alignment horizontal="center" vertical="center"/>
    </xf>
    <xf numFmtId="37" fontId="19" fillId="0" borderId="0" xfId="7" quotePrefix="1" applyFont="1" applyAlignment="1">
      <alignment vertical="center"/>
    </xf>
    <xf numFmtId="172" fontId="11" fillId="2" borderId="1" xfId="10" applyNumberFormat="1" applyFont="1" applyFill="1" applyBorder="1" applyAlignment="1">
      <alignment horizontal="center" vertical="center"/>
    </xf>
    <xf numFmtId="172" fontId="11" fillId="0" borderId="1" xfId="10" applyNumberFormat="1" applyFont="1" applyFill="1" applyBorder="1" applyAlignment="1">
      <alignment horizontal="center" vertical="center"/>
    </xf>
    <xf numFmtId="164" fontId="12" fillId="0" borderId="0" xfId="10" applyNumberFormat="1" applyFont="1" applyAlignment="1">
      <alignment horizontal="left" vertical="center"/>
    </xf>
    <xf numFmtId="172" fontId="11" fillId="2" borderId="2" xfId="10" applyNumberFormat="1" applyFont="1" applyFill="1" applyBorder="1" applyAlignment="1">
      <alignment horizontal="center" vertical="center"/>
    </xf>
    <xf numFmtId="172" fontId="11" fillId="0" borderId="2" xfId="10" applyNumberFormat="1" applyFont="1" applyFill="1" applyBorder="1" applyAlignment="1">
      <alignment horizontal="center" vertical="center"/>
    </xf>
    <xf numFmtId="170" fontId="11" fillId="0" borderId="0" xfId="10" applyNumberFormat="1" applyFont="1" applyAlignment="1">
      <alignment horizontal="center" vertical="center"/>
    </xf>
    <xf numFmtId="172" fontId="11" fillId="0" borderId="0" xfId="8" applyNumberFormat="1" applyFont="1" applyFill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5" fontId="11" fillId="2" borderId="0" xfId="0" applyNumberFormat="1" applyFont="1" applyFill="1" applyAlignment="1">
      <alignment vertical="center"/>
    </xf>
    <xf numFmtId="175" fontId="11" fillId="0" borderId="0" xfId="0" applyNumberFormat="1" applyFont="1" applyAlignment="1">
      <alignment vertical="center"/>
    </xf>
    <xf numFmtId="172" fontId="11" fillId="2" borderId="0" xfId="11" applyNumberFormat="1" applyFont="1" applyFill="1" applyBorder="1" applyAlignment="1">
      <alignment horizontal="center" vertical="center"/>
    </xf>
    <xf numFmtId="175" fontId="11" fillId="0" borderId="0" xfId="0" applyNumberFormat="1" applyFont="1" applyAlignment="1">
      <alignment horizontal="center" vertical="center"/>
    </xf>
    <xf numFmtId="172" fontId="11" fillId="0" borderId="0" xfId="11" applyNumberFormat="1" applyFont="1" applyFill="1" applyBorder="1" applyAlignment="1">
      <alignment horizontal="center" vertical="center"/>
    </xf>
    <xf numFmtId="175" fontId="11" fillId="2" borderId="0" xfId="8" applyNumberFormat="1" applyFont="1" applyFill="1" applyAlignment="1">
      <alignment horizontal="center" vertical="center"/>
    </xf>
    <xf numFmtId="175" fontId="11" fillId="0" borderId="0" xfId="8" applyNumberFormat="1" applyFont="1" applyFill="1" applyAlignment="1">
      <alignment horizontal="center" vertical="center"/>
    </xf>
    <xf numFmtId="175" fontId="11" fillId="2" borderId="0" xfId="0" applyNumberFormat="1" applyFont="1" applyFill="1" applyAlignment="1">
      <alignment horizontal="center" vertical="center"/>
    </xf>
    <xf numFmtId="164" fontId="11" fillId="0" borderId="0" xfId="10" applyNumberFormat="1" applyFont="1" applyAlignment="1">
      <alignment horizontal="center" vertical="center"/>
    </xf>
    <xf numFmtId="172" fontId="4" fillId="2" borderId="1" xfId="11" applyNumberFormat="1" applyFont="1" applyFill="1" applyBorder="1" applyAlignment="1">
      <alignment horizontal="center" vertical="center"/>
    </xf>
    <xf numFmtId="170" fontId="5" fillId="0" borderId="0" xfId="10" applyNumberFormat="1" applyFont="1" applyBorder="1" applyAlignment="1" applyProtection="1">
      <alignment horizontal="center" vertical="center"/>
      <protection locked="0"/>
    </xf>
    <xf numFmtId="170" fontId="5" fillId="0" borderId="0" xfId="10" applyNumberFormat="1" applyFont="1" applyFill="1" applyBorder="1" applyAlignment="1" applyProtection="1">
      <alignment horizontal="center" vertical="center"/>
      <protection locked="0"/>
    </xf>
    <xf numFmtId="170" fontId="5" fillId="0" borderId="0" xfId="10" applyNumberFormat="1" applyFont="1" applyBorder="1" applyAlignment="1" applyProtection="1">
      <alignment vertical="center"/>
      <protection locked="0"/>
    </xf>
    <xf numFmtId="170" fontId="5" fillId="0" borderId="5" xfId="10" applyNumberFormat="1" applyFont="1" applyFill="1" applyBorder="1" applyAlignment="1" applyProtection="1">
      <alignment vertical="center"/>
      <protection locked="0"/>
    </xf>
    <xf numFmtId="0" fontId="8" fillId="0" borderId="0" xfId="0" applyFont="1" applyFill="1" applyAlignment="1">
      <alignment vertical="center"/>
    </xf>
    <xf numFmtId="164" fontId="9" fillId="0" borderId="0" xfId="0" applyNumberFormat="1" applyFont="1" applyFill="1" applyAlignment="1" applyProtection="1">
      <alignment horizontal="right" vertical="center"/>
      <protection locked="0"/>
    </xf>
    <xf numFmtId="172" fontId="9" fillId="0" borderId="0" xfId="0" applyNumberFormat="1" applyFont="1" applyFill="1" applyBorder="1" applyAlignment="1" applyProtection="1">
      <alignment horizontal="right" vertical="center"/>
    </xf>
    <xf numFmtId="170" fontId="12" fillId="0" borderId="1" xfId="10" applyNumberFormat="1" applyFont="1" applyBorder="1" applyAlignment="1">
      <alignment horizontal="center" vertical="center"/>
    </xf>
    <xf numFmtId="164" fontId="11" fillId="0" borderId="0" xfId="10" applyNumberFormat="1" applyFont="1" applyAlignment="1">
      <alignment horizontal="center" vertical="center"/>
    </xf>
    <xf numFmtId="172" fontId="9" fillId="0" borderId="0" xfId="0" applyNumberFormat="1" applyFont="1" applyFill="1" applyBorder="1" applyAlignment="1" applyProtection="1">
      <alignment horizontal="center" vertical="center"/>
    </xf>
    <xf numFmtId="170" fontId="5" fillId="0" borderId="1" xfId="10" applyNumberFormat="1" applyFont="1" applyFill="1" applyBorder="1" applyAlignment="1" applyProtection="1">
      <alignment horizontal="center" vertical="center"/>
      <protection locked="0"/>
    </xf>
    <xf numFmtId="170" fontId="5" fillId="0" borderId="3" xfId="10" applyNumberFormat="1" applyFont="1" applyFill="1" applyBorder="1" applyAlignment="1" applyProtection="1">
      <alignment horizontal="center" vertical="center"/>
      <protection locked="0"/>
    </xf>
    <xf numFmtId="170" fontId="5" fillId="0" borderId="1" xfId="10" applyNumberFormat="1" applyFont="1" applyBorder="1" applyAlignment="1" applyProtection="1">
      <alignment horizontal="center" vertical="center"/>
      <protection locked="0"/>
    </xf>
    <xf numFmtId="170" fontId="5" fillId="0" borderId="3" xfId="10" applyNumberFormat="1" applyFont="1" applyBorder="1" applyAlignment="1" applyProtection="1">
      <alignment horizontal="center" vertical="center"/>
      <protection locked="0"/>
    </xf>
    <xf numFmtId="169" fontId="12" fillId="0" borderId="1" xfId="1" applyNumberFormat="1" applyFont="1" applyBorder="1" applyAlignment="1" applyProtection="1">
      <alignment horizontal="center" vertical="center"/>
      <protection locked="0"/>
    </xf>
    <xf numFmtId="0" fontId="9" fillId="0" borderId="0" xfId="1" applyFont="1" applyAlignment="1">
      <alignment horizontal="center" vertical="center"/>
    </xf>
    <xf numFmtId="172" fontId="12" fillId="0" borderId="1" xfId="10" applyNumberFormat="1" applyFont="1" applyBorder="1" applyAlignment="1">
      <alignment horizontal="center" vertical="center"/>
    </xf>
    <xf numFmtId="164" fontId="11" fillId="0" borderId="0" xfId="10" quotePrefix="1" applyNumberFormat="1" applyFont="1" applyAlignment="1">
      <alignment horizontal="center" vertical="center"/>
    </xf>
  </cellXfs>
  <cellStyles count="14">
    <cellStyle name="Comma 10" xfId="12" xr:uid="{7BB02283-0992-415B-8C24-E63D99692336}"/>
    <cellStyle name="Comma 2 2" xfId="11" xr:uid="{3D94CEAC-FC4E-4639-859B-B4A0E41F948F}"/>
    <cellStyle name="Normal" xfId="0" builtinId="0"/>
    <cellStyle name="Normal 10 7" xfId="10" xr:uid="{AB62976F-27EF-46D2-991C-15260750AFBB}"/>
    <cellStyle name="Normal 188 5" xfId="1" xr:uid="{00000000-0005-0000-0000-000002000000}"/>
    <cellStyle name="Normal 191" xfId="2" xr:uid="{00000000-0005-0000-0000-000003000000}"/>
    <cellStyle name="Normal 2" xfId="3" xr:uid="{00000000-0005-0000-0000-000004000000}"/>
    <cellStyle name="Normal 2 2" xfId="4" xr:uid="{00000000-0005-0000-0000-000005000000}"/>
    <cellStyle name="Normal 3" xfId="13" xr:uid="{773672FC-ED54-43E5-9269-59E4D08921F3}"/>
    <cellStyle name="Normal_Maxxis Internation 311207" xfId="5" xr:uid="{00000000-0005-0000-0000-000006000000}"/>
    <cellStyle name="Normal_Sheet1_งบการเงิน MP-RK รวม Y'49" xfId="6" xr:uid="{00000000-0005-0000-0000-000007000000}"/>
    <cellStyle name="pwstyle" xfId="7" xr:uid="{00000000-0005-0000-0000-000008000000}"/>
    <cellStyle name="เครื่องหมายจุลภาค_งบการเงิน MP-RK รวม Y'49" xfId="8" xr:uid="{00000000-0005-0000-0000-000009000000}"/>
    <cellStyle name="ปกติ_งบการเงิน MP-RK รวม Y'49" xfId="9" xr:uid="{00000000-0005-0000-0000-00000A000000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yc\Pro%20Formas\WPS\STDWP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AOP%20Templates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roup\FINData\Treasury\cashflow\Bank%20Bills\Bills_v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Cotax\09-10\07-08\Intco%20&amp;%20FX-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c\Tax\Aus\97-98\97TXRCR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o-fpvs01\Users\Hypapps\Private%20Data\BAP\2002%20AOP\Final%20Templat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PLBYL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\YEAR2007\PD5'07\6MonthRollingForecast_byTransaction_Jun'07-Mac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cau\DOCUME~1\RCH\LOCALS~1\Temp\notes6030C8\Aryzta-Graham%20Owens(%2020090801-20100731%20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PD\D\INDE22.S97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orary%20Internet%20Files\OLK3011\PLBYL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 Prop"/>
      <sheetName val="Index"/>
      <sheetName val="Livestock"/>
      <sheetName val="Dividends"/>
      <sheetName val="Service Fees 1"/>
      <sheetName val="Service Fees 2"/>
      <sheetName val="Recouped Amort"/>
      <sheetName val="WIP %Completion"/>
      <sheetName val="Accountancy "/>
      <sheetName val="Entertainment"/>
      <sheetName val="F&amp;P"/>
      <sheetName val="Interest"/>
      <sheetName val="Legals"/>
      <sheetName val="MV Reg"/>
      <sheetName val="Payroll Tax"/>
      <sheetName val="Super"/>
      <sheetName val="Wages"/>
      <sheetName val="Tax Effect"/>
      <sheetName val="TD"/>
      <sheetName val="Prepaid Rent"/>
      <sheetName val="Borrowing cost"/>
      <sheetName val="Goodwill"/>
      <sheetName val="HP"/>
      <sheetName val="Leases 1"/>
      <sheetName val="Lease 2"/>
      <sheetName val="Div 20-B Calc"/>
      <sheetName val="Div 42 Calc"/>
      <sheetName val="Comm Bill"/>
      <sheetName val="Trust Dist (1 Class)"/>
      <sheetName val="Trust Dist (2+ Class)"/>
      <sheetName val="Div 10D"/>
      <sheetName val="Loan "/>
      <sheetName val="Tax-Actg Profit Dist"/>
      <sheetName val="Bank Rec"/>
      <sheetName val="Receipts"/>
      <sheetName val="Payments"/>
      <sheetName val="Adj Jnl (GK)"/>
      <sheetName val="Adj Jnl (Client)"/>
      <sheetName val="Franking"/>
      <sheetName val="Valuation"/>
      <sheetName val="Tax Plan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IVERS"/>
      <sheetName val="Contacts"/>
      <sheetName val="Header"/>
      <sheetName val="AOP Summary-1"/>
      <sheetName val="AOP Summary-2"/>
      <sheetName val="AOP P&amp;L"/>
      <sheetName val="AOP Sales Growth"/>
      <sheetName val="AOP Sales Bridge (FY)"/>
      <sheetName val="AOP Op Inc. Bridge (FY)"/>
      <sheetName val="AOP Inc. Stmt"/>
      <sheetName val="AOP NI Bridge (FY)"/>
      <sheetName val="AOP FCF "/>
      <sheetName val="AOP CAPEX"/>
      <sheetName val="AOP CAPEX Detail"/>
      <sheetName val="AOP Cash Conversion"/>
      <sheetName val="AOP Cash Flow Bridge (FY) "/>
      <sheetName val="AOP CWC"/>
      <sheetName val="AOP CWC-2"/>
      <sheetName val="AOP Receivables"/>
      <sheetName val="AOP Inventory "/>
      <sheetName val="AOP Trade Payables"/>
      <sheetName val="AOP Avg. Inv."/>
      <sheetName val="AOP ROI"/>
      <sheetName val="AOP Warranty"/>
      <sheetName val="AOP Quarterly Key Ind"/>
      <sheetName val="AOP SBU SBE Totals "/>
      <sheetName val="AOP SBU SBE Totals-2"/>
      <sheetName val="AOP SBE Trends"/>
      <sheetName val="AOP SBE ROI Leaders"/>
      <sheetName val="AOP Headcount"/>
      <sheetName val="AOP R&amp;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Bills"/>
      <sheetName val="Bill Disc"/>
      <sheetName val="BBSW RAtes"/>
      <sheetName val="Holdings"/>
      <sheetName val="Assets"/>
      <sheetName val="Participant"/>
      <sheetName val="Joint Venture"/>
      <sheetName val="Bills-J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 Summary"/>
      <sheetName val="CRC -CR(NZ) Var Sum"/>
      <sheetName val="CRC-CRNZ Transactions 08"/>
      <sheetName val="CRC -CRNZ Transactions 07"/>
      <sheetName val="CRC -CR(HK) Var Sum"/>
      <sheetName val="CRC -CRHK unreal fx model"/>
      <sheetName val="CRI -CR(HK) Var Sum"/>
      <sheetName val="CRI -CR(HK) unreal"/>
      <sheetName val="Unreal fx Model Explain"/>
      <sheetName val="CRNZ unreal fx (base model)"/>
      <sheetName val="CRC -CR(HK) Var 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TAXCRI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RIVERS"/>
      <sheetName val="Contacts"/>
      <sheetName val="Section Break"/>
      <sheetName val="AOP SBU Trends"/>
      <sheetName val="Controls"/>
      <sheetName val="Control Actions"/>
      <sheetName val="Business Mix"/>
      <sheetName val="Market Share"/>
      <sheetName val="AOP Summary-1"/>
      <sheetName val="AOP Summary-2"/>
      <sheetName val="AOP P&amp;L"/>
      <sheetName val="AOP Sales Growth"/>
      <sheetName val="NI Bridge"/>
      <sheetName val="Costs"/>
      <sheetName val="Repositioning"/>
      <sheetName val="Supply  Management"/>
      <sheetName val="Six Sigma Summary"/>
      <sheetName val="IT Financial Profile"/>
      <sheetName val="Appl Initiatives"/>
      <sheetName val="Digitization Fin Summ"/>
      <sheetName val="AOP R&amp;D Detail"/>
      <sheetName val="AOP Cash Conversion"/>
      <sheetName val="CF Bridge"/>
      <sheetName val="AOP CWC-2"/>
      <sheetName val="AOP Receivables"/>
      <sheetName val="AOP Inventory "/>
      <sheetName val="AOP Trade Payables"/>
      <sheetName val="AOP CAPEX"/>
      <sheetName val="AOP Quarterly Key Ind"/>
      <sheetName val="AOP R&amp;O "/>
      <sheetName val="Contingencies"/>
      <sheetName val="Learning"/>
      <sheetName val="AOP SBE Trends"/>
      <sheetName val="AOP SBU SBE Totals "/>
      <sheetName val="AOP SBU SBE Totals-2"/>
      <sheetName val="BackUp"/>
      <sheetName val="AOP Inc. Stmt"/>
      <sheetName val="AOP FCF "/>
      <sheetName val="AOP CAPEX Detail"/>
      <sheetName val="AOP Avg. Inv."/>
      <sheetName val="AOP ROI"/>
      <sheetName val="AOP SBE ROI Leakers"/>
      <sheetName val="AOP Headcoun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3)"/>
      <sheetName val="Sheet2"/>
      <sheetName val="Sheet1 (2)"/>
      <sheetName val="Jun"/>
      <sheetName val="Forcast_Jun"/>
    </sheetNames>
    <sheetDataSet>
      <sheetData sheetId="0" refreshError="1">
        <row r="4">
          <cell r="A4" t="str">
            <v>Cust</v>
          </cell>
          <cell r="B4" t="str">
            <v>Package</v>
          </cell>
          <cell r="C4" t="str">
            <v>Family</v>
          </cell>
          <cell r="D4" t="str">
            <v>FlowGroup</v>
          </cell>
          <cell r="E4" t="str">
            <v>KU</v>
          </cell>
          <cell r="F4" t="str">
            <v>ASP</v>
          </cell>
          <cell r="G4" t="str">
            <v>K$</v>
          </cell>
          <cell r="H4" t="str">
            <v>KU</v>
          </cell>
          <cell r="I4" t="str">
            <v>ASP</v>
          </cell>
          <cell r="J4" t="str">
            <v>K$</v>
          </cell>
          <cell r="K4" t="str">
            <v>KU</v>
          </cell>
          <cell r="L4" t="str">
            <v>ASP</v>
          </cell>
          <cell r="M4" t="str">
            <v>K$</v>
          </cell>
          <cell r="N4" t="str">
            <v>KU</v>
          </cell>
          <cell r="O4" t="str">
            <v>ASP</v>
          </cell>
          <cell r="P4" t="str">
            <v>K$</v>
          </cell>
          <cell r="Q4" t="str">
            <v>KU</v>
          </cell>
          <cell r="R4" t="str">
            <v>ASP</v>
          </cell>
          <cell r="S4" t="str">
            <v>K$</v>
          </cell>
          <cell r="T4" t="str">
            <v>KU</v>
          </cell>
          <cell r="U4" t="str">
            <v>ASP</v>
          </cell>
          <cell r="V4" t="str">
            <v>K$</v>
          </cell>
        </row>
        <row r="5">
          <cell r="A5" t="str">
            <v>AAI</v>
          </cell>
          <cell r="B5" t="str">
            <v>SOIC-008B</v>
          </cell>
          <cell r="C5" t="str">
            <v>ANALOG</v>
          </cell>
          <cell r="D5" t="str">
            <v>AT</v>
          </cell>
          <cell r="E5">
            <v>297</v>
          </cell>
          <cell r="F5">
            <v>32</v>
          </cell>
          <cell r="G5">
            <v>9504</v>
          </cell>
          <cell r="H5">
            <v>0</v>
          </cell>
          <cell r="I5">
            <v>32</v>
          </cell>
          <cell r="J5">
            <v>0</v>
          </cell>
          <cell r="K5">
            <v>148.5</v>
          </cell>
          <cell r="L5">
            <v>32</v>
          </cell>
          <cell r="M5">
            <v>4752</v>
          </cell>
          <cell r="N5">
            <v>297</v>
          </cell>
          <cell r="O5">
            <v>32</v>
          </cell>
          <cell r="P5">
            <v>9504</v>
          </cell>
          <cell r="Q5">
            <v>0</v>
          </cell>
          <cell r="R5">
            <v>32</v>
          </cell>
          <cell r="S5">
            <v>0</v>
          </cell>
          <cell r="T5">
            <v>148.5</v>
          </cell>
          <cell r="U5">
            <v>32</v>
          </cell>
          <cell r="V5">
            <v>4752</v>
          </cell>
        </row>
        <row r="6">
          <cell r="A6" t="str">
            <v>AAI</v>
          </cell>
          <cell r="B6" t="str">
            <v>SOIC-016B</v>
          </cell>
          <cell r="C6" t="str">
            <v>ANALOG</v>
          </cell>
          <cell r="D6" t="str">
            <v>A</v>
          </cell>
          <cell r="E6">
            <v>198</v>
          </cell>
          <cell r="F6">
            <v>80</v>
          </cell>
          <cell r="G6">
            <v>15840</v>
          </cell>
          <cell r="H6">
            <v>198</v>
          </cell>
          <cell r="I6">
            <v>80</v>
          </cell>
          <cell r="J6">
            <v>15840</v>
          </cell>
          <cell r="K6">
            <v>198</v>
          </cell>
          <cell r="L6">
            <v>80</v>
          </cell>
          <cell r="M6">
            <v>15840</v>
          </cell>
          <cell r="N6">
            <v>198</v>
          </cell>
          <cell r="O6">
            <v>80</v>
          </cell>
          <cell r="P6">
            <v>15840</v>
          </cell>
          <cell r="Q6">
            <v>198</v>
          </cell>
          <cell r="R6">
            <v>80</v>
          </cell>
          <cell r="S6">
            <v>15840</v>
          </cell>
          <cell r="T6">
            <v>198</v>
          </cell>
          <cell r="U6">
            <v>80</v>
          </cell>
          <cell r="V6">
            <v>15840</v>
          </cell>
        </row>
        <row r="7">
          <cell r="A7" t="str">
            <v>AAI</v>
          </cell>
          <cell r="B7" t="str">
            <v>SOT1-004B</v>
          </cell>
          <cell r="C7" t="str">
            <v>ANALOG</v>
          </cell>
          <cell r="D7" t="str">
            <v>AT</v>
          </cell>
          <cell r="E7">
            <v>792</v>
          </cell>
          <cell r="F7">
            <v>40</v>
          </cell>
          <cell r="G7">
            <v>31680</v>
          </cell>
          <cell r="H7">
            <v>346.5</v>
          </cell>
          <cell r="I7">
            <v>40</v>
          </cell>
          <cell r="J7">
            <v>13860</v>
          </cell>
          <cell r="K7">
            <v>0</v>
          </cell>
          <cell r="L7">
            <v>40</v>
          </cell>
          <cell r="M7">
            <v>0</v>
          </cell>
          <cell r="N7">
            <v>0</v>
          </cell>
          <cell r="O7">
            <v>40</v>
          </cell>
          <cell r="P7">
            <v>0</v>
          </cell>
          <cell r="Q7">
            <v>346.5</v>
          </cell>
          <cell r="R7">
            <v>40</v>
          </cell>
          <cell r="S7">
            <v>13860</v>
          </cell>
          <cell r="T7">
            <v>0</v>
          </cell>
          <cell r="U7">
            <v>40</v>
          </cell>
          <cell r="V7">
            <v>0</v>
          </cell>
        </row>
        <row r="8">
          <cell r="A8" t="str">
            <v>AAI</v>
          </cell>
          <cell r="B8" t="str">
            <v>TD-400E400B012A</v>
          </cell>
          <cell r="C8" t="str">
            <v>ANALOG</v>
          </cell>
          <cell r="D8" t="str">
            <v>AT</v>
          </cell>
          <cell r="E8">
            <v>0</v>
          </cell>
          <cell r="F8">
            <v>65</v>
          </cell>
          <cell r="G8">
            <v>0</v>
          </cell>
          <cell r="H8">
            <v>0</v>
          </cell>
          <cell r="I8">
            <v>65</v>
          </cell>
          <cell r="J8">
            <v>0</v>
          </cell>
          <cell r="K8">
            <v>0</v>
          </cell>
          <cell r="L8">
            <v>65</v>
          </cell>
          <cell r="M8">
            <v>0</v>
          </cell>
          <cell r="N8">
            <v>0</v>
          </cell>
          <cell r="O8">
            <v>65</v>
          </cell>
          <cell r="P8">
            <v>0</v>
          </cell>
          <cell r="Q8">
            <v>0</v>
          </cell>
          <cell r="R8">
            <v>65</v>
          </cell>
          <cell r="S8">
            <v>0</v>
          </cell>
          <cell r="T8">
            <v>0</v>
          </cell>
          <cell r="U8">
            <v>65</v>
          </cell>
          <cell r="V8">
            <v>0</v>
          </cell>
        </row>
        <row r="9">
          <cell r="A9" t="str">
            <v>ACF</v>
          </cell>
          <cell r="B9" t="str">
            <v>SOIC-008C</v>
          </cell>
          <cell r="C9" t="str">
            <v>EEPROM</v>
          </cell>
          <cell r="D9" t="str">
            <v>AT</v>
          </cell>
          <cell r="E9">
            <v>0</v>
          </cell>
          <cell r="F9">
            <v>55</v>
          </cell>
          <cell r="G9">
            <v>0</v>
          </cell>
          <cell r="H9">
            <v>0</v>
          </cell>
          <cell r="I9">
            <v>55</v>
          </cell>
          <cell r="J9">
            <v>0</v>
          </cell>
          <cell r="K9">
            <v>0</v>
          </cell>
          <cell r="L9">
            <v>55</v>
          </cell>
          <cell r="M9">
            <v>0</v>
          </cell>
          <cell r="N9">
            <v>0</v>
          </cell>
          <cell r="O9">
            <v>55</v>
          </cell>
          <cell r="P9">
            <v>0</v>
          </cell>
          <cell r="Q9">
            <v>0</v>
          </cell>
          <cell r="R9">
            <v>55</v>
          </cell>
          <cell r="S9">
            <v>0</v>
          </cell>
          <cell r="T9">
            <v>0</v>
          </cell>
          <cell r="U9">
            <v>55</v>
          </cell>
          <cell r="V9">
            <v>0</v>
          </cell>
        </row>
        <row r="10">
          <cell r="A10" t="str">
            <v>ACF</v>
          </cell>
          <cell r="B10" t="str">
            <v>SOIC-008C</v>
          </cell>
          <cell r="C10" t="str">
            <v>ANALOG</v>
          </cell>
          <cell r="D10" t="str">
            <v>AT</v>
          </cell>
          <cell r="E10">
            <v>148.5</v>
          </cell>
          <cell r="F10">
            <v>55</v>
          </cell>
          <cell r="G10">
            <v>8167.5</v>
          </cell>
          <cell r="H10">
            <v>49.5</v>
          </cell>
          <cell r="I10">
            <v>55</v>
          </cell>
          <cell r="J10">
            <v>2722.5</v>
          </cell>
          <cell r="K10">
            <v>217.8</v>
          </cell>
          <cell r="L10">
            <v>55</v>
          </cell>
          <cell r="M10">
            <v>11979</v>
          </cell>
          <cell r="N10">
            <v>148.5</v>
          </cell>
          <cell r="O10">
            <v>55</v>
          </cell>
          <cell r="P10">
            <v>8167.5</v>
          </cell>
          <cell r="Q10">
            <v>148.5</v>
          </cell>
          <cell r="R10">
            <v>55</v>
          </cell>
          <cell r="S10">
            <v>8167.5</v>
          </cell>
          <cell r="T10">
            <v>148.5</v>
          </cell>
          <cell r="U10">
            <v>55</v>
          </cell>
          <cell r="V10">
            <v>8167.5</v>
          </cell>
        </row>
        <row r="11">
          <cell r="A11" t="str">
            <v>ACN</v>
          </cell>
          <cell r="B11" t="str">
            <v>SOIC-008C</v>
          </cell>
          <cell r="C11" t="str">
            <v>ASIC</v>
          </cell>
          <cell r="D11" t="str">
            <v>A</v>
          </cell>
          <cell r="E11">
            <v>198</v>
          </cell>
          <cell r="F11">
            <v>43</v>
          </cell>
          <cell r="G11">
            <v>8514</v>
          </cell>
          <cell r="H11">
            <v>198</v>
          </cell>
          <cell r="I11">
            <v>43</v>
          </cell>
          <cell r="J11">
            <v>8514</v>
          </cell>
          <cell r="K11">
            <v>198</v>
          </cell>
          <cell r="L11">
            <v>43</v>
          </cell>
          <cell r="M11">
            <v>8514</v>
          </cell>
          <cell r="N11">
            <v>198</v>
          </cell>
          <cell r="O11">
            <v>43</v>
          </cell>
          <cell r="P11">
            <v>8514</v>
          </cell>
          <cell r="Q11">
            <v>198</v>
          </cell>
          <cell r="R11">
            <v>43</v>
          </cell>
          <cell r="S11">
            <v>8514</v>
          </cell>
          <cell r="T11">
            <v>148.5</v>
          </cell>
          <cell r="U11">
            <v>43</v>
          </cell>
          <cell r="V11">
            <v>6385.5</v>
          </cell>
        </row>
        <row r="12">
          <cell r="A12" t="str">
            <v>ACS</v>
          </cell>
          <cell r="B12" t="str">
            <v>ND23B008A</v>
          </cell>
          <cell r="C12" t="str">
            <v>EEPROM</v>
          </cell>
          <cell r="D12" t="str">
            <v>AT</v>
          </cell>
          <cell r="E12">
            <v>0</v>
          </cell>
          <cell r="F12">
            <v>87</v>
          </cell>
          <cell r="G12">
            <v>0</v>
          </cell>
          <cell r="H12">
            <v>0</v>
          </cell>
          <cell r="I12">
            <v>87</v>
          </cell>
          <cell r="J12">
            <v>0</v>
          </cell>
          <cell r="K12">
            <v>0</v>
          </cell>
          <cell r="L12">
            <v>87</v>
          </cell>
          <cell r="M12">
            <v>0</v>
          </cell>
          <cell r="N12">
            <v>0</v>
          </cell>
          <cell r="O12">
            <v>87</v>
          </cell>
          <cell r="P12">
            <v>0</v>
          </cell>
          <cell r="Q12">
            <v>0</v>
          </cell>
          <cell r="R12">
            <v>87</v>
          </cell>
          <cell r="S12">
            <v>0</v>
          </cell>
          <cell r="T12">
            <v>0</v>
          </cell>
          <cell r="U12">
            <v>87</v>
          </cell>
          <cell r="V12">
            <v>0</v>
          </cell>
        </row>
        <row r="13">
          <cell r="A13" t="str">
            <v>ACS</v>
          </cell>
          <cell r="B13" t="str">
            <v>ND23B008A</v>
          </cell>
          <cell r="C13" t="str">
            <v>EEPROM</v>
          </cell>
          <cell r="D13" t="str">
            <v>AT</v>
          </cell>
          <cell r="E13">
            <v>51.48</v>
          </cell>
          <cell r="F13">
            <v>87</v>
          </cell>
          <cell r="G13">
            <v>4478.76</v>
          </cell>
          <cell r="H13">
            <v>51.48</v>
          </cell>
          <cell r="I13">
            <v>87</v>
          </cell>
          <cell r="J13">
            <v>4478.76</v>
          </cell>
          <cell r="K13">
            <v>53.46</v>
          </cell>
          <cell r="L13">
            <v>87</v>
          </cell>
          <cell r="M13">
            <v>4651.0200000000004</v>
          </cell>
          <cell r="N13">
            <v>42.57</v>
          </cell>
          <cell r="O13">
            <v>87</v>
          </cell>
          <cell r="P13">
            <v>3703.59</v>
          </cell>
          <cell r="Q13">
            <v>53.46</v>
          </cell>
          <cell r="R13">
            <v>87</v>
          </cell>
          <cell r="S13">
            <v>4651.0200000000004</v>
          </cell>
          <cell r="T13">
            <v>53.46</v>
          </cell>
          <cell r="U13">
            <v>87</v>
          </cell>
          <cell r="V13">
            <v>4651.0200000000004</v>
          </cell>
        </row>
        <row r="14">
          <cell r="A14" t="str">
            <v>ACS</v>
          </cell>
          <cell r="B14" t="str">
            <v>ND6UG008A</v>
          </cell>
          <cell r="C14" t="str">
            <v>EEPROM</v>
          </cell>
          <cell r="D14" t="str">
            <v>A</v>
          </cell>
          <cell r="E14">
            <v>0</v>
          </cell>
          <cell r="F14">
            <v>70</v>
          </cell>
          <cell r="G14">
            <v>0</v>
          </cell>
          <cell r="H14">
            <v>0</v>
          </cell>
          <cell r="I14">
            <v>70</v>
          </cell>
          <cell r="J14">
            <v>0</v>
          </cell>
          <cell r="K14">
            <v>0</v>
          </cell>
          <cell r="L14">
            <v>70</v>
          </cell>
          <cell r="M14">
            <v>0</v>
          </cell>
          <cell r="N14">
            <v>0</v>
          </cell>
          <cell r="O14">
            <v>70</v>
          </cell>
          <cell r="P14">
            <v>0</v>
          </cell>
          <cell r="Q14">
            <v>0</v>
          </cell>
          <cell r="R14">
            <v>70</v>
          </cell>
          <cell r="S14">
            <v>0</v>
          </cell>
          <cell r="T14">
            <v>0</v>
          </cell>
          <cell r="U14">
            <v>70</v>
          </cell>
          <cell r="V14">
            <v>0</v>
          </cell>
        </row>
        <row r="15">
          <cell r="A15" t="str">
            <v>ACS</v>
          </cell>
          <cell r="B15" t="str">
            <v>ND6UG008A</v>
          </cell>
          <cell r="C15" t="str">
            <v>EEPROM</v>
          </cell>
          <cell r="D15" t="str">
            <v>AT</v>
          </cell>
          <cell r="E15">
            <v>0</v>
          </cell>
          <cell r="F15">
            <v>143.05000000000001</v>
          </cell>
          <cell r="G15">
            <v>0</v>
          </cell>
          <cell r="H15">
            <v>0</v>
          </cell>
          <cell r="I15">
            <v>143.05000000000001</v>
          </cell>
          <cell r="J15">
            <v>0</v>
          </cell>
          <cell r="K15">
            <v>0</v>
          </cell>
          <cell r="L15">
            <v>143.05000000000001</v>
          </cell>
          <cell r="M15">
            <v>0</v>
          </cell>
          <cell r="N15">
            <v>0</v>
          </cell>
          <cell r="O15">
            <v>143.05000000000001</v>
          </cell>
          <cell r="P15">
            <v>0</v>
          </cell>
          <cell r="Q15">
            <v>0</v>
          </cell>
          <cell r="R15">
            <v>143.05000000000001</v>
          </cell>
          <cell r="S15">
            <v>0</v>
          </cell>
          <cell r="T15">
            <v>0</v>
          </cell>
          <cell r="U15">
            <v>143.05000000000001</v>
          </cell>
          <cell r="V15">
            <v>0</v>
          </cell>
        </row>
        <row r="16">
          <cell r="A16" t="str">
            <v>ACS</v>
          </cell>
          <cell r="B16" t="str">
            <v>ND6UG008P</v>
          </cell>
          <cell r="C16" t="str">
            <v>EEPROM</v>
          </cell>
          <cell r="D16" t="str">
            <v>A</v>
          </cell>
          <cell r="E16">
            <v>0</v>
          </cell>
          <cell r="F16">
            <v>70</v>
          </cell>
          <cell r="G16">
            <v>0</v>
          </cell>
          <cell r="H16">
            <v>0</v>
          </cell>
          <cell r="I16">
            <v>70</v>
          </cell>
          <cell r="J16">
            <v>0</v>
          </cell>
          <cell r="K16">
            <v>0</v>
          </cell>
          <cell r="L16">
            <v>70</v>
          </cell>
          <cell r="M16">
            <v>0</v>
          </cell>
          <cell r="N16">
            <v>0</v>
          </cell>
          <cell r="O16">
            <v>70</v>
          </cell>
          <cell r="P16">
            <v>0</v>
          </cell>
          <cell r="Q16">
            <v>0</v>
          </cell>
          <cell r="R16">
            <v>70</v>
          </cell>
          <cell r="S16">
            <v>0</v>
          </cell>
          <cell r="T16">
            <v>0</v>
          </cell>
          <cell r="U16">
            <v>70</v>
          </cell>
          <cell r="V16">
            <v>0</v>
          </cell>
        </row>
        <row r="17">
          <cell r="A17" t="str">
            <v>ACS</v>
          </cell>
          <cell r="B17" t="str">
            <v>ND6UG008P</v>
          </cell>
          <cell r="C17" t="str">
            <v>EEPROM</v>
          </cell>
          <cell r="D17" t="str">
            <v>AT</v>
          </cell>
          <cell r="E17">
            <v>1469.16</v>
          </cell>
          <cell r="F17">
            <v>142.35</v>
          </cell>
          <cell r="G17">
            <v>209134.92600000001</v>
          </cell>
          <cell r="H17">
            <v>852.39</v>
          </cell>
          <cell r="I17">
            <v>142.35</v>
          </cell>
          <cell r="J17">
            <v>121337.71649999999</v>
          </cell>
          <cell r="K17">
            <v>882.09</v>
          </cell>
          <cell r="L17">
            <v>142.35</v>
          </cell>
          <cell r="M17">
            <v>125565.51149999999</v>
          </cell>
          <cell r="N17">
            <v>882.09</v>
          </cell>
          <cell r="O17">
            <v>142.35</v>
          </cell>
          <cell r="P17">
            <v>125565.51149999999</v>
          </cell>
          <cell r="Q17">
            <v>882.09</v>
          </cell>
          <cell r="R17">
            <v>142.35</v>
          </cell>
          <cell r="S17">
            <v>125565.51149999999</v>
          </cell>
          <cell r="T17">
            <v>882.09</v>
          </cell>
          <cell r="U17">
            <v>142.35</v>
          </cell>
          <cell r="V17">
            <v>125565.51149999999</v>
          </cell>
        </row>
        <row r="18">
          <cell r="A18" t="str">
            <v>ACS</v>
          </cell>
          <cell r="B18" t="str">
            <v>NDR3C008P</v>
          </cell>
          <cell r="C18" t="str">
            <v>EEPROM</v>
          </cell>
          <cell r="D18" t="str">
            <v>AT</v>
          </cell>
          <cell r="E18">
            <v>0</v>
          </cell>
          <cell r="F18">
            <v>85</v>
          </cell>
          <cell r="G18">
            <v>0</v>
          </cell>
          <cell r="H18">
            <v>0</v>
          </cell>
          <cell r="I18">
            <v>85</v>
          </cell>
          <cell r="J18">
            <v>0</v>
          </cell>
          <cell r="K18">
            <v>0</v>
          </cell>
          <cell r="L18">
            <v>85</v>
          </cell>
          <cell r="M18">
            <v>0</v>
          </cell>
          <cell r="N18">
            <v>0</v>
          </cell>
          <cell r="O18">
            <v>85</v>
          </cell>
          <cell r="P18">
            <v>0</v>
          </cell>
          <cell r="Q18">
            <v>0</v>
          </cell>
          <cell r="R18">
            <v>85</v>
          </cell>
          <cell r="S18">
            <v>0</v>
          </cell>
          <cell r="T18">
            <v>0</v>
          </cell>
          <cell r="U18">
            <v>85</v>
          </cell>
          <cell r="V18">
            <v>0</v>
          </cell>
        </row>
        <row r="19">
          <cell r="A19" t="str">
            <v>ACS</v>
          </cell>
          <cell r="B19" t="str">
            <v>NDU3C008P</v>
          </cell>
          <cell r="C19" t="str">
            <v>EEPROM</v>
          </cell>
          <cell r="D19" t="str">
            <v>AT</v>
          </cell>
          <cell r="E19">
            <v>382.14</v>
          </cell>
          <cell r="F19">
            <v>83.75</v>
          </cell>
          <cell r="G19">
            <v>32004.224999999999</v>
          </cell>
          <cell r="H19">
            <v>359.37</v>
          </cell>
          <cell r="I19">
            <v>83.75</v>
          </cell>
          <cell r="J19">
            <v>30097.237499999999</v>
          </cell>
          <cell r="K19">
            <v>371.25</v>
          </cell>
          <cell r="L19">
            <v>83.75</v>
          </cell>
          <cell r="M19">
            <v>31092.1875</v>
          </cell>
          <cell r="N19">
            <v>297</v>
          </cell>
          <cell r="O19">
            <v>83.75</v>
          </cell>
          <cell r="P19">
            <v>24873.75</v>
          </cell>
          <cell r="Q19">
            <v>371.25</v>
          </cell>
          <cell r="R19">
            <v>83.75</v>
          </cell>
          <cell r="S19">
            <v>31092.1875</v>
          </cell>
          <cell r="T19">
            <v>371.25</v>
          </cell>
          <cell r="U19">
            <v>83.75</v>
          </cell>
          <cell r="V19">
            <v>31092.1875</v>
          </cell>
        </row>
        <row r="20">
          <cell r="A20" t="str">
            <v>ACS</v>
          </cell>
          <cell r="B20" t="str">
            <v>PDIP-008A</v>
          </cell>
          <cell r="C20" t="str">
            <v>EEPROM</v>
          </cell>
          <cell r="D20" t="str">
            <v>AT</v>
          </cell>
          <cell r="E20">
            <v>0</v>
          </cell>
          <cell r="F20">
            <v>74</v>
          </cell>
          <cell r="G20">
            <v>0</v>
          </cell>
          <cell r="H20">
            <v>0</v>
          </cell>
          <cell r="I20">
            <v>74</v>
          </cell>
          <cell r="J20">
            <v>0</v>
          </cell>
          <cell r="K20">
            <v>0</v>
          </cell>
          <cell r="L20">
            <v>74</v>
          </cell>
          <cell r="M20">
            <v>0</v>
          </cell>
          <cell r="N20">
            <v>0</v>
          </cell>
          <cell r="O20">
            <v>74</v>
          </cell>
          <cell r="P20">
            <v>0</v>
          </cell>
          <cell r="Q20">
            <v>0</v>
          </cell>
          <cell r="R20">
            <v>74</v>
          </cell>
          <cell r="S20">
            <v>0</v>
          </cell>
          <cell r="T20">
            <v>0</v>
          </cell>
          <cell r="U20">
            <v>74</v>
          </cell>
          <cell r="V20">
            <v>0</v>
          </cell>
        </row>
        <row r="21">
          <cell r="A21" t="str">
            <v>ACS</v>
          </cell>
          <cell r="B21" t="str">
            <v>PDIP-008A</v>
          </cell>
          <cell r="C21" t="str">
            <v>EEPROM</v>
          </cell>
          <cell r="D21" t="str">
            <v>A</v>
          </cell>
          <cell r="E21">
            <v>0</v>
          </cell>
          <cell r="F21">
            <v>30</v>
          </cell>
          <cell r="G21">
            <v>0</v>
          </cell>
          <cell r="H21">
            <v>0</v>
          </cell>
          <cell r="I21">
            <v>30</v>
          </cell>
          <cell r="J21">
            <v>0</v>
          </cell>
          <cell r="K21">
            <v>0</v>
          </cell>
          <cell r="L21">
            <v>30</v>
          </cell>
          <cell r="M21">
            <v>0</v>
          </cell>
          <cell r="N21">
            <v>0</v>
          </cell>
          <cell r="O21">
            <v>30</v>
          </cell>
          <cell r="P21">
            <v>0</v>
          </cell>
          <cell r="Q21">
            <v>0</v>
          </cell>
          <cell r="R21">
            <v>30</v>
          </cell>
          <cell r="S21">
            <v>0</v>
          </cell>
          <cell r="T21">
            <v>0</v>
          </cell>
          <cell r="U21">
            <v>30</v>
          </cell>
          <cell r="V21">
            <v>0</v>
          </cell>
        </row>
        <row r="22">
          <cell r="A22" t="str">
            <v>ACS</v>
          </cell>
          <cell r="B22" t="str">
            <v>SOIC-008B</v>
          </cell>
          <cell r="C22" t="str">
            <v>EEPROM</v>
          </cell>
          <cell r="D22" t="str">
            <v>A</v>
          </cell>
          <cell r="E22">
            <v>0</v>
          </cell>
          <cell r="F22">
            <v>24</v>
          </cell>
          <cell r="G22">
            <v>0</v>
          </cell>
          <cell r="H22">
            <v>0</v>
          </cell>
          <cell r="I22">
            <v>24</v>
          </cell>
          <cell r="J22">
            <v>0</v>
          </cell>
          <cell r="K22">
            <v>0</v>
          </cell>
          <cell r="L22">
            <v>24</v>
          </cell>
          <cell r="M22">
            <v>0</v>
          </cell>
          <cell r="N22">
            <v>0</v>
          </cell>
          <cell r="O22">
            <v>24</v>
          </cell>
          <cell r="P22">
            <v>0</v>
          </cell>
          <cell r="Q22">
            <v>0</v>
          </cell>
          <cell r="R22">
            <v>24</v>
          </cell>
          <cell r="S22">
            <v>0</v>
          </cell>
          <cell r="T22">
            <v>0</v>
          </cell>
          <cell r="U22">
            <v>24</v>
          </cell>
          <cell r="V22">
            <v>0</v>
          </cell>
        </row>
        <row r="23">
          <cell r="A23" t="str">
            <v>ACS</v>
          </cell>
          <cell r="B23" t="str">
            <v>SOIC-008B</v>
          </cell>
          <cell r="C23" t="str">
            <v>EEPROM</v>
          </cell>
          <cell r="D23" t="str">
            <v>A</v>
          </cell>
          <cell r="E23">
            <v>0</v>
          </cell>
          <cell r="F23">
            <v>24</v>
          </cell>
          <cell r="G23">
            <v>0</v>
          </cell>
          <cell r="H23">
            <v>0</v>
          </cell>
          <cell r="I23">
            <v>24</v>
          </cell>
          <cell r="J23">
            <v>0</v>
          </cell>
          <cell r="K23">
            <v>0</v>
          </cell>
          <cell r="L23">
            <v>24</v>
          </cell>
          <cell r="M23">
            <v>0</v>
          </cell>
          <cell r="N23">
            <v>0</v>
          </cell>
          <cell r="O23">
            <v>24</v>
          </cell>
          <cell r="P23">
            <v>0</v>
          </cell>
          <cell r="Q23">
            <v>0</v>
          </cell>
          <cell r="R23">
            <v>24</v>
          </cell>
          <cell r="S23">
            <v>0</v>
          </cell>
          <cell r="T23">
            <v>0</v>
          </cell>
          <cell r="U23">
            <v>24</v>
          </cell>
          <cell r="V23">
            <v>0</v>
          </cell>
        </row>
        <row r="24">
          <cell r="A24" t="str">
            <v>ACS</v>
          </cell>
          <cell r="B24" t="str">
            <v>SOIC-008B</v>
          </cell>
          <cell r="C24" t="str">
            <v>EEPROM</v>
          </cell>
          <cell r="D24" t="str">
            <v>AT</v>
          </cell>
          <cell r="E24">
            <v>652.41</v>
          </cell>
          <cell r="F24">
            <v>47</v>
          </cell>
          <cell r="G24">
            <v>30663.27</v>
          </cell>
          <cell r="H24">
            <v>630.63</v>
          </cell>
          <cell r="I24">
            <v>47</v>
          </cell>
          <cell r="J24">
            <v>29639.61</v>
          </cell>
          <cell r="K24">
            <v>652.41</v>
          </cell>
          <cell r="L24">
            <v>47</v>
          </cell>
          <cell r="M24">
            <v>30663.27</v>
          </cell>
          <cell r="N24">
            <v>652.41</v>
          </cell>
          <cell r="O24">
            <v>47</v>
          </cell>
          <cell r="P24">
            <v>30663.27</v>
          </cell>
          <cell r="Q24">
            <v>652.41</v>
          </cell>
          <cell r="R24">
            <v>47</v>
          </cell>
          <cell r="S24">
            <v>30663.27</v>
          </cell>
          <cell r="T24">
            <v>652.41</v>
          </cell>
          <cell r="U24">
            <v>47</v>
          </cell>
          <cell r="V24">
            <v>30663.27</v>
          </cell>
        </row>
        <row r="25">
          <cell r="A25" t="str">
            <v>ACS</v>
          </cell>
          <cell r="B25" t="str">
            <v>SOIC-008B</v>
          </cell>
          <cell r="C25" t="str">
            <v>EEPROM</v>
          </cell>
          <cell r="D25" t="str">
            <v>AT</v>
          </cell>
          <cell r="E25">
            <v>0</v>
          </cell>
          <cell r="F25">
            <v>47</v>
          </cell>
          <cell r="G25">
            <v>0</v>
          </cell>
          <cell r="H25">
            <v>0</v>
          </cell>
          <cell r="I25">
            <v>47</v>
          </cell>
          <cell r="J25">
            <v>0</v>
          </cell>
          <cell r="K25">
            <v>0</v>
          </cell>
          <cell r="L25">
            <v>47</v>
          </cell>
          <cell r="M25">
            <v>0</v>
          </cell>
          <cell r="N25">
            <v>0</v>
          </cell>
          <cell r="O25">
            <v>47</v>
          </cell>
          <cell r="P25">
            <v>0</v>
          </cell>
          <cell r="Q25">
            <v>0</v>
          </cell>
          <cell r="R25">
            <v>47</v>
          </cell>
          <cell r="S25">
            <v>0</v>
          </cell>
          <cell r="T25">
            <v>0</v>
          </cell>
          <cell r="U25">
            <v>47</v>
          </cell>
          <cell r="V25">
            <v>0</v>
          </cell>
        </row>
        <row r="26">
          <cell r="A26" t="str">
            <v>ACS</v>
          </cell>
          <cell r="B26" t="str">
            <v>SOIC-008B</v>
          </cell>
          <cell r="C26" t="str">
            <v>EEPROM</v>
          </cell>
          <cell r="D26" t="str">
            <v>AT</v>
          </cell>
          <cell r="E26">
            <v>1959.21</v>
          </cell>
          <cell r="F26">
            <v>47</v>
          </cell>
          <cell r="G26">
            <v>92082.87</v>
          </cell>
          <cell r="H26">
            <v>1893.87</v>
          </cell>
          <cell r="I26">
            <v>47</v>
          </cell>
          <cell r="J26">
            <v>89011.89</v>
          </cell>
          <cell r="K26">
            <v>1959.21</v>
          </cell>
          <cell r="L26">
            <v>47</v>
          </cell>
          <cell r="M26">
            <v>92082.87</v>
          </cell>
          <cell r="N26">
            <v>1958.22</v>
          </cell>
          <cell r="O26">
            <v>47</v>
          </cell>
          <cell r="P26">
            <v>92036.34</v>
          </cell>
          <cell r="Q26">
            <v>1959.21</v>
          </cell>
          <cell r="R26">
            <v>47</v>
          </cell>
          <cell r="S26">
            <v>92082.87</v>
          </cell>
          <cell r="T26">
            <v>1959.21</v>
          </cell>
          <cell r="U26">
            <v>47</v>
          </cell>
          <cell r="V26">
            <v>92082.87</v>
          </cell>
        </row>
        <row r="27">
          <cell r="A27" t="str">
            <v>ACS</v>
          </cell>
          <cell r="B27" t="str">
            <v>SOIC-008C</v>
          </cell>
          <cell r="C27" t="str">
            <v>EEPROM</v>
          </cell>
          <cell r="D27" t="str">
            <v>AT</v>
          </cell>
          <cell r="E27">
            <v>815.76</v>
          </cell>
          <cell r="F27">
            <v>98</v>
          </cell>
          <cell r="G27">
            <v>79944.479999999996</v>
          </cell>
          <cell r="H27">
            <v>787.05</v>
          </cell>
          <cell r="I27">
            <v>98</v>
          </cell>
          <cell r="J27">
            <v>77130.899999999994</v>
          </cell>
          <cell r="K27">
            <v>814.77</v>
          </cell>
          <cell r="L27">
            <v>98</v>
          </cell>
          <cell r="M27">
            <v>79847.460000000006</v>
          </cell>
          <cell r="N27">
            <v>815.76</v>
          </cell>
          <cell r="O27">
            <v>98</v>
          </cell>
          <cell r="P27">
            <v>79944.479999999996</v>
          </cell>
          <cell r="Q27">
            <v>814.77</v>
          </cell>
          <cell r="R27">
            <v>98</v>
          </cell>
          <cell r="S27">
            <v>79847.460000000006</v>
          </cell>
          <cell r="T27">
            <v>814.77</v>
          </cell>
          <cell r="U27">
            <v>98</v>
          </cell>
          <cell r="V27">
            <v>79847.460000000006</v>
          </cell>
        </row>
        <row r="28">
          <cell r="A28" t="str">
            <v>ACS</v>
          </cell>
          <cell r="B28" t="str">
            <v>SOIC-008C</v>
          </cell>
          <cell r="C28" t="str">
            <v>EEPROM</v>
          </cell>
          <cell r="D28" t="str">
            <v>A</v>
          </cell>
          <cell r="E28">
            <v>0</v>
          </cell>
          <cell r="F28">
            <v>43</v>
          </cell>
          <cell r="G28">
            <v>0</v>
          </cell>
          <cell r="H28">
            <v>0</v>
          </cell>
          <cell r="I28">
            <v>43</v>
          </cell>
          <cell r="J28">
            <v>0</v>
          </cell>
          <cell r="K28">
            <v>0</v>
          </cell>
          <cell r="L28">
            <v>43</v>
          </cell>
          <cell r="M28">
            <v>0</v>
          </cell>
          <cell r="N28">
            <v>0</v>
          </cell>
          <cell r="O28">
            <v>43</v>
          </cell>
          <cell r="P28">
            <v>0</v>
          </cell>
          <cell r="Q28">
            <v>0</v>
          </cell>
          <cell r="R28">
            <v>43</v>
          </cell>
          <cell r="S28">
            <v>0</v>
          </cell>
          <cell r="T28">
            <v>0</v>
          </cell>
          <cell r="U28">
            <v>43</v>
          </cell>
          <cell r="V28">
            <v>0</v>
          </cell>
        </row>
        <row r="29">
          <cell r="A29" t="str">
            <v>ACS</v>
          </cell>
          <cell r="B29" t="str">
            <v>SOIC-008C</v>
          </cell>
          <cell r="C29" t="str">
            <v>EEPROM</v>
          </cell>
          <cell r="D29" t="str">
            <v>AT</v>
          </cell>
          <cell r="E29">
            <v>0</v>
          </cell>
          <cell r="F29">
            <v>98</v>
          </cell>
          <cell r="G29">
            <v>0</v>
          </cell>
          <cell r="H29">
            <v>0</v>
          </cell>
          <cell r="I29">
            <v>98</v>
          </cell>
          <cell r="J29">
            <v>0</v>
          </cell>
          <cell r="K29">
            <v>0</v>
          </cell>
          <cell r="L29">
            <v>98</v>
          </cell>
          <cell r="M29">
            <v>0</v>
          </cell>
          <cell r="N29">
            <v>0</v>
          </cell>
          <cell r="O29">
            <v>98</v>
          </cell>
          <cell r="P29">
            <v>0</v>
          </cell>
          <cell r="Q29">
            <v>0</v>
          </cell>
          <cell r="R29">
            <v>98</v>
          </cell>
          <cell r="S29">
            <v>0</v>
          </cell>
          <cell r="T29">
            <v>0</v>
          </cell>
          <cell r="U29">
            <v>98</v>
          </cell>
          <cell r="V29">
            <v>0</v>
          </cell>
        </row>
        <row r="30">
          <cell r="A30" t="str">
            <v>ACS</v>
          </cell>
          <cell r="B30" t="str">
            <v>SOIC-008C</v>
          </cell>
          <cell r="C30" t="str">
            <v>EEPROM</v>
          </cell>
          <cell r="D30" t="str">
            <v>A</v>
          </cell>
          <cell r="E30">
            <v>0</v>
          </cell>
          <cell r="F30">
            <v>43</v>
          </cell>
          <cell r="G30">
            <v>0</v>
          </cell>
          <cell r="H30">
            <v>0</v>
          </cell>
          <cell r="I30">
            <v>43</v>
          </cell>
          <cell r="J30">
            <v>0</v>
          </cell>
          <cell r="K30">
            <v>0</v>
          </cell>
          <cell r="L30">
            <v>43</v>
          </cell>
          <cell r="M30">
            <v>0</v>
          </cell>
          <cell r="N30">
            <v>0</v>
          </cell>
          <cell r="O30">
            <v>43</v>
          </cell>
          <cell r="P30">
            <v>0</v>
          </cell>
          <cell r="Q30">
            <v>0</v>
          </cell>
          <cell r="R30">
            <v>43</v>
          </cell>
          <cell r="S30">
            <v>0</v>
          </cell>
          <cell r="T30">
            <v>0</v>
          </cell>
          <cell r="U30">
            <v>43</v>
          </cell>
          <cell r="V30">
            <v>0</v>
          </cell>
        </row>
        <row r="31">
          <cell r="A31" t="str">
            <v>ACS</v>
          </cell>
          <cell r="B31" t="str">
            <v>SOIC-014B</v>
          </cell>
          <cell r="C31" t="str">
            <v>EEPROM</v>
          </cell>
          <cell r="D31" t="str">
            <v>A</v>
          </cell>
          <cell r="E31">
            <v>50.49</v>
          </cell>
          <cell r="F31">
            <v>55</v>
          </cell>
          <cell r="G31">
            <v>2776.95</v>
          </cell>
          <cell r="H31">
            <v>20.79</v>
          </cell>
          <cell r="I31">
            <v>55</v>
          </cell>
          <cell r="J31">
            <v>1143.45</v>
          </cell>
          <cell r="K31">
            <v>20.79</v>
          </cell>
          <cell r="L31">
            <v>55</v>
          </cell>
          <cell r="M31">
            <v>1143.45</v>
          </cell>
          <cell r="N31">
            <v>16.829999999999998</v>
          </cell>
          <cell r="O31">
            <v>55</v>
          </cell>
          <cell r="P31">
            <v>925.65</v>
          </cell>
          <cell r="Q31">
            <v>20.79</v>
          </cell>
          <cell r="R31">
            <v>55</v>
          </cell>
          <cell r="S31">
            <v>1143.45</v>
          </cell>
          <cell r="T31">
            <v>20.79</v>
          </cell>
          <cell r="U31">
            <v>55</v>
          </cell>
          <cell r="V31">
            <v>1143.45</v>
          </cell>
        </row>
        <row r="32">
          <cell r="A32" t="str">
            <v>ACS</v>
          </cell>
          <cell r="B32" t="str">
            <v>SOT23005B</v>
          </cell>
          <cell r="C32" t="str">
            <v>EEPROM</v>
          </cell>
          <cell r="D32" t="str">
            <v>A</v>
          </cell>
          <cell r="E32">
            <v>0</v>
          </cell>
          <cell r="F32">
            <v>18</v>
          </cell>
          <cell r="G32">
            <v>0</v>
          </cell>
          <cell r="H32">
            <v>0</v>
          </cell>
          <cell r="I32">
            <v>18</v>
          </cell>
          <cell r="J32">
            <v>0</v>
          </cell>
          <cell r="K32">
            <v>0</v>
          </cell>
          <cell r="L32">
            <v>18</v>
          </cell>
          <cell r="M32">
            <v>0</v>
          </cell>
          <cell r="N32">
            <v>0</v>
          </cell>
          <cell r="O32">
            <v>18</v>
          </cell>
          <cell r="P32">
            <v>0</v>
          </cell>
          <cell r="Q32">
            <v>0</v>
          </cell>
          <cell r="R32">
            <v>18</v>
          </cell>
          <cell r="S32">
            <v>0</v>
          </cell>
          <cell r="T32">
            <v>0</v>
          </cell>
          <cell r="U32">
            <v>18</v>
          </cell>
          <cell r="V32">
            <v>0</v>
          </cell>
        </row>
        <row r="33">
          <cell r="A33" t="str">
            <v>ACS</v>
          </cell>
          <cell r="B33" t="str">
            <v>SOT23005B</v>
          </cell>
          <cell r="C33" t="str">
            <v>EEPROM</v>
          </cell>
          <cell r="D33" t="str">
            <v>AT</v>
          </cell>
          <cell r="E33">
            <v>490.05</v>
          </cell>
          <cell r="F33">
            <v>34</v>
          </cell>
          <cell r="G33">
            <v>16661.7</v>
          </cell>
          <cell r="H33">
            <v>409.86</v>
          </cell>
          <cell r="I33">
            <v>34</v>
          </cell>
          <cell r="J33">
            <v>13935.24</v>
          </cell>
          <cell r="K33">
            <v>424.71</v>
          </cell>
          <cell r="L33">
            <v>34</v>
          </cell>
          <cell r="M33">
            <v>14440.14</v>
          </cell>
          <cell r="N33">
            <v>424.71</v>
          </cell>
          <cell r="O33">
            <v>34</v>
          </cell>
          <cell r="P33">
            <v>14440.14</v>
          </cell>
          <cell r="Q33">
            <v>424.71</v>
          </cell>
          <cell r="R33">
            <v>34</v>
          </cell>
          <cell r="S33">
            <v>14440.14</v>
          </cell>
          <cell r="T33">
            <v>424.71</v>
          </cell>
          <cell r="U33">
            <v>34</v>
          </cell>
          <cell r="V33">
            <v>14440.14</v>
          </cell>
        </row>
        <row r="34">
          <cell r="A34" t="str">
            <v>ACS</v>
          </cell>
          <cell r="B34" t="str">
            <v>TSSOP008B</v>
          </cell>
          <cell r="C34" t="str">
            <v>EEPROM</v>
          </cell>
          <cell r="D34" t="str">
            <v>AT</v>
          </cell>
          <cell r="E34">
            <v>5303.43</v>
          </cell>
          <cell r="F34">
            <v>44</v>
          </cell>
          <cell r="G34">
            <v>233350.92</v>
          </cell>
          <cell r="H34">
            <v>5678.64</v>
          </cell>
          <cell r="I34">
            <v>44</v>
          </cell>
          <cell r="J34">
            <v>249860.16</v>
          </cell>
          <cell r="K34">
            <v>5874.66</v>
          </cell>
          <cell r="L34">
            <v>44</v>
          </cell>
          <cell r="M34">
            <v>258485.04</v>
          </cell>
          <cell r="N34">
            <v>5874.66</v>
          </cell>
          <cell r="O34">
            <v>44</v>
          </cell>
          <cell r="P34">
            <v>258485.04</v>
          </cell>
          <cell r="Q34">
            <v>5874.66</v>
          </cell>
          <cell r="R34">
            <v>44</v>
          </cell>
          <cell r="S34">
            <v>258485.04</v>
          </cell>
          <cell r="T34">
            <v>5874.66</v>
          </cell>
          <cell r="U34">
            <v>44</v>
          </cell>
          <cell r="V34">
            <v>258485.04</v>
          </cell>
        </row>
        <row r="35">
          <cell r="A35" t="str">
            <v>ACS</v>
          </cell>
          <cell r="B35" t="str">
            <v>TSSOP008B</v>
          </cell>
          <cell r="C35" t="str">
            <v>EEPROM</v>
          </cell>
          <cell r="D35" t="str">
            <v>AT</v>
          </cell>
          <cell r="E35">
            <v>5303.43</v>
          </cell>
          <cell r="F35">
            <v>44</v>
          </cell>
          <cell r="G35">
            <v>233350.92</v>
          </cell>
          <cell r="H35">
            <v>5678.64</v>
          </cell>
          <cell r="I35">
            <v>44</v>
          </cell>
          <cell r="J35">
            <v>249860.16</v>
          </cell>
          <cell r="K35">
            <v>5874.66</v>
          </cell>
          <cell r="L35">
            <v>44</v>
          </cell>
          <cell r="M35">
            <v>258485.04</v>
          </cell>
          <cell r="N35">
            <v>5874.66</v>
          </cell>
          <cell r="O35">
            <v>44</v>
          </cell>
          <cell r="P35">
            <v>258485.04</v>
          </cell>
          <cell r="Q35">
            <v>5874.66</v>
          </cell>
          <cell r="R35">
            <v>44</v>
          </cell>
          <cell r="S35">
            <v>258485.04</v>
          </cell>
          <cell r="T35">
            <v>5874.66</v>
          </cell>
          <cell r="U35">
            <v>44</v>
          </cell>
          <cell r="V35">
            <v>258485.04</v>
          </cell>
        </row>
        <row r="36">
          <cell r="A36" t="str">
            <v>ACS</v>
          </cell>
          <cell r="B36" t="str">
            <v>TSSOP008B</v>
          </cell>
          <cell r="C36" t="str">
            <v>EEPROM</v>
          </cell>
          <cell r="D36" t="str">
            <v>A</v>
          </cell>
          <cell r="E36">
            <v>0</v>
          </cell>
          <cell r="F36">
            <v>31.5</v>
          </cell>
          <cell r="G36">
            <v>0</v>
          </cell>
          <cell r="H36">
            <v>0</v>
          </cell>
          <cell r="I36">
            <v>31.5</v>
          </cell>
          <cell r="J36">
            <v>0</v>
          </cell>
          <cell r="K36">
            <v>0</v>
          </cell>
          <cell r="L36">
            <v>31.5</v>
          </cell>
          <cell r="M36">
            <v>0</v>
          </cell>
          <cell r="N36">
            <v>0</v>
          </cell>
          <cell r="O36">
            <v>31.5</v>
          </cell>
          <cell r="P36">
            <v>0</v>
          </cell>
          <cell r="Q36">
            <v>0</v>
          </cell>
          <cell r="R36">
            <v>31.5</v>
          </cell>
          <cell r="S36">
            <v>0</v>
          </cell>
          <cell r="T36">
            <v>0</v>
          </cell>
          <cell r="U36">
            <v>31.5</v>
          </cell>
          <cell r="V36">
            <v>0</v>
          </cell>
        </row>
        <row r="37">
          <cell r="A37" t="str">
            <v>ACS</v>
          </cell>
          <cell r="B37" t="str">
            <v>TSSOP008B</v>
          </cell>
          <cell r="C37" t="str">
            <v>EEPROM</v>
          </cell>
          <cell r="D37" t="str">
            <v>A</v>
          </cell>
          <cell r="E37">
            <v>0</v>
          </cell>
          <cell r="F37">
            <v>31.5</v>
          </cell>
          <cell r="G37">
            <v>0</v>
          </cell>
          <cell r="H37">
            <v>0</v>
          </cell>
          <cell r="I37">
            <v>31.5</v>
          </cell>
          <cell r="J37">
            <v>0</v>
          </cell>
          <cell r="K37">
            <v>0</v>
          </cell>
          <cell r="L37">
            <v>31.5</v>
          </cell>
          <cell r="M37">
            <v>0</v>
          </cell>
          <cell r="N37">
            <v>0</v>
          </cell>
          <cell r="O37">
            <v>31.5</v>
          </cell>
          <cell r="P37">
            <v>0</v>
          </cell>
          <cell r="Q37">
            <v>0</v>
          </cell>
          <cell r="R37">
            <v>31.5</v>
          </cell>
          <cell r="S37">
            <v>0</v>
          </cell>
          <cell r="T37">
            <v>0</v>
          </cell>
          <cell r="U37">
            <v>31.5</v>
          </cell>
          <cell r="V37">
            <v>0</v>
          </cell>
        </row>
        <row r="38">
          <cell r="A38" t="str">
            <v>ACS</v>
          </cell>
          <cell r="B38" t="str">
            <v>TSSOP008B</v>
          </cell>
          <cell r="C38" t="str">
            <v>EEPROM</v>
          </cell>
          <cell r="D38" t="str">
            <v>AT</v>
          </cell>
          <cell r="E38">
            <v>0</v>
          </cell>
          <cell r="F38">
            <v>44</v>
          </cell>
          <cell r="G38">
            <v>0</v>
          </cell>
          <cell r="H38">
            <v>0</v>
          </cell>
          <cell r="I38">
            <v>44</v>
          </cell>
          <cell r="J38">
            <v>0</v>
          </cell>
          <cell r="K38">
            <v>0</v>
          </cell>
          <cell r="L38">
            <v>44</v>
          </cell>
          <cell r="M38">
            <v>0</v>
          </cell>
          <cell r="N38">
            <v>0</v>
          </cell>
          <cell r="O38">
            <v>44</v>
          </cell>
          <cell r="P38">
            <v>0</v>
          </cell>
          <cell r="Q38">
            <v>0</v>
          </cell>
          <cell r="R38">
            <v>44</v>
          </cell>
          <cell r="S38">
            <v>0</v>
          </cell>
          <cell r="T38">
            <v>0</v>
          </cell>
          <cell r="U38">
            <v>44</v>
          </cell>
          <cell r="V38">
            <v>0</v>
          </cell>
        </row>
        <row r="39">
          <cell r="A39" t="str">
            <v>ACS</v>
          </cell>
          <cell r="B39" t="str">
            <v>UD23B008P</v>
          </cell>
          <cell r="C39" t="str">
            <v>EEPROM</v>
          </cell>
          <cell r="D39" t="str">
            <v>AT</v>
          </cell>
          <cell r="E39">
            <v>51.48</v>
          </cell>
          <cell r="F39">
            <v>100</v>
          </cell>
          <cell r="G39">
            <v>5148</v>
          </cell>
          <cell r="H39">
            <v>51.48</v>
          </cell>
          <cell r="I39">
            <v>100</v>
          </cell>
          <cell r="J39">
            <v>5148</v>
          </cell>
          <cell r="K39">
            <v>53.46</v>
          </cell>
          <cell r="L39">
            <v>100</v>
          </cell>
          <cell r="M39">
            <v>5346</v>
          </cell>
          <cell r="N39">
            <v>42.57</v>
          </cell>
          <cell r="O39">
            <v>100</v>
          </cell>
          <cell r="P39">
            <v>4257</v>
          </cell>
          <cell r="Q39">
            <v>53.46</v>
          </cell>
          <cell r="R39">
            <v>100</v>
          </cell>
          <cell r="S39">
            <v>5346</v>
          </cell>
          <cell r="T39">
            <v>53.46</v>
          </cell>
          <cell r="U39">
            <v>100</v>
          </cell>
          <cell r="V39">
            <v>5346</v>
          </cell>
        </row>
        <row r="40">
          <cell r="A40" t="str">
            <v>ACS</v>
          </cell>
          <cell r="B40" t="str">
            <v>UD23B008P</v>
          </cell>
          <cell r="C40" t="str">
            <v>EEPROM</v>
          </cell>
          <cell r="D40" t="str">
            <v>A</v>
          </cell>
          <cell r="E40">
            <v>0</v>
          </cell>
          <cell r="F40">
            <v>60</v>
          </cell>
          <cell r="G40">
            <v>0</v>
          </cell>
          <cell r="H40">
            <v>0</v>
          </cell>
          <cell r="I40">
            <v>60</v>
          </cell>
          <cell r="J40">
            <v>0</v>
          </cell>
          <cell r="K40">
            <v>0</v>
          </cell>
          <cell r="L40">
            <v>60</v>
          </cell>
          <cell r="M40">
            <v>0</v>
          </cell>
          <cell r="N40">
            <v>0</v>
          </cell>
          <cell r="O40">
            <v>60</v>
          </cell>
          <cell r="P40">
            <v>0</v>
          </cell>
          <cell r="Q40">
            <v>0</v>
          </cell>
          <cell r="R40">
            <v>60</v>
          </cell>
          <cell r="S40">
            <v>0</v>
          </cell>
          <cell r="T40">
            <v>0</v>
          </cell>
          <cell r="U40">
            <v>60</v>
          </cell>
          <cell r="V40">
            <v>0</v>
          </cell>
        </row>
        <row r="41">
          <cell r="A41" t="str">
            <v>ACS</v>
          </cell>
          <cell r="B41" t="str">
            <v>UD56G008P</v>
          </cell>
          <cell r="C41" t="str">
            <v>EEPROM</v>
          </cell>
          <cell r="D41" t="str">
            <v>AT</v>
          </cell>
          <cell r="E41">
            <v>102.96</v>
          </cell>
          <cell r="F41">
            <v>120</v>
          </cell>
          <cell r="G41">
            <v>12355.2</v>
          </cell>
          <cell r="H41">
            <v>102.96</v>
          </cell>
          <cell r="I41">
            <v>120</v>
          </cell>
          <cell r="J41">
            <v>12355.2</v>
          </cell>
          <cell r="K41">
            <v>265.32</v>
          </cell>
          <cell r="L41">
            <v>120</v>
          </cell>
          <cell r="M41">
            <v>31838.400000000001</v>
          </cell>
          <cell r="N41">
            <v>211.86</v>
          </cell>
          <cell r="O41">
            <v>120</v>
          </cell>
          <cell r="P41">
            <v>25423.200000000001</v>
          </cell>
          <cell r="Q41">
            <v>265.32</v>
          </cell>
          <cell r="R41">
            <v>120</v>
          </cell>
          <cell r="S41">
            <v>31838.400000000001</v>
          </cell>
          <cell r="T41">
            <v>265.32</v>
          </cell>
          <cell r="U41">
            <v>120</v>
          </cell>
          <cell r="V41">
            <v>31838.400000000001</v>
          </cell>
        </row>
        <row r="42">
          <cell r="A42" t="str">
            <v>ACS</v>
          </cell>
          <cell r="B42" t="str">
            <v>UD56G008P</v>
          </cell>
          <cell r="C42" t="str">
            <v>EEPROM</v>
          </cell>
          <cell r="D42" t="str">
            <v>A</v>
          </cell>
          <cell r="E42">
            <v>0</v>
          </cell>
          <cell r="F42">
            <v>77</v>
          </cell>
          <cell r="G42">
            <v>0</v>
          </cell>
          <cell r="H42">
            <v>0</v>
          </cell>
          <cell r="I42">
            <v>77</v>
          </cell>
          <cell r="J42">
            <v>0</v>
          </cell>
          <cell r="K42">
            <v>0</v>
          </cell>
          <cell r="L42">
            <v>77</v>
          </cell>
          <cell r="M42">
            <v>0</v>
          </cell>
          <cell r="N42">
            <v>0</v>
          </cell>
          <cell r="O42">
            <v>77</v>
          </cell>
          <cell r="P42">
            <v>0</v>
          </cell>
          <cell r="Q42">
            <v>0</v>
          </cell>
          <cell r="R42">
            <v>77</v>
          </cell>
          <cell r="S42">
            <v>0</v>
          </cell>
          <cell r="T42">
            <v>0</v>
          </cell>
          <cell r="U42">
            <v>77</v>
          </cell>
          <cell r="V42">
            <v>0</v>
          </cell>
        </row>
        <row r="43">
          <cell r="A43" t="str">
            <v>ACS</v>
          </cell>
          <cell r="B43" t="str">
            <v>UL-180X220A008P</v>
          </cell>
          <cell r="C43" t="str">
            <v>EEPROM</v>
          </cell>
          <cell r="D43" t="str">
            <v>AT</v>
          </cell>
          <cell r="E43">
            <v>359.37</v>
          </cell>
          <cell r="F43">
            <v>80</v>
          </cell>
          <cell r="G43">
            <v>28749.599999999999</v>
          </cell>
          <cell r="H43">
            <v>656.37</v>
          </cell>
          <cell r="I43">
            <v>80</v>
          </cell>
          <cell r="J43">
            <v>52509.599999999999</v>
          </cell>
          <cell r="K43">
            <v>848.43</v>
          </cell>
          <cell r="L43">
            <v>80</v>
          </cell>
          <cell r="M43">
            <v>67874.399999999994</v>
          </cell>
          <cell r="N43">
            <v>679.14</v>
          </cell>
          <cell r="O43">
            <v>80</v>
          </cell>
          <cell r="P43">
            <v>54331.199999999997</v>
          </cell>
          <cell r="Q43">
            <v>848.43</v>
          </cell>
          <cell r="R43">
            <v>80</v>
          </cell>
          <cell r="S43">
            <v>67874.399999999994</v>
          </cell>
          <cell r="T43">
            <v>848.43</v>
          </cell>
          <cell r="U43">
            <v>80</v>
          </cell>
          <cell r="V43">
            <v>67874.399999999994</v>
          </cell>
        </row>
        <row r="44">
          <cell r="A44" t="str">
            <v>ADG</v>
          </cell>
          <cell r="B44" t="str">
            <v>MSOP-008B</v>
          </cell>
          <cell r="C44" t="str">
            <v>MIXED SIGNAL</v>
          </cell>
          <cell r="D44" t="str">
            <v>A</v>
          </cell>
          <cell r="E44">
            <v>0</v>
          </cell>
          <cell r="F44">
            <v>35</v>
          </cell>
          <cell r="G44">
            <v>0</v>
          </cell>
          <cell r="H44">
            <v>0</v>
          </cell>
          <cell r="I44">
            <v>35</v>
          </cell>
          <cell r="J44">
            <v>0</v>
          </cell>
          <cell r="K44">
            <v>0</v>
          </cell>
          <cell r="L44">
            <v>35</v>
          </cell>
          <cell r="M44">
            <v>0</v>
          </cell>
          <cell r="N44">
            <v>0</v>
          </cell>
          <cell r="O44">
            <v>35</v>
          </cell>
          <cell r="P44">
            <v>0</v>
          </cell>
          <cell r="Q44">
            <v>0</v>
          </cell>
          <cell r="R44">
            <v>35</v>
          </cell>
          <cell r="S44">
            <v>0</v>
          </cell>
          <cell r="T44">
            <v>0</v>
          </cell>
          <cell r="U44">
            <v>35</v>
          </cell>
          <cell r="V44">
            <v>0</v>
          </cell>
        </row>
        <row r="45">
          <cell r="A45" t="str">
            <v>ADG</v>
          </cell>
          <cell r="B45" t="str">
            <v>MSOP-010B</v>
          </cell>
          <cell r="C45" t="str">
            <v>MIXED SIGNAL</v>
          </cell>
          <cell r="D45" t="str">
            <v>A</v>
          </cell>
          <cell r="E45">
            <v>0</v>
          </cell>
          <cell r="F45">
            <v>40</v>
          </cell>
          <cell r="G45">
            <v>0</v>
          </cell>
          <cell r="H45">
            <v>0</v>
          </cell>
          <cell r="I45">
            <v>40</v>
          </cell>
          <cell r="J45">
            <v>0</v>
          </cell>
          <cell r="K45">
            <v>0</v>
          </cell>
          <cell r="L45">
            <v>40</v>
          </cell>
          <cell r="M45">
            <v>0</v>
          </cell>
          <cell r="N45">
            <v>0</v>
          </cell>
          <cell r="O45">
            <v>40</v>
          </cell>
          <cell r="P45">
            <v>0</v>
          </cell>
          <cell r="Q45">
            <v>0</v>
          </cell>
          <cell r="R45">
            <v>40</v>
          </cell>
          <cell r="S45">
            <v>0</v>
          </cell>
          <cell r="T45">
            <v>0</v>
          </cell>
          <cell r="U45">
            <v>40</v>
          </cell>
          <cell r="V45">
            <v>0</v>
          </cell>
        </row>
        <row r="46">
          <cell r="A46" t="str">
            <v>AMI</v>
          </cell>
          <cell r="B46" t="str">
            <v>TSOP-032A</v>
          </cell>
          <cell r="C46" t="str">
            <v>SRAM</v>
          </cell>
          <cell r="D46" t="str">
            <v>AT</v>
          </cell>
          <cell r="E46">
            <v>99</v>
          </cell>
          <cell r="F46">
            <v>190</v>
          </cell>
          <cell r="G46">
            <v>18810</v>
          </cell>
          <cell r="H46">
            <v>79.2</v>
          </cell>
          <cell r="I46">
            <v>190</v>
          </cell>
          <cell r="J46">
            <v>15048</v>
          </cell>
          <cell r="K46">
            <v>79.2</v>
          </cell>
          <cell r="L46">
            <v>190</v>
          </cell>
          <cell r="M46">
            <v>15048</v>
          </cell>
          <cell r="N46">
            <v>79.2</v>
          </cell>
          <cell r="O46">
            <v>190</v>
          </cell>
          <cell r="P46">
            <v>15048</v>
          </cell>
          <cell r="Q46">
            <v>79.2</v>
          </cell>
          <cell r="R46">
            <v>190</v>
          </cell>
          <cell r="S46">
            <v>15048</v>
          </cell>
          <cell r="T46">
            <v>79.2</v>
          </cell>
          <cell r="U46">
            <v>190</v>
          </cell>
          <cell r="V46">
            <v>15048</v>
          </cell>
        </row>
        <row r="47">
          <cell r="A47" t="str">
            <v>AMI</v>
          </cell>
          <cell r="B47" t="str">
            <v>VSOP-032A</v>
          </cell>
          <cell r="C47" t="str">
            <v>SRAM</v>
          </cell>
          <cell r="D47" t="str">
            <v>AT</v>
          </cell>
          <cell r="E47">
            <v>0</v>
          </cell>
          <cell r="F47">
            <v>190</v>
          </cell>
          <cell r="G47">
            <v>0</v>
          </cell>
          <cell r="H47">
            <v>0</v>
          </cell>
          <cell r="I47">
            <v>190</v>
          </cell>
          <cell r="J47">
            <v>0</v>
          </cell>
          <cell r="K47">
            <v>19.8</v>
          </cell>
          <cell r="L47">
            <v>190</v>
          </cell>
          <cell r="M47">
            <v>3762</v>
          </cell>
          <cell r="N47">
            <v>19.8</v>
          </cell>
          <cell r="O47">
            <v>190</v>
          </cell>
          <cell r="P47">
            <v>3762</v>
          </cell>
          <cell r="Q47">
            <v>19.8</v>
          </cell>
          <cell r="R47">
            <v>190</v>
          </cell>
          <cell r="S47">
            <v>3762</v>
          </cell>
          <cell r="T47">
            <v>19.8</v>
          </cell>
          <cell r="U47">
            <v>190</v>
          </cell>
          <cell r="V47">
            <v>3762</v>
          </cell>
        </row>
        <row r="48">
          <cell r="A48" t="str">
            <v>AMI</v>
          </cell>
          <cell r="B48" t="str">
            <v>VSOP-032A</v>
          </cell>
          <cell r="C48" t="str">
            <v>SRAM</v>
          </cell>
          <cell r="D48" t="str">
            <v>AT</v>
          </cell>
          <cell r="E48">
            <v>118.8</v>
          </cell>
          <cell r="F48">
            <v>190</v>
          </cell>
          <cell r="G48">
            <v>22572</v>
          </cell>
          <cell r="H48">
            <v>99</v>
          </cell>
          <cell r="I48">
            <v>190</v>
          </cell>
          <cell r="J48">
            <v>18810</v>
          </cell>
          <cell r="K48">
            <v>99</v>
          </cell>
          <cell r="L48">
            <v>190</v>
          </cell>
          <cell r="M48">
            <v>18810</v>
          </cell>
          <cell r="N48">
            <v>99</v>
          </cell>
          <cell r="O48">
            <v>190</v>
          </cell>
          <cell r="P48">
            <v>18810</v>
          </cell>
          <cell r="Q48">
            <v>99</v>
          </cell>
          <cell r="R48">
            <v>190</v>
          </cell>
          <cell r="S48">
            <v>18810</v>
          </cell>
          <cell r="T48">
            <v>99</v>
          </cell>
          <cell r="U48">
            <v>190</v>
          </cell>
          <cell r="V48">
            <v>18810</v>
          </cell>
        </row>
        <row r="49">
          <cell r="A49" t="str">
            <v>AVG</v>
          </cell>
          <cell r="B49" t="str">
            <v>QSOP-016B</v>
          </cell>
          <cell r="C49" t="str">
            <v>ANALOG</v>
          </cell>
          <cell r="D49" t="str">
            <v>A</v>
          </cell>
          <cell r="E49">
            <v>4.95</v>
          </cell>
          <cell r="F49">
            <v>55</v>
          </cell>
          <cell r="G49">
            <v>272.25</v>
          </cell>
          <cell r="H49">
            <v>4.95</v>
          </cell>
          <cell r="I49">
            <v>55</v>
          </cell>
          <cell r="J49">
            <v>272.25</v>
          </cell>
          <cell r="K49">
            <v>4.95</v>
          </cell>
          <cell r="L49">
            <v>55</v>
          </cell>
          <cell r="M49">
            <v>272.25</v>
          </cell>
          <cell r="N49">
            <v>4.95</v>
          </cell>
          <cell r="O49">
            <v>55</v>
          </cell>
          <cell r="P49">
            <v>272.25</v>
          </cell>
          <cell r="Q49">
            <v>4.95</v>
          </cell>
          <cell r="R49">
            <v>55</v>
          </cell>
          <cell r="S49">
            <v>272.25</v>
          </cell>
          <cell r="T49">
            <v>4.95</v>
          </cell>
          <cell r="U49">
            <v>55</v>
          </cell>
          <cell r="V49">
            <v>272.25</v>
          </cell>
        </row>
        <row r="50">
          <cell r="A50" t="str">
            <v>AVG</v>
          </cell>
          <cell r="B50" t="str">
            <v>TD-500E600C016P</v>
          </cell>
          <cell r="C50" t="str">
            <v>ANALOG</v>
          </cell>
          <cell r="D50" t="str">
            <v>A</v>
          </cell>
          <cell r="E50">
            <v>4.95</v>
          </cell>
          <cell r="F50">
            <v>77</v>
          </cell>
          <cell r="G50">
            <v>381.15</v>
          </cell>
          <cell r="H50">
            <v>4.95</v>
          </cell>
          <cell r="I50">
            <v>77</v>
          </cell>
          <cell r="J50">
            <v>381.15</v>
          </cell>
          <cell r="K50">
            <v>4.95</v>
          </cell>
          <cell r="L50">
            <v>77</v>
          </cell>
          <cell r="M50">
            <v>381.15</v>
          </cell>
          <cell r="N50">
            <v>4.95</v>
          </cell>
          <cell r="O50">
            <v>77</v>
          </cell>
          <cell r="P50">
            <v>381.15</v>
          </cell>
          <cell r="Q50">
            <v>4.95</v>
          </cell>
          <cell r="R50">
            <v>77</v>
          </cell>
          <cell r="S50">
            <v>381.15</v>
          </cell>
          <cell r="T50">
            <v>4.95</v>
          </cell>
          <cell r="U50">
            <v>77</v>
          </cell>
          <cell r="V50">
            <v>381.15</v>
          </cell>
        </row>
        <row r="51">
          <cell r="A51" t="str">
            <v>AVG</v>
          </cell>
          <cell r="B51" t="str">
            <v>TQ44B020A</v>
          </cell>
          <cell r="C51" t="str">
            <v>ANALOG</v>
          </cell>
          <cell r="D51" t="str">
            <v>A</v>
          </cell>
          <cell r="E51">
            <v>34.65</v>
          </cell>
          <cell r="F51">
            <v>70</v>
          </cell>
          <cell r="G51">
            <v>2425.5</v>
          </cell>
          <cell r="H51">
            <v>34.65</v>
          </cell>
          <cell r="I51">
            <v>70</v>
          </cell>
          <cell r="J51">
            <v>2425.5</v>
          </cell>
          <cell r="K51">
            <v>34.65</v>
          </cell>
          <cell r="L51">
            <v>70</v>
          </cell>
          <cell r="M51">
            <v>2425.5</v>
          </cell>
          <cell r="N51">
            <v>34.65</v>
          </cell>
          <cell r="O51">
            <v>70</v>
          </cell>
          <cell r="P51">
            <v>2425.5</v>
          </cell>
          <cell r="Q51">
            <v>34.65</v>
          </cell>
          <cell r="R51">
            <v>70</v>
          </cell>
          <cell r="S51">
            <v>2425.5</v>
          </cell>
          <cell r="T51">
            <v>34.65</v>
          </cell>
          <cell r="U51">
            <v>70</v>
          </cell>
          <cell r="V51">
            <v>2425.5</v>
          </cell>
        </row>
        <row r="52">
          <cell r="A52" t="str">
            <v>AVG</v>
          </cell>
          <cell r="B52" t="str">
            <v>TQ44B024A</v>
          </cell>
          <cell r="C52" t="str">
            <v>ANALOG</v>
          </cell>
          <cell r="D52" t="str">
            <v>A</v>
          </cell>
          <cell r="E52">
            <v>14.85</v>
          </cell>
          <cell r="F52">
            <v>80</v>
          </cell>
          <cell r="G52">
            <v>1188</v>
          </cell>
          <cell r="H52">
            <v>14.85</v>
          </cell>
          <cell r="I52">
            <v>80</v>
          </cell>
          <cell r="J52">
            <v>1188</v>
          </cell>
          <cell r="K52">
            <v>14.85</v>
          </cell>
          <cell r="L52">
            <v>80</v>
          </cell>
          <cell r="M52">
            <v>1188</v>
          </cell>
          <cell r="N52">
            <v>14.85</v>
          </cell>
          <cell r="O52">
            <v>80</v>
          </cell>
          <cell r="P52">
            <v>1188</v>
          </cell>
          <cell r="Q52">
            <v>14.85</v>
          </cell>
          <cell r="R52">
            <v>80</v>
          </cell>
          <cell r="S52">
            <v>1188</v>
          </cell>
          <cell r="T52">
            <v>14.85</v>
          </cell>
          <cell r="U52">
            <v>80</v>
          </cell>
          <cell r="V52">
            <v>1188</v>
          </cell>
        </row>
        <row r="53">
          <cell r="A53" t="str">
            <v>AVG</v>
          </cell>
          <cell r="B53" t="str">
            <v>TQ44C016A</v>
          </cell>
          <cell r="C53" t="str">
            <v>ANALOG</v>
          </cell>
          <cell r="D53" t="str">
            <v>AT</v>
          </cell>
          <cell r="E53">
            <v>445.5</v>
          </cell>
          <cell r="F53">
            <v>70</v>
          </cell>
          <cell r="G53">
            <v>31185</v>
          </cell>
          <cell r="H53">
            <v>544.5</v>
          </cell>
          <cell r="I53">
            <v>70</v>
          </cell>
          <cell r="J53">
            <v>38115</v>
          </cell>
          <cell r="K53">
            <v>415.8</v>
          </cell>
          <cell r="L53">
            <v>70</v>
          </cell>
          <cell r="M53">
            <v>29106</v>
          </cell>
          <cell r="N53">
            <v>514.79999999999995</v>
          </cell>
          <cell r="O53">
            <v>70</v>
          </cell>
          <cell r="P53">
            <v>36036</v>
          </cell>
          <cell r="Q53">
            <v>514.79999999999995</v>
          </cell>
          <cell r="R53">
            <v>70</v>
          </cell>
          <cell r="S53">
            <v>36036</v>
          </cell>
          <cell r="T53">
            <v>514.79999999999995</v>
          </cell>
          <cell r="U53">
            <v>70</v>
          </cell>
          <cell r="V53">
            <v>36036</v>
          </cell>
        </row>
        <row r="54">
          <cell r="A54" t="str">
            <v>AVG</v>
          </cell>
          <cell r="B54" t="str">
            <v>TQ44C016A</v>
          </cell>
          <cell r="C54" t="str">
            <v>ANALOG</v>
          </cell>
          <cell r="D54" t="str">
            <v>A</v>
          </cell>
          <cell r="E54">
            <v>29.7</v>
          </cell>
          <cell r="F54">
            <v>60</v>
          </cell>
          <cell r="G54">
            <v>1782</v>
          </cell>
          <cell r="H54">
            <v>29.7</v>
          </cell>
          <cell r="I54">
            <v>60</v>
          </cell>
          <cell r="J54">
            <v>1782</v>
          </cell>
          <cell r="K54">
            <v>29.7</v>
          </cell>
          <cell r="L54">
            <v>60</v>
          </cell>
          <cell r="M54">
            <v>1782</v>
          </cell>
          <cell r="N54">
            <v>29.7</v>
          </cell>
          <cell r="O54">
            <v>60</v>
          </cell>
          <cell r="P54">
            <v>1782</v>
          </cell>
          <cell r="Q54">
            <v>29.7</v>
          </cell>
          <cell r="R54">
            <v>60</v>
          </cell>
          <cell r="S54">
            <v>1782</v>
          </cell>
          <cell r="T54">
            <v>29.7</v>
          </cell>
          <cell r="U54">
            <v>60</v>
          </cell>
          <cell r="V54">
            <v>1782</v>
          </cell>
        </row>
        <row r="55">
          <cell r="A55" t="str">
            <v>BRC</v>
          </cell>
          <cell r="B55" t="str">
            <v>NQ-600E600A048A</v>
          </cell>
          <cell r="C55" t="str">
            <v>MIXED SIGNAL</v>
          </cell>
          <cell r="D55" t="str">
            <v>A</v>
          </cell>
          <cell r="E55">
            <v>64.349999999999994</v>
          </cell>
          <cell r="F55">
            <v>129</v>
          </cell>
          <cell r="G55">
            <v>8301.15</v>
          </cell>
          <cell r="H55">
            <v>123.75</v>
          </cell>
          <cell r="I55">
            <v>129</v>
          </cell>
          <cell r="J55">
            <v>15963.75</v>
          </cell>
          <cell r="K55">
            <v>99</v>
          </cell>
          <cell r="L55">
            <v>129</v>
          </cell>
          <cell r="M55">
            <v>12771</v>
          </cell>
          <cell r="N55">
            <v>123.75</v>
          </cell>
          <cell r="O55">
            <v>129</v>
          </cell>
          <cell r="P55">
            <v>15963.75</v>
          </cell>
          <cell r="Q55">
            <v>99</v>
          </cell>
          <cell r="R55">
            <v>129</v>
          </cell>
          <cell r="S55">
            <v>12771</v>
          </cell>
          <cell r="T55">
            <v>99</v>
          </cell>
          <cell r="U55">
            <v>129</v>
          </cell>
          <cell r="V55">
            <v>12771</v>
          </cell>
        </row>
        <row r="56">
          <cell r="A56" t="str">
            <v>BRC</v>
          </cell>
          <cell r="B56" t="str">
            <v>SOIC-008B</v>
          </cell>
          <cell r="C56" t="str">
            <v>ANALOG</v>
          </cell>
          <cell r="D56" t="str">
            <v>A</v>
          </cell>
          <cell r="E56">
            <v>2738.34</v>
          </cell>
          <cell r="F56">
            <v>22</v>
          </cell>
          <cell r="G56">
            <v>60243.48</v>
          </cell>
          <cell r="H56">
            <v>2738.34</v>
          </cell>
          <cell r="I56">
            <v>22</v>
          </cell>
          <cell r="J56">
            <v>60243.48</v>
          </cell>
          <cell r="K56">
            <v>2346.3000000000002</v>
          </cell>
          <cell r="L56">
            <v>22</v>
          </cell>
          <cell r="M56">
            <v>51618.6</v>
          </cell>
          <cell r="N56">
            <v>2933.37</v>
          </cell>
          <cell r="O56">
            <v>22</v>
          </cell>
          <cell r="P56">
            <v>64534.14</v>
          </cell>
          <cell r="Q56">
            <v>2346.3000000000002</v>
          </cell>
          <cell r="R56">
            <v>22</v>
          </cell>
          <cell r="S56">
            <v>51618.6</v>
          </cell>
          <cell r="T56">
            <v>2346.3000000000002</v>
          </cell>
          <cell r="U56">
            <v>22</v>
          </cell>
          <cell r="V56">
            <v>51618.6</v>
          </cell>
        </row>
        <row r="57">
          <cell r="A57" t="str">
            <v>CHS</v>
          </cell>
          <cell r="B57" t="str">
            <v>NQ-600E600B040A</v>
          </cell>
          <cell r="C57" t="str">
            <v>MIXED SIGNAL</v>
          </cell>
          <cell r="D57" t="str">
            <v>A</v>
          </cell>
          <cell r="E57">
            <v>9.9</v>
          </cell>
          <cell r="F57">
            <v>130</v>
          </cell>
          <cell r="G57">
            <v>1287</v>
          </cell>
          <cell r="H57">
            <v>9.9</v>
          </cell>
          <cell r="I57">
            <v>130</v>
          </cell>
          <cell r="J57">
            <v>1287</v>
          </cell>
          <cell r="K57">
            <v>0</v>
          </cell>
          <cell r="L57">
            <v>130</v>
          </cell>
          <cell r="M57">
            <v>0</v>
          </cell>
          <cell r="N57">
            <v>0</v>
          </cell>
          <cell r="O57">
            <v>130</v>
          </cell>
          <cell r="P57">
            <v>0</v>
          </cell>
          <cell r="Q57">
            <v>0</v>
          </cell>
          <cell r="R57">
            <v>130</v>
          </cell>
          <cell r="S57">
            <v>0</v>
          </cell>
          <cell r="T57">
            <v>0</v>
          </cell>
          <cell r="U57">
            <v>130</v>
          </cell>
          <cell r="V57">
            <v>0</v>
          </cell>
        </row>
        <row r="58">
          <cell r="A58" t="str">
            <v>CMD</v>
          </cell>
          <cell r="B58" t="str">
            <v>MSOP-008B</v>
          </cell>
          <cell r="C58" t="str">
            <v>DISCRETE</v>
          </cell>
          <cell r="D58" t="str">
            <v>AT</v>
          </cell>
          <cell r="E58">
            <v>0</v>
          </cell>
          <cell r="F58">
            <v>45</v>
          </cell>
          <cell r="G58">
            <v>0</v>
          </cell>
          <cell r="H58">
            <v>0</v>
          </cell>
          <cell r="I58">
            <v>45</v>
          </cell>
          <cell r="J58">
            <v>0</v>
          </cell>
          <cell r="K58">
            <v>0</v>
          </cell>
          <cell r="L58">
            <v>45</v>
          </cell>
          <cell r="M58">
            <v>0</v>
          </cell>
          <cell r="N58">
            <v>0</v>
          </cell>
          <cell r="O58">
            <v>45</v>
          </cell>
          <cell r="P58">
            <v>0</v>
          </cell>
          <cell r="Q58">
            <v>0</v>
          </cell>
          <cell r="R58">
            <v>45</v>
          </cell>
          <cell r="S58">
            <v>0</v>
          </cell>
          <cell r="T58">
            <v>0</v>
          </cell>
          <cell r="U58">
            <v>45</v>
          </cell>
          <cell r="V58">
            <v>0</v>
          </cell>
        </row>
        <row r="59">
          <cell r="A59" t="str">
            <v>CMD</v>
          </cell>
          <cell r="B59" t="str">
            <v>MSOP-008B</v>
          </cell>
          <cell r="D59" t="str">
            <v>AT</v>
          </cell>
          <cell r="E59">
            <v>0</v>
          </cell>
          <cell r="F59">
            <v>45</v>
          </cell>
          <cell r="G59">
            <v>0</v>
          </cell>
          <cell r="H59">
            <v>0</v>
          </cell>
          <cell r="I59">
            <v>45</v>
          </cell>
          <cell r="J59">
            <v>0</v>
          </cell>
          <cell r="K59">
            <v>0</v>
          </cell>
          <cell r="L59">
            <v>45</v>
          </cell>
          <cell r="M59">
            <v>0</v>
          </cell>
          <cell r="N59">
            <v>0</v>
          </cell>
          <cell r="O59">
            <v>45</v>
          </cell>
          <cell r="P59">
            <v>0</v>
          </cell>
          <cell r="Q59">
            <v>0</v>
          </cell>
          <cell r="R59">
            <v>45</v>
          </cell>
          <cell r="S59">
            <v>0</v>
          </cell>
          <cell r="T59">
            <v>0</v>
          </cell>
          <cell r="U59">
            <v>45</v>
          </cell>
          <cell r="V59">
            <v>0</v>
          </cell>
        </row>
        <row r="60">
          <cell r="A60" t="str">
            <v>CMD</v>
          </cell>
          <cell r="B60" t="str">
            <v>MSOP-008B</v>
          </cell>
          <cell r="D60" t="str">
            <v>AT</v>
          </cell>
          <cell r="E60">
            <v>0</v>
          </cell>
          <cell r="F60">
            <v>45</v>
          </cell>
          <cell r="G60">
            <v>0</v>
          </cell>
          <cell r="H60">
            <v>0</v>
          </cell>
          <cell r="I60">
            <v>45</v>
          </cell>
          <cell r="J60">
            <v>0</v>
          </cell>
          <cell r="K60">
            <v>0</v>
          </cell>
          <cell r="L60">
            <v>45</v>
          </cell>
          <cell r="M60">
            <v>0</v>
          </cell>
          <cell r="N60">
            <v>0</v>
          </cell>
          <cell r="O60">
            <v>45</v>
          </cell>
          <cell r="P60">
            <v>0</v>
          </cell>
          <cell r="Q60">
            <v>0</v>
          </cell>
          <cell r="R60">
            <v>45</v>
          </cell>
          <cell r="S60">
            <v>0</v>
          </cell>
          <cell r="T60">
            <v>0</v>
          </cell>
          <cell r="U60">
            <v>45</v>
          </cell>
          <cell r="V60">
            <v>0</v>
          </cell>
        </row>
        <row r="61">
          <cell r="A61" t="str">
            <v>CMD</v>
          </cell>
          <cell r="B61" t="str">
            <v>MSOP-008B</v>
          </cell>
          <cell r="C61" t="str">
            <v>DISCRETE</v>
          </cell>
          <cell r="D61" t="str">
            <v>AT</v>
          </cell>
          <cell r="E61">
            <v>480.15</v>
          </cell>
          <cell r="F61">
            <v>45</v>
          </cell>
          <cell r="G61">
            <v>21606.75</v>
          </cell>
          <cell r="H61">
            <v>277.2</v>
          </cell>
          <cell r="I61">
            <v>45</v>
          </cell>
          <cell r="J61">
            <v>12474</v>
          </cell>
          <cell r="K61">
            <v>142.56</v>
          </cell>
          <cell r="L61">
            <v>45</v>
          </cell>
          <cell r="M61">
            <v>6415.2</v>
          </cell>
          <cell r="N61">
            <v>0</v>
          </cell>
          <cell r="O61">
            <v>45</v>
          </cell>
          <cell r="P61">
            <v>0</v>
          </cell>
          <cell r="Q61">
            <v>0</v>
          </cell>
          <cell r="R61">
            <v>45</v>
          </cell>
          <cell r="S61">
            <v>0</v>
          </cell>
          <cell r="T61">
            <v>0</v>
          </cell>
          <cell r="U61">
            <v>45</v>
          </cell>
          <cell r="V61">
            <v>0</v>
          </cell>
        </row>
        <row r="62">
          <cell r="A62" t="str">
            <v>CMD</v>
          </cell>
          <cell r="B62" t="str">
            <v>MSOP-010B</v>
          </cell>
          <cell r="C62" t="str">
            <v>DISCRETE</v>
          </cell>
          <cell r="D62" t="str">
            <v>AT</v>
          </cell>
          <cell r="E62">
            <v>311.85000000000002</v>
          </cell>
          <cell r="F62">
            <v>49</v>
          </cell>
          <cell r="G62">
            <v>15280.65</v>
          </cell>
          <cell r="H62">
            <v>297</v>
          </cell>
          <cell r="I62">
            <v>49</v>
          </cell>
          <cell r="J62">
            <v>14553</v>
          </cell>
          <cell r="K62">
            <v>0</v>
          </cell>
          <cell r="L62">
            <v>49</v>
          </cell>
          <cell r="M62">
            <v>0</v>
          </cell>
          <cell r="N62">
            <v>0</v>
          </cell>
          <cell r="O62">
            <v>49</v>
          </cell>
          <cell r="P62">
            <v>0</v>
          </cell>
          <cell r="Q62">
            <v>0</v>
          </cell>
          <cell r="R62">
            <v>49</v>
          </cell>
          <cell r="S62">
            <v>0</v>
          </cell>
          <cell r="T62">
            <v>0</v>
          </cell>
          <cell r="U62">
            <v>49</v>
          </cell>
          <cell r="V62">
            <v>0</v>
          </cell>
        </row>
        <row r="63">
          <cell r="A63" t="str">
            <v>CMD</v>
          </cell>
          <cell r="B63" t="str">
            <v>MSOP-010B</v>
          </cell>
          <cell r="C63" t="str">
            <v>DISCRETE</v>
          </cell>
          <cell r="D63" t="str">
            <v>AT</v>
          </cell>
          <cell r="E63">
            <v>0</v>
          </cell>
          <cell r="F63">
            <v>49</v>
          </cell>
          <cell r="G63">
            <v>0</v>
          </cell>
          <cell r="H63">
            <v>0</v>
          </cell>
          <cell r="I63">
            <v>49</v>
          </cell>
          <cell r="J63">
            <v>0</v>
          </cell>
          <cell r="K63">
            <v>0</v>
          </cell>
          <cell r="L63">
            <v>49</v>
          </cell>
          <cell r="M63">
            <v>0</v>
          </cell>
          <cell r="N63">
            <v>0</v>
          </cell>
          <cell r="O63">
            <v>49</v>
          </cell>
          <cell r="P63">
            <v>0</v>
          </cell>
          <cell r="Q63">
            <v>0</v>
          </cell>
          <cell r="R63">
            <v>49</v>
          </cell>
          <cell r="S63">
            <v>0</v>
          </cell>
          <cell r="T63">
            <v>0</v>
          </cell>
          <cell r="U63">
            <v>49</v>
          </cell>
          <cell r="V63">
            <v>0</v>
          </cell>
        </row>
        <row r="64">
          <cell r="A64" t="str">
            <v>CMD</v>
          </cell>
          <cell r="B64" t="str">
            <v>MSOP-010B</v>
          </cell>
          <cell r="D64" t="str">
            <v>AT</v>
          </cell>
          <cell r="E64">
            <v>0</v>
          </cell>
          <cell r="F64">
            <v>49</v>
          </cell>
          <cell r="G64">
            <v>0</v>
          </cell>
          <cell r="H64">
            <v>0</v>
          </cell>
          <cell r="I64">
            <v>49</v>
          </cell>
          <cell r="J64">
            <v>0</v>
          </cell>
          <cell r="K64">
            <v>0</v>
          </cell>
          <cell r="L64">
            <v>49</v>
          </cell>
          <cell r="M64">
            <v>0</v>
          </cell>
          <cell r="N64">
            <v>0</v>
          </cell>
          <cell r="O64">
            <v>49</v>
          </cell>
          <cell r="P64">
            <v>0</v>
          </cell>
          <cell r="Q64">
            <v>0</v>
          </cell>
          <cell r="R64">
            <v>49</v>
          </cell>
          <cell r="S64">
            <v>0</v>
          </cell>
          <cell r="T64">
            <v>0</v>
          </cell>
          <cell r="U64">
            <v>49</v>
          </cell>
          <cell r="V64">
            <v>0</v>
          </cell>
        </row>
        <row r="65">
          <cell r="A65" t="str">
            <v>CMD</v>
          </cell>
          <cell r="B65" t="str">
            <v>QSOP-024B</v>
          </cell>
          <cell r="C65" t="str">
            <v>DISCRETE</v>
          </cell>
          <cell r="D65" t="str">
            <v>AT</v>
          </cell>
          <cell r="E65">
            <v>9.9</v>
          </cell>
          <cell r="F65">
            <v>103</v>
          </cell>
          <cell r="G65">
            <v>1019.7</v>
          </cell>
          <cell r="H65">
            <v>11.88</v>
          </cell>
          <cell r="I65">
            <v>103</v>
          </cell>
          <cell r="J65">
            <v>1223.6400000000001</v>
          </cell>
          <cell r="K65">
            <v>11.88</v>
          </cell>
          <cell r="L65">
            <v>103</v>
          </cell>
          <cell r="M65">
            <v>1223.6400000000001</v>
          </cell>
          <cell r="N65">
            <v>9.9</v>
          </cell>
          <cell r="O65">
            <v>103</v>
          </cell>
          <cell r="P65">
            <v>1019.7</v>
          </cell>
          <cell r="Q65">
            <v>11.88</v>
          </cell>
          <cell r="R65">
            <v>103</v>
          </cell>
          <cell r="S65">
            <v>1223.6400000000001</v>
          </cell>
          <cell r="T65">
            <v>11.88</v>
          </cell>
          <cell r="U65">
            <v>103</v>
          </cell>
          <cell r="V65">
            <v>1223.6400000000001</v>
          </cell>
        </row>
        <row r="66">
          <cell r="A66" t="str">
            <v>CMD</v>
          </cell>
          <cell r="B66" t="str">
            <v>SOIC-008B</v>
          </cell>
          <cell r="C66" t="str">
            <v>DISCRETE</v>
          </cell>
          <cell r="D66" t="str">
            <v>AT</v>
          </cell>
          <cell r="E66">
            <v>0</v>
          </cell>
          <cell r="F66">
            <v>47</v>
          </cell>
          <cell r="G66">
            <v>0</v>
          </cell>
          <cell r="H66">
            <v>0</v>
          </cell>
          <cell r="I66">
            <v>47</v>
          </cell>
          <cell r="J66">
            <v>0</v>
          </cell>
          <cell r="K66">
            <v>0</v>
          </cell>
          <cell r="L66">
            <v>47</v>
          </cell>
          <cell r="M66">
            <v>0</v>
          </cell>
          <cell r="N66">
            <v>0</v>
          </cell>
          <cell r="O66">
            <v>47</v>
          </cell>
          <cell r="P66">
            <v>0</v>
          </cell>
          <cell r="Q66">
            <v>0</v>
          </cell>
          <cell r="R66">
            <v>47</v>
          </cell>
          <cell r="S66">
            <v>0</v>
          </cell>
          <cell r="T66">
            <v>0</v>
          </cell>
          <cell r="U66">
            <v>47</v>
          </cell>
          <cell r="V66">
            <v>0</v>
          </cell>
        </row>
        <row r="67">
          <cell r="A67" t="str">
            <v>CMD</v>
          </cell>
          <cell r="B67" t="str">
            <v>SOIC-008B</v>
          </cell>
          <cell r="D67" t="str">
            <v>AT</v>
          </cell>
          <cell r="E67">
            <v>0</v>
          </cell>
          <cell r="F67">
            <v>47</v>
          </cell>
          <cell r="G67">
            <v>0</v>
          </cell>
          <cell r="H67">
            <v>0</v>
          </cell>
          <cell r="I67">
            <v>47</v>
          </cell>
          <cell r="J67">
            <v>0</v>
          </cell>
          <cell r="K67">
            <v>0</v>
          </cell>
          <cell r="L67">
            <v>47</v>
          </cell>
          <cell r="M67">
            <v>0</v>
          </cell>
          <cell r="N67">
            <v>0</v>
          </cell>
          <cell r="O67">
            <v>47</v>
          </cell>
          <cell r="P67">
            <v>0</v>
          </cell>
          <cell r="Q67">
            <v>0</v>
          </cell>
          <cell r="R67">
            <v>47</v>
          </cell>
          <cell r="S67">
            <v>0</v>
          </cell>
          <cell r="T67">
            <v>0</v>
          </cell>
          <cell r="U67">
            <v>47</v>
          </cell>
          <cell r="V67">
            <v>0</v>
          </cell>
        </row>
        <row r="68">
          <cell r="A68" t="str">
            <v>CMD</v>
          </cell>
          <cell r="B68" t="str">
            <v>TD22B008A</v>
          </cell>
          <cell r="C68" t="str">
            <v>DISCRETE</v>
          </cell>
          <cell r="D68" t="str">
            <v>AT</v>
          </cell>
          <cell r="E68">
            <v>0</v>
          </cell>
          <cell r="F68">
            <v>55</v>
          </cell>
          <cell r="G68">
            <v>0</v>
          </cell>
          <cell r="H68">
            <v>0</v>
          </cell>
          <cell r="I68">
            <v>55</v>
          </cell>
          <cell r="J68">
            <v>0</v>
          </cell>
          <cell r="K68">
            <v>0</v>
          </cell>
          <cell r="L68">
            <v>55</v>
          </cell>
          <cell r="M68">
            <v>0</v>
          </cell>
          <cell r="N68">
            <v>0</v>
          </cell>
          <cell r="O68">
            <v>55</v>
          </cell>
          <cell r="P68">
            <v>0</v>
          </cell>
          <cell r="Q68">
            <v>0</v>
          </cell>
          <cell r="R68">
            <v>55</v>
          </cell>
          <cell r="S68">
            <v>0</v>
          </cell>
          <cell r="T68">
            <v>0</v>
          </cell>
          <cell r="U68">
            <v>55</v>
          </cell>
          <cell r="V68">
            <v>0</v>
          </cell>
        </row>
        <row r="69">
          <cell r="A69" t="str">
            <v>CMD</v>
          </cell>
          <cell r="B69" t="str">
            <v>TD33B010A</v>
          </cell>
          <cell r="C69" t="str">
            <v>DISCRETE</v>
          </cell>
          <cell r="D69" t="str">
            <v>AT</v>
          </cell>
          <cell r="E69">
            <v>31.68</v>
          </cell>
          <cell r="F69">
            <v>85.38</v>
          </cell>
          <cell r="G69">
            <v>2704.8383999999996</v>
          </cell>
          <cell r="H69">
            <v>31.68</v>
          </cell>
          <cell r="I69">
            <v>85.38</v>
          </cell>
          <cell r="J69">
            <v>2704.8383999999996</v>
          </cell>
          <cell r="K69">
            <v>39.6</v>
          </cell>
          <cell r="L69">
            <v>85.38</v>
          </cell>
          <cell r="M69">
            <v>3381.0479999999998</v>
          </cell>
          <cell r="N69">
            <v>29.7</v>
          </cell>
          <cell r="O69">
            <v>85.38</v>
          </cell>
          <cell r="P69">
            <v>2535.7859999999996</v>
          </cell>
          <cell r="Q69">
            <v>39.6</v>
          </cell>
          <cell r="R69">
            <v>85.38</v>
          </cell>
          <cell r="S69">
            <v>3381.0479999999998</v>
          </cell>
          <cell r="T69">
            <v>39.6</v>
          </cell>
          <cell r="U69">
            <v>85.38</v>
          </cell>
          <cell r="V69">
            <v>3381.0479999999998</v>
          </cell>
        </row>
        <row r="70">
          <cell r="A70" t="str">
            <v>CMD</v>
          </cell>
          <cell r="B70" t="str">
            <v>TD33B010A</v>
          </cell>
          <cell r="D70" t="str">
            <v>AT</v>
          </cell>
          <cell r="E70">
            <v>0</v>
          </cell>
          <cell r="F70">
            <v>85.38</v>
          </cell>
          <cell r="G70">
            <v>0</v>
          </cell>
          <cell r="H70">
            <v>0</v>
          </cell>
          <cell r="I70">
            <v>85.38</v>
          </cell>
          <cell r="J70">
            <v>0</v>
          </cell>
          <cell r="K70">
            <v>0</v>
          </cell>
          <cell r="L70">
            <v>85.38</v>
          </cell>
          <cell r="M70">
            <v>0</v>
          </cell>
          <cell r="N70">
            <v>0</v>
          </cell>
          <cell r="O70">
            <v>85.38</v>
          </cell>
          <cell r="P70">
            <v>0</v>
          </cell>
          <cell r="Q70">
            <v>0</v>
          </cell>
          <cell r="R70">
            <v>85.38</v>
          </cell>
          <cell r="S70">
            <v>0</v>
          </cell>
          <cell r="T70">
            <v>0</v>
          </cell>
          <cell r="U70">
            <v>85.38</v>
          </cell>
          <cell r="V70">
            <v>0</v>
          </cell>
        </row>
        <row r="71">
          <cell r="A71" t="str">
            <v>CMD</v>
          </cell>
          <cell r="B71" t="str">
            <v>TD33C008A</v>
          </cell>
          <cell r="C71" t="str">
            <v>DISCRETE</v>
          </cell>
          <cell r="D71" t="str">
            <v>AT</v>
          </cell>
          <cell r="E71">
            <v>123.75</v>
          </cell>
          <cell r="F71">
            <v>82.45</v>
          </cell>
          <cell r="G71">
            <v>10203.1875</v>
          </cell>
          <cell r="H71">
            <v>0</v>
          </cell>
          <cell r="I71">
            <v>82.45</v>
          </cell>
          <cell r="J71">
            <v>0</v>
          </cell>
          <cell r="K71">
            <v>0</v>
          </cell>
          <cell r="L71">
            <v>82.45</v>
          </cell>
          <cell r="M71">
            <v>0</v>
          </cell>
          <cell r="N71">
            <v>0</v>
          </cell>
          <cell r="O71">
            <v>82.45</v>
          </cell>
          <cell r="P71">
            <v>0</v>
          </cell>
          <cell r="Q71">
            <v>0</v>
          </cell>
          <cell r="R71">
            <v>82.45</v>
          </cell>
          <cell r="S71">
            <v>0</v>
          </cell>
          <cell r="T71">
            <v>0</v>
          </cell>
          <cell r="U71">
            <v>82.45</v>
          </cell>
          <cell r="V71">
            <v>0</v>
          </cell>
        </row>
        <row r="72">
          <cell r="A72" t="str">
            <v>CMD</v>
          </cell>
          <cell r="B72" t="str">
            <v>TD33C008A</v>
          </cell>
          <cell r="D72" t="str">
            <v>AT</v>
          </cell>
          <cell r="E72">
            <v>0</v>
          </cell>
          <cell r="F72">
            <v>82.45</v>
          </cell>
          <cell r="G72">
            <v>0</v>
          </cell>
          <cell r="H72">
            <v>0</v>
          </cell>
          <cell r="I72">
            <v>82.45</v>
          </cell>
          <cell r="J72">
            <v>0</v>
          </cell>
          <cell r="K72">
            <v>0</v>
          </cell>
          <cell r="L72">
            <v>82.45</v>
          </cell>
          <cell r="M72">
            <v>0</v>
          </cell>
          <cell r="N72">
            <v>0</v>
          </cell>
          <cell r="O72">
            <v>82.45</v>
          </cell>
          <cell r="P72">
            <v>0</v>
          </cell>
          <cell r="Q72">
            <v>0</v>
          </cell>
          <cell r="R72">
            <v>82.45</v>
          </cell>
          <cell r="S72">
            <v>0</v>
          </cell>
          <cell r="T72">
            <v>0</v>
          </cell>
          <cell r="U72">
            <v>82.45</v>
          </cell>
          <cell r="V72">
            <v>0</v>
          </cell>
        </row>
        <row r="73">
          <cell r="A73" t="str">
            <v>CMD</v>
          </cell>
          <cell r="B73" t="str">
            <v>TD3LB012A</v>
          </cell>
          <cell r="C73" t="str">
            <v>DISCRETE</v>
          </cell>
          <cell r="D73" t="str">
            <v>AT</v>
          </cell>
          <cell r="E73">
            <v>1041.48</v>
          </cell>
          <cell r="F73">
            <v>63.6</v>
          </cell>
          <cell r="G73">
            <v>66238.127999999997</v>
          </cell>
          <cell r="H73">
            <v>1041.48</v>
          </cell>
          <cell r="I73">
            <v>63.6</v>
          </cell>
          <cell r="J73">
            <v>66238.127999999997</v>
          </cell>
          <cell r="K73">
            <v>1298.8800000000001</v>
          </cell>
          <cell r="L73">
            <v>63.6</v>
          </cell>
          <cell r="M73">
            <v>82608.768000000011</v>
          </cell>
          <cell r="N73">
            <v>1039.5</v>
          </cell>
          <cell r="O73">
            <v>63.6</v>
          </cell>
          <cell r="P73">
            <v>66112.2</v>
          </cell>
          <cell r="Q73">
            <v>1298.8800000000001</v>
          </cell>
          <cell r="R73">
            <v>63.6</v>
          </cell>
          <cell r="S73">
            <v>82608.768000000011</v>
          </cell>
          <cell r="T73">
            <v>1298.8800000000001</v>
          </cell>
          <cell r="U73">
            <v>63.6</v>
          </cell>
          <cell r="V73">
            <v>82608.768000000011</v>
          </cell>
        </row>
        <row r="74">
          <cell r="A74" t="str">
            <v>CMD</v>
          </cell>
          <cell r="B74" t="str">
            <v>TD4MB016A</v>
          </cell>
          <cell r="C74" t="str">
            <v>DISCRETE</v>
          </cell>
          <cell r="D74" t="str">
            <v>AT</v>
          </cell>
          <cell r="E74">
            <v>601.91999999999996</v>
          </cell>
          <cell r="F74">
            <v>78.5</v>
          </cell>
          <cell r="G74">
            <v>47250.720000000001</v>
          </cell>
          <cell r="H74">
            <v>601.91999999999996</v>
          </cell>
          <cell r="I74">
            <v>78.5</v>
          </cell>
          <cell r="J74">
            <v>47250.720000000001</v>
          </cell>
          <cell r="K74">
            <v>748.44</v>
          </cell>
          <cell r="L74">
            <v>78.5</v>
          </cell>
          <cell r="M74">
            <v>58752.54</v>
          </cell>
          <cell r="N74">
            <v>598.95000000000005</v>
          </cell>
          <cell r="O74">
            <v>78.5</v>
          </cell>
          <cell r="P74">
            <v>47017.575000000004</v>
          </cell>
          <cell r="Q74">
            <v>748.44</v>
          </cell>
          <cell r="R74">
            <v>78.5</v>
          </cell>
          <cell r="S74">
            <v>58752.54</v>
          </cell>
          <cell r="T74">
            <v>748.44</v>
          </cell>
          <cell r="U74">
            <v>78.5</v>
          </cell>
          <cell r="V74">
            <v>58752.54</v>
          </cell>
        </row>
        <row r="75">
          <cell r="A75" t="str">
            <v>CMD</v>
          </cell>
          <cell r="B75" t="str">
            <v>TDMLA008A</v>
          </cell>
          <cell r="C75" t="str">
            <v>DISCRETE</v>
          </cell>
          <cell r="D75" t="str">
            <v>AT</v>
          </cell>
          <cell r="E75">
            <v>4322.34</v>
          </cell>
          <cell r="F75">
            <v>53.6</v>
          </cell>
          <cell r="G75">
            <v>231677.42400000003</v>
          </cell>
          <cell r="H75">
            <v>4322.34</v>
          </cell>
          <cell r="I75">
            <v>53.6</v>
          </cell>
          <cell r="J75">
            <v>231677.42400000003</v>
          </cell>
          <cell r="K75">
            <v>5296.5</v>
          </cell>
          <cell r="L75">
            <v>53.6</v>
          </cell>
          <cell r="M75">
            <v>283892.40000000002</v>
          </cell>
          <cell r="N75">
            <v>4276.8</v>
          </cell>
          <cell r="O75">
            <v>53.6</v>
          </cell>
          <cell r="P75">
            <v>229236.48000000001</v>
          </cell>
          <cell r="Q75">
            <v>5344.02</v>
          </cell>
          <cell r="R75">
            <v>53.6</v>
          </cell>
          <cell r="S75">
            <v>286439.47200000001</v>
          </cell>
          <cell r="T75">
            <v>5296.5</v>
          </cell>
          <cell r="U75">
            <v>53.6</v>
          </cell>
          <cell r="V75">
            <v>283892.40000000002</v>
          </cell>
        </row>
        <row r="76">
          <cell r="A76" t="str">
            <v>CMD</v>
          </cell>
          <cell r="B76" t="str">
            <v>TDPLA016A</v>
          </cell>
          <cell r="C76" t="str">
            <v>DISCRETE</v>
          </cell>
          <cell r="D76" t="str">
            <v>AT</v>
          </cell>
          <cell r="E76">
            <v>5235.12</v>
          </cell>
          <cell r="F76">
            <v>71.41</v>
          </cell>
          <cell r="G76">
            <v>373839.91919999995</v>
          </cell>
          <cell r="H76">
            <v>4189.68</v>
          </cell>
          <cell r="I76">
            <v>71.41</v>
          </cell>
          <cell r="J76">
            <v>299185.04879999999</v>
          </cell>
          <cell r="K76">
            <v>5235.12</v>
          </cell>
          <cell r="L76">
            <v>71.41</v>
          </cell>
          <cell r="M76">
            <v>373839.91919999995</v>
          </cell>
          <cell r="N76">
            <v>4187.7</v>
          </cell>
          <cell r="O76">
            <v>71.41</v>
          </cell>
          <cell r="P76">
            <v>299043.65699999995</v>
          </cell>
          <cell r="Q76">
            <v>5235.12</v>
          </cell>
          <cell r="R76">
            <v>71.41</v>
          </cell>
          <cell r="S76">
            <v>373839.91919999995</v>
          </cell>
          <cell r="T76">
            <v>5004.45</v>
          </cell>
          <cell r="U76">
            <v>71.41</v>
          </cell>
          <cell r="V76">
            <v>357367.77449999994</v>
          </cell>
        </row>
        <row r="77">
          <cell r="A77" t="str">
            <v>CMD</v>
          </cell>
          <cell r="B77" t="str">
            <v>TDXLA012A</v>
          </cell>
          <cell r="C77" t="str">
            <v>DISCRETE</v>
          </cell>
          <cell r="D77" t="str">
            <v>AT</v>
          </cell>
          <cell r="E77">
            <v>123.75</v>
          </cell>
          <cell r="F77">
            <v>63.6</v>
          </cell>
          <cell r="G77">
            <v>7870.5</v>
          </cell>
          <cell r="H77">
            <v>122.76</v>
          </cell>
          <cell r="I77">
            <v>63.6</v>
          </cell>
          <cell r="J77">
            <v>7807.5360000000001</v>
          </cell>
          <cell r="K77">
            <v>150.47999999999999</v>
          </cell>
          <cell r="L77">
            <v>63.6</v>
          </cell>
          <cell r="M77">
            <v>9570.5280000000002</v>
          </cell>
          <cell r="N77">
            <v>123.75</v>
          </cell>
          <cell r="O77">
            <v>63.6</v>
          </cell>
          <cell r="P77">
            <v>7870.5</v>
          </cell>
          <cell r="Q77">
            <v>150.47999999999999</v>
          </cell>
          <cell r="R77">
            <v>63.6</v>
          </cell>
          <cell r="S77">
            <v>9570.5280000000002</v>
          </cell>
          <cell r="T77">
            <v>150.47999999999999</v>
          </cell>
          <cell r="U77">
            <v>63.6</v>
          </cell>
          <cell r="V77">
            <v>9570.5280000000002</v>
          </cell>
        </row>
        <row r="78">
          <cell r="A78" t="str">
            <v>CMD</v>
          </cell>
          <cell r="B78" t="str">
            <v>TQ33B016A</v>
          </cell>
          <cell r="C78" t="str">
            <v>DISCRETE</v>
          </cell>
          <cell r="D78" t="str">
            <v>AT</v>
          </cell>
          <cell r="E78">
            <v>0</v>
          </cell>
          <cell r="F78">
            <v>75</v>
          </cell>
          <cell r="G78">
            <v>0</v>
          </cell>
          <cell r="H78">
            <v>0</v>
          </cell>
          <cell r="I78">
            <v>75</v>
          </cell>
          <cell r="J78">
            <v>0</v>
          </cell>
          <cell r="K78">
            <v>0</v>
          </cell>
          <cell r="L78">
            <v>75</v>
          </cell>
          <cell r="M78">
            <v>0</v>
          </cell>
          <cell r="N78">
            <v>0</v>
          </cell>
          <cell r="O78">
            <v>75</v>
          </cell>
          <cell r="P78">
            <v>0</v>
          </cell>
          <cell r="Q78">
            <v>0</v>
          </cell>
          <cell r="R78">
            <v>75</v>
          </cell>
          <cell r="S78">
            <v>0</v>
          </cell>
          <cell r="T78">
            <v>0</v>
          </cell>
          <cell r="U78">
            <v>75</v>
          </cell>
          <cell r="V78">
            <v>0</v>
          </cell>
        </row>
        <row r="79">
          <cell r="A79" t="str">
            <v>CMD</v>
          </cell>
          <cell r="B79" t="str">
            <v>TQ-400E400C016A</v>
          </cell>
          <cell r="C79" t="str">
            <v>DISCRETE</v>
          </cell>
          <cell r="D79" t="str">
            <v>AT</v>
          </cell>
          <cell r="E79">
            <v>31.68</v>
          </cell>
          <cell r="F79">
            <v>100</v>
          </cell>
          <cell r="G79">
            <v>3168</v>
          </cell>
          <cell r="H79">
            <v>31.68</v>
          </cell>
          <cell r="I79">
            <v>100</v>
          </cell>
          <cell r="J79">
            <v>3168</v>
          </cell>
          <cell r="K79">
            <v>39.6</v>
          </cell>
          <cell r="L79">
            <v>100</v>
          </cell>
          <cell r="M79">
            <v>3960</v>
          </cell>
          <cell r="N79">
            <v>29.7</v>
          </cell>
          <cell r="O79">
            <v>100</v>
          </cell>
          <cell r="P79">
            <v>2970</v>
          </cell>
          <cell r="Q79">
            <v>39.6</v>
          </cell>
          <cell r="R79">
            <v>100</v>
          </cell>
          <cell r="S79">
            <v>3960</v>
          </cell>
          <cell r="T79">
            <v>39.6</v>
          </cell>
          <cell r="U79">
            <v>100</v>
          </cell>
          <cell r="V79">
            <v>3960</v>
          </cell>
        </row>
        <row r="80">
          <cell r="A80" t="str">
            <v>CMD</v>
          </cell>
          <cell r="B80" t="str">
            <v>TQ44B024A</v>
          </cell>
          <cell r="C80" t="str">
            <v>DISCRETE</v>
          </cell>
          <cell r="D80" t="str">
            <v>AT</v>
          </cell>
          <cell r="E80">
            <v>0</v>
          </cell>
          <cell r="F80">
            <v>112.36</v>
          </cell>
          <cell r="G80">
            <v>0</v>
          </cell>
          <cell r="H80">
            <v>0</v>
          </cell>
          <cell r="I80">
            <v>112.36</v>
          </cell>
          <cell r="J80">
            <v>0</v>
          </cell>
          <cell r="K80">
            <v>0</v>
          </cell>
          <cell r="L80">
            <v>112.36</v>
          </cell>
          <cell r="M80">
            <v>0</v>
          </cell>
          <cell r="N80">
            <v>0</v>
          </cell>
          <cell r="O80">
            <v>112.36</v>
          </cell>
          <cell r="P80">
            <v>0</v>
          </cell>
          <cell r="Q80">
            <v>0</v>
          </cell>
          <cell r="R80">
            <v>112.36</v>
          </cell>
          <cell r="S80">
            <v>0</v>
          </cell>
          <cell r="T80">
            <v>0</v>
          </cell>
          <cell r="U80">
            <v>112.36</v>
          </cell>
          <cell r="V80">
            <v>0</v>
          </cell>
        </row>
        <row r="81">
          <cell r="A81" t="str">
            <v>CMD</v>
          </cell>
          <cell r="B81" t="str">
            <v>UD-125X100A006P</v>
          </cell>
          <cell r="C81" t="str">
            <v>DISCRETE</v>
          </cell>
          <cell r="D81" t="str">
            <v>AT</v>
          </cell>
          <cell r="E81">
            <v>0</v>
          </cell>
          <cell r="F81">
            <v>52</v>
          </cell>
          <cell r="G81">
            <v>0</v>
          </cell>
          <cell r="H81">
            <v>0</v>
          </cell>
          <cell r="I81">
            <v>52</v>
          </cell>
          <cell r="J81">
            <v>0</v>
          </cell>
          <cell r="K81">
            <v>0</v>
          </cell>
          <cell r="L81">
            <v>52</v>
          </cell>
          <cell r="M81">
            <v>0</v>
          </cell>
          <cell r="N81">
            <v>0</v>
          </cell>
          <cell r="O81">
            <v>52</v>
          </cell>
          <cell r="P81">
            <v>0</v>
          </cell>
          <cell r="Q81">
            <v>0</v>
          </cell>
          <cell r="R81">
            <v>52</v>
          </cell>
          <cell r="S81">
            <v>0</v>
          </cell>
          <cell r="T81">
            <v>0</v>
          </cell>
          <cell r="U81">
            <v>52</v>
          </cell>
          <cell r="V81">
            <v>0</v>
          </cell>
        </row>
        <row r="82">
          <cell r="A82" t="str">
            <v>CMD</v>
          </cell>
          <cell r="B82" t="str">
            <v>UD-145X100B006P</v>
          </cell>
          <cell r="C82" t="str">
            <v>DISCRETE</v>
          </cell>
          <cell r="D82" t="str">
            <v>AT</v>
          </cell>
          <cell r="E82">
            <v>0</v>
          </cell>
          <cell r="F82">
            <v>52</v>
          </cell>
          <cell r="G82">
            <v>0</v>
          </cell>
          <cell r="H82">
            <v>0</v>
          </cell>
          <cell r="I82">
            <v>52</v>
          </cell>
          <cell r="J82">
            <v>0</v>
          </cell>
          <cell r="K82">
            <v>0</v>
          </cell>
          <cell r="L82">
            <v>52</v>
          </cell>
          <cell r="M82">
            <v>0</v>
          </cell>
          <cell r="N82">
            <v>0</v>
          </cell>
          <cell r="O82">
            <v>52</v>
          </cell>
          <cell r="P82">
            <v>0</v>
          </cell>
          <cell r="Q82">
            <v>0</v>
          </cell>
          <cell r="R82">
            <v>52</v>
          </cell>
          <cell r="S82">
            <v>0</v>
          </cell>
          <cell r="T82">
            <v>0</v>
          </cell>
          <cell r="U82">
            <v>52</v>
          </cell>
          <cell r="V82">
            <v>0</v>
          </cell>
        </row>
        <row r="83">
          <cell r="A83" t="str">
            <v>CMD</v>
          </cell>
          <cell r="B83" t="str">
            <v>UD-170X135A008A</v>
          </cell>
          <cell r="C83" t="str">
            <v>DISCRETE</v>
          </cell>
          <cell r="D83" t="str">
            <v>AT</v>
          </cell>
          <cell r="E83">
            <v>0</v>
          </cell>
          <cell r="F83">
            <v>58.25</v>
          </cell>
          <cell r="G83">
            <v>0</v>
          </cell>
          <cell r="H83">
            <v>0</v>
          </cell>
          <cell r="I83">
            <v>58.25</v>
          </cell>
          <cell r="J83">
            <v>0</v>
          </cell>
          <cell r="K83">
            <v>0</v>
          </cell>
          <cell r="L83">
            <v>58.25</v>
          </cell>
          <cell r="M83">
            <v>0</v>
          </cell>
          <cell r="N83">
            <v>0</v>
          </cell>
          <cell r="O83">
            <v>58.25</v>
          </cell>
          <cell r="P83">
            <v>0</v>
          </cell>
          <cell r="Q83">
            <v>0</v>
          </cell>
          <cell r="R83">
            <v>58.25</v>
          </cell>
          <cell r="S83">
            <v>0</v>
          </cell>
          <cell r="T83">
            <v>0</v>
          </cell>
          <cell r="U83">
            <v>58.25</v>
          </cell>
          <cell r="V83">
            <v>0</v>
          </cell>
        </row>
        <row r="84">
          <cell r="A84" t="str">
            <v>CMD</v>
          </cell>
          <cell r="B84" t="str">
            <v>UD-250X120A012A</v>
          </cell>
          <cell r="D84" t="str">
            <v>AT</v>
          </cell>
          <cell r="E84">
            <v>0</v>
          </cell>
          <cell r="F84">
            <v>66.599999999999994</v>
          </cell>
          <cell r="G84">
            <v>0</v>
          </cell>
          <cell r="H84">
            <v>0</v>
          </cell>
          <cell r="I84">
            <v>66.599999999999994</v>
          </cell>
          <cell r="J84">
            <v>0</v>
          </cell>
          <cell r="K84">
            <v>0</v>
          </cell>
          <cell r="L84">
            <v>66.599999999999994</v>
          </cell>
          <cell r="M84">
            <v>0</v>
          </cell>
          <cell r="N84">
            <v>0</v>
          </cell>
          <cell r="O84">
            <v>66.599999999999994</v>
          </cell>
          <cell r="P84">
            <v>0</v>
          </cell>
          <cell r="Q84">
            <v>0</v>
          </cell>
          <cell r="R84">
            <v>66.599999999999994</v>
          </cell>
          <cell r="S84">
            <v>0</v>
          </cell>
          <cell r="T84">
            <v>0</v>
          </cell>
          <cell r="U84">
            <v>66.599999999999994</v>
          </cell>
          <cell r="V84">
            <v>0</v>
          </cell>
        </row>
        <row r="85">
          <cell r="A85" t="str">
            <v>CMD</v>
          </cell>
          <cell r="B85" t="str">
            <v>UD-250X120A012A</v>
          </cell>
          <cell r="C85" t="str">
            <v>DISCRETE</v>
          </cell>
          <cell r="D85" t="str">
            <v>AT</v>
          </cell>
          <cell r="E85">
            <v>1884.96</v>
          </cell>
          <cell r="F85">
            <v>66.599999999999994</v>
          </cell>
          <cell r="G85">
            <v>125538.336</v>
          </cell>
          <cell r="H85">
            <v>1884.96</v>
          </cell>
          <cell r="I85">
            <v>66.599999999999994</v>
          </cell>
          <cell r="J85">
            <v>125538.336</v>
          </cell>
          <cell r="K85">
            <v>2356.1999999999998</v>
          </cell>
          <cell r="L85">
            <v>66.599999999999994</v>
          </cell>
          <cell r="M85">
            <v>156922.92000000001</v>
          </cell>
          <cell r="N85">
            <v>1885.95</v>
          </cell>
          <cell r="O85">
            <v>66.599999999999994</v>
          </cell>
          <cell r="P85">
            <v>125604.27</v>
          </cell>
          <cell r="Q85">
            <v>2356.1999999999998</v>
          </cell>
          <cell r="R85">
            <v>66.599999999999994</v>
          </cell>
          <cell r="S85">
            <v>156922.92000000001</v>
          </cell>
          <cell r="T85">
            <v>1885.95</v>
          </cell>
          <cell r="U85">
            <v>66.599999999999994</v>
          </cell>
          <cell r="V85">
            <v>125604.27</v>
          </cell>
        </row>
        <row r="86">
          <cell r="A86" t="str">
            <v>CMD</v>
          </cell>
          <cell r="B86" t="str">
            <v>UD-250X135A012A</v>
          </cell>
          <cell r="D86" t="str">
            <v>AT</v>
          </cell>
          <cell r="E86">
            <v>688.05</v>
          </cell>
          <cell r="F86">
            <v>68</v>
          </cell>
          <cell r="G86">
            <v>46787.4</v>
          </cell>
          <cell r="H86">
            <v>685.08</v>
          </cell>
          <cell r="I86">
            <v>68</v>
          </cell>
          <cell r="J86">
            <v>46585.440000000002</v>
          </cell>
          <cell r="K86">
            <v>855.36</v>
          </cell>
          <cell r="L86">
            <v>68</v>
          </cell>
          <cell r="M86">
            <v>58164.480000000003</v>
          </cell>
          <cell r="N86">
            <v>688.05</v>
          </cell>
          <cell r="O86">
            <v>68</v>
          </cell>
          <cell r="P86">
            <v>46787.4</v>
          </cell>
          <cell r="Q86">
            <v>855.36</v>
          </cell>
          <cell r="R86">
            <v>68</v>
          </cell>
          <cell r="S86">
            <v>58164.480000000003</v>
          </cell>
          <cell r="T86">
            <v>688.05</v>
          </cell>
          <cell r="U86">
            <v>68</v>
          </cell>
          <cell r="V86">
            <v>46787.4</v>
          </cell>
        </row>
        <row r="87">
          <cell r="A87" t="str">
            <v>CMD</v>
          </cell>
          <cell r="B87" t="str">
            <v>UD-250X135A012A</v>
          </cell>
          <cell r="C87" t="str">
            <v>DISCRETE</v>
          </cell>
          <cell r="D87" t="str">
            <v>AT</v>
          </cell>
          <cell r="E87">
            <v>35.64</v>
          </cell>
          <cell r="F87">
            <v>68</v>
          </cell>
          <cell r="G87">
            <v>2423.52</v>
          </cell>
          <cell r="H87">
            <v>35.64</v>
          </cell>
          <cell r="I87">
            <v>68</v>
          </cell>
          <cell r="J87">
            <v>2423.52</v>
          </cell>
          <cell r="K87">
            <v>43.56</v>
          </cell>
          <cell r="L87">
            <v>68</v>
          </cell>
          <cell r="M87">
            <v>2962.08</v>
          </cell>
          <cell r="N87">
            <v>34.65</v>
          </cell>
          <cell r="O87">
            <v>68</v>
          </cell>
          <cell r="P87">
            <v>2356.1999999999998</v>
          </cell>
          <cell r="Q87">
            <v>43.56</v>
          </cell>
          <cell r="R87">
            <v>68</v>
          </cell>
          <cell r="S87">
            <v>2962.08</v>
          </cell>
          <cell r="T87">
            <v>43.56</v>
          </cell>
          <cell r="U87">
            <v>68</v>
          </cell>
          <cell r="V87">
            <v>2962.08</v>
          </cell>
        </row>
        <row r="88">
          <cell r="A88" t="str">
            <v>CMD</v>
          </cell>
          <cell r="B88" t="str">
            <v>UD-300X135B012A</v>
          </cell>
          <cell r="D88" t="str">
            <v>AT</v>
          </cell>
          <cell r="E88">
            <v>0</v>
          </cell>
          <cell r="F88">
            <v>68</v>
          </cell>
          <cell r="G88">
            <v>0</v>
          </cell>
          <cell r="H88">
            <v>0</v>
          </cell>
          <cell r="I88">
            <v>68</v>
          </cell>
          <cell r="J88">
            <v>0</v>
          </cell>
          <cell r="K88">
            <v>0</v>
          </cell>
          <cell r="L88">
            <v>68</v>
          </cell>
          <cell r="M88">
            <v>0</v>
          </cell>
          <cell r="N88">
            <v>0</v>
          </cell>
          <cell r="O88">
            <v>68</v>
          </cell>
          <cell r="P88">
            <v>0</v>
          </cell>
          <cell r="Q88">
            <v>0</v>
          </cell>
          <cell r="R88">
            <v>68</v>
          </cell>
          <cell r="S88">
            <v>0</v>
          </cell>
          <cell r="T88">
            <v>0</v>
          </cell>
          <cell r="U88">
            <v>68</v>
          </cell>
          <cell r="V88">
            <v>0</v>
          </cell>
        </row>
        <row r="89">
          <cell r="A89" t="str">
            <v>CMD</v>
          </cell>
          <cell r="B89" t="str">
            <v>UD-300X135B012A</v>
          </cell>
          <cell r="C89" t="str">
            <v>DISCRETE</v>
          </cell>
          <cell r="D89" t="str">
            <v>AT</v>
          </cell>
          <cell r="E89">
            <v>0</v>
          </cell>
          <cell r="F89">
            <v>68</v>
          </cell>
          <cell r="G89">
            <v>0</v>
          </cell>
          <cell r="H89">
            <v>0</v>
          </cell>
          <cell r="I89">
            <v>68</v>
          </cell>
          <cell r="J89">
            <v>0</v>
          </cell>
          <cell r="K89">
            <v>0</v>
          </cell>
          <cell r="L89">
            <v>68</v>
          </cell>
          <cell r="M89">
            <v>0</v>
          </cell>
          <cell r="N89">
            <v>0</v>
          </cell>
          <cell r="O89">
            <v>68</v>
          </cell>
          <cell r="P89">
            <v>0</v>
          </cell>
          <cell r="Q89">
            <v>0</v>
          </cell>
          <cell r="R89">
            <v>68</v>
          </cell>
          <cell r="S89">
            <v>0</v>
          </cell>
          <cell r="T89">
            <v>0</v>
          </cell>
          <cell r="U89">
            <v>68</v>
          </cell>
          <cell r="V89">
            <v>0</v>
          </cell>
        </row>
        <row r="90">
          <cell r="A90" t="str">
            <v>CMD</v>
          </cell>
          <cell r="B90" t="str">
            <v>UD-330X135A016A</v>
          </cell>
          <cell r="C90" t="str">
            <v>DISCRETE</v>
          </cell>
          <cell r="D90" t="str">
            <v>AT</v>
          </cell>
          <cell r="E90">
            <v>0</v>
          </cell>
          <cell r="F90">
            <v>77</v>
          </cell>
          <cell r="G90">
            <v>0</v>
          </cell>
          <cell r="H90">
            <v>257.39999999999998</v>
          </cell>
          <cell r="I90">
            <v>77</v>
          </cell>
          <cell r="J90">
            <v>19819.8</v>
          </cell>
          <cell r="K90">
            <v>320.76</v>
          </cell>
          <cell r="L90">
            <v>77</v>
          </cell>
          <cell r="M90">
            <v>24698.52</v>
          </cell>
          <cell r="N90">
            <v>257.39999999999998</v>
          </cell>
          <cell r="O90">
            <v>77</v>
          </cell>
          <cell r="P90">
            <v>19819.8</v>
          </cell>
          <cell r="Q90">
            <v>320.76</v>
          </cell>
          <cell r="R90">
            <v>77</v>
          </cell>
          <cell r="S90">
            <v>24698.52</v>
          </cell>
          <cell r="T90">
            <v>257.39999999999998</v>
          </cell>
          <cell r="U90">
            <v>77</v>
          </cell>
          <cell r="V90">
            <v>19819.8</v>
          </cell>
        </row>
        <row r="91">
          <cell r="A91" t="str">
            <v>CMD</v>
          </cell>
          <cell r="B91" t="str">
            <v>UD-350X120A016A</v>
          </cell>
          <cell r="C91" t="str">
            <v>DISCRETE</v>
          </cell>
          <cell r="D91" t="str">
            <v>AT</v>
          </cell>
          <cell r="E91">
            <v>0</v>
          </cell>
          <cell r="F91">
            <v>77</v>
          </cell>
          <cell r="G91">
            <v>0</v>
          </cell>
          <cell r="H91">
            <v>0</v>
          </cell>
          <cell r="I91">
            <v>77</v>
          </cell>
          <cell r="J91">
            <v>0</v>
          </cell>
          <cell r="K91">
            <v>0</v>
          </cell>
          <cell r="L91">
            <v>77</v>
          </cell>
          <cell r="M91">
            <v>0</v>
          </cell>
          <cell r="N91">
            <v>0</v>
          </cell>
          <cell r="O91">
            <v>77</v>
          </cell>
          <cell r="P91">
            <v>0</v>
          </cell>
          <cell r="Q91">
            <v>0</v>
          </cell>
          <cell r="R91">
            <v>77</v>
          </cell>
          <cell r="S91">
            <v>0</v>
          </cell>
          <cell r="T91">
            <v>0</v>
          </cell>
          <cell r="U91">
            <v>77</v>
          </cell>
          <cell r="V91">
            <v>0</v>
          </cell>
        </row>
        <row r="92">
          <cell r="A92" t="str">
            <v>COR</v>
          </cell>
          <cell r="B92" t="str">
            <v>SOIC-028B</v>
          </cell>
          <cell r="D92" t="str">
            <v>A</v>
          </cell>
          <cell r="E92">
            <v>49.5</v>
          </cell>
          <cell r="F92">
            <v>75</v>
          </cell>
          <cell r="G92">
            <v>3712.5</v>
          </cell>
          <cell r="H92">
            <v>49.5</v>
          </cell>
          <cell r="I92">
            <v>75</v>
          </cell>
          <cell r="J92">
            <v>3712.5</v>
          </cell>
          <cell r="K92">
            <v>49.5</v>
          </cell>
          <cell r="L92">
            <v>75</v>
          </cell>
          <cell r="M92">
            <v>3712.5</v>
          </cell>
          <cell r="N92">
            <v>49.5</v>
          </cell>
          <cell r="O92">
            <v>75</v>
          </cell>
          <cell r="P92">
            <v>3712.5</v>
          </cell>
          <cell r="Q92">
            <v>49.5</v>
          </cell>
          <cell r="R92">
            <v>75</v>
          </cell>
          <cell r="S92">
            <v>3712.5</v>
          </cell>
          <cell r="T92">
            <v>49.5</v>
          </cell>
          <cell r="U92">
            <v>75</v>
          </cell>
          <cell r="V92">
            <v>3712.5</v>
          </cell>
        </row>
        <row r="93">
          <cell r="A93" t="str">
            <v>COR</v>
          </cell>
          <cell r="B93" t="str">
            <v>SOIC-028B</v>
          </cell>
          <cell r="C93" t="str">
            <v>LOGIC</v>
          </cell>
          <cell r="D93" t="str">
            <v>A</v>
          </cell>
          <cell r="E93">
            <v>0</v>
          </cell>
          <cell r="F93">
            <v>75</v>
          </cell>
          <cell r="G93">
            <v>0</v>
          </cell>
          <cell r="H93">
            <v>0</v>
          </cell>
          <cell r="I93">
            <v>75</v>
          </cell>
          <cell r="J93">
            <v>0</v>
          </cell>
          <cell r="K93">
            <v>0</v>
          </cell>
          <cell r="L93">
            <v>75</v>
          </cell>
          <cell r="M93">
            <v>0</v>
          </cell>
          <cell r="N93">
            <v>0</v>
          </cell>
          <cell r="O93">
            <v>75</v>
          </cell>
          <cell r="P93">
            <v>0</v>
          </cell>
          <cell r="Q93">
            <v>0</v>
          </cell>
          <cell r="R93">
            <v>75</v>
          </cell>
          <cell r="S93">
            <v>0</v>
          </cell>
          <cell r="T93">
            <v>0</v>
          </cell>
          <cell r="U93">
            <v>75</v>
          </cell>
          <cell r="V93">
            <v>0</v>
          </cell>
        </row>
        <row r="94">
          <cell r="A94" t="str">
            <v>COR</v>
          </cell>
          <cell r="B94" t="str">
            <v>SSOP-020A</v>
          </cell>
          <cell r="D94" t="str">
            <v>A</v>
          </cell>
          <cell r="E94">
            <v>0</v>
          </cell>
          <cell r="F94">
            <v>72.2</v>
          </cell>
          <cell r="G94">
            <v>0</v>
          </cell>
          <cell r="H94">
            <v>0</v>
          </cell>
          <cell r="I94">
            <v>72.2</v>
          </cell>
          <cell r="J94">
            <v>0</v>
          </cell>
          <cell r="K94">
            <v>0</v>
          </cell>
          <cell r="L94">
            <v>72.2</v>
          </cell>
          <cell r="M94">
            <v>0</v>
          </cell>
          <cell r="N94">
            <v>0</v>
          </cell>
          <cell r="O94">
            <v>72.2</v>
          </cell>
          <cell r="P94">
            <v>0</v>
          </cell>
          <cell r="Q94">
            <v>0</v>
          </cell>
          <cell r="R94">
            <v>72.2</v>
          </cell>
          <cell r="S94">
            <v>0</v>
          </cell>
          <cell r="T94">
            <v>0</v>
          </cell>
          <cell r="U94">
            <v>72.2</v>
          </cell>
          <cell r="V94">
            <v>0</v>
          </cell>
        </row>
        <row r="95">
          <cell r="A95" t="str">
            <v>COR</v>
          </cell>
          <cell r="B95" t="str">
            <v>TSSOP016B</v>
          </cell>
          <cell r="D95" t="str">
            <v>A</v>
          </cell>
          <cell r="E95">
            <v>0</v>
          </cell>
          <cell r="F95">
            <v>44.8</v>
          </cell>
          <cell r="G95">
            <v>0</v>
          </cell>
          <cell r="H95">
            <v>0</v>
          </cell>
          <cell r="I95">
            <v>44.8</v>
          </cell>
          <cell r="J95">
            <v>0</v>
          </cell>
          <cell r="K95">
            <v>0</v>
          </cell>
          <cell r="L95">
            <v>44.8</v>
          </cell>
          <cell r="M95">
            <v>0</v>
          </cell>
          <cell r="N95">
            <v>0</v>
          </cell>
          <cell r="O95">
            <v>44.8</v>
          </cell>
          <cell r="P95">
            <v>0</v>
          </cell>
          <cell r="Q95">
            <v>0</v>
          </cell>
          <cell r="R95">
            <v>44.8</v>
          </cell>
          <cell r="S95">
            <v>0</v>
          </cell>
          <cell r="T95">
            <v>0</v>
          </cell>
          <cell r="U95">
            <v>44.8</v>
          </cell>
          <cell r="V95">
            <v>0</v>
          </cell>
        </row>
        <row r="96">
          <cell r="A96" t="str">
            <v>CSI</v>
          </cell>
          <cell r="B96" t="str">
            <v>MSOP-008B</v>
          </cell>
          <cell r="C96" t="str">
            <v>EEPROM</v>
          </cell>
          <cell r="D96" t="str">
            <v>T</v>
          </cell>
          <cell r="E96">
            <v>0</v>
          </cell>
          <cell r="F96">
            <v>10</v>
          </cell>
          <cell r="G96">
            <v>0</v>
          </cell>
          <cell r="H96">
            <v>0</v>
          </cell>
          <cell r="I96">
            <v>10</v>
          </cell>
          <cell r="J96">
            <v>0</v>
          </cell>
          <cell r="K96">
            <v>0</v>
          </cell>
          <cell r="L96">
            <v>10</v>
          </cell>
          <cell r="M96">
            <v>0</v>
          </cell>
          <cell r="N96">
            <v>0</v>
          </cell>
          <cell r="O96">
            <v>10</v>
          </cell>
          <cell r="P96">
            <v>0</v>
          </cell>
          <cell r="Q96">
            <v>0</v>
          </cell>
          <cell r="R96">
            <v>10</v>
          </cell>
          <cell r="S96">
            <v>0</v>
          </cell>
          <cell r="T96">
            <v>0</v>
          </cell>
          <cell r="U96">
            <v>10</v>
          </cell>
          <cell r="V96">
            <v>0</v>
          </cell>
        </row>
        <row r="97">
          <cell r="A97" t="str">
            <v>CSI</v>
          </cell>
          <cell r="B97" t="str">
            <v>MSOP-008B</v>
          </cell>
          <cell r="C97" t="str">
            <v>EEPROM</v>
          </cell>
          <cell r="D97" t="str">
            <v>AT</v>
          </cell>
          <cell r="E97">
            <v>128.69999999999999</v>
          </cell>
          <cell r="F97">
            <v>40</v>
          </cell>
          <cell r="G97">
            <v>5148</v>
          </cell>
          <cell r="H97">
            <v>108.9</v>
          </cell>
          <cell r="I97">
            <v>40</v>
          </cell>
          <cell r="J97">
            <v>4356</v>
          </cell>
          <cell r="K97">
            <v>108.9</v>
          </cell>
          <cell r="L97">
            <v>40</v>
          </cell>
          <cell r="M97">
            <v>4356</v>
          </cell>
          <cell r="N97">
            <v>108.9</v>
          </cell>
          <cell r="O97">
            <v>40</v>
          </cell>
          <cell r="P97">
            <v>4356</v>
          </cell>
          <cell r="Q97">
            <v>108.9</v>
          </cell>
          <cell r="R97">
            <v>40</v>
          </cell>
          <cell r="S97">
            <v>4356</v>
          </cell>
          <cell r="T97">
            <v>108.9</v>
          </cell>
          <cell r="U97">
            <v>40</v>
          </cell>
          <cell r="V97">
            <v>4356</v>
          </cell>
        </row>
        <row r="98">
          <cell r="A98" t="str">
            <v>CSI</v>
          </cell>
          <cell r="B98" t="str">
            <v>MSOP-008B</v>
          </cell>
          <cell r="C98" t="str">
            <v>EEPROM</v>
          </cell>
          <cell r="D98" t="str">
            <v>AT</v>
          </cell>
          <cell r="E98">
            <v>176.22</v>
          </cell>
          <cell r="F98">
            <v>40</v>
          </cell>
          <cell r="G98">
            <v>7048.8</v>
          </cell>
          <cell r="H98">
            <v>168.3</v>
          </cell>
          <cell r="I98">
            <v>40</v>
          </cell>
          <cell r="J98">
            <v>6732</v>
          </cell>
          <cell r="K98">
            <v>171.27</v>
          </cell>
          <cell r="L98">
            <v>40</v>
          </cell>
          <cell r="M98">
            <v>6850.8</v>
          </cell>
          <cell r="N98">
            <v>179.19</v>
          </cell>
          <cell r="O98">
            <v>40</v>
          </cell>
          <cell r="P98">
            <v>7167.6</v>
          </cell>
          <cell r="Q98">
            <v>171.27</v>
          </cell>
          <cell r="R98">
            <v>40</v>
          </cell>
          <cell r="S98">
            <v>6850.8</v>
          </cell>
          <cell r="T98">
            <v>171.27</v>
          </cell>
          <cell r="U98">
            <v>40</v>
          </cell>
          <cell r="V98">
            <v>6850.8</v>
          </cell>
        </row>
        <row r="99">
          <cell r="A99" t="str">
            <v>CSI</v>
          </cell>
          <cell r="B99" t="str">
            <v>MSOP-010B</v>
          </cell>
          <cell r="C99" t="str">
            <v>EEPROM</v>
          </cell>
          <cell r="D99" t="str">
            <v>AT</v>
          </cell>
          <cell r="E99">
            <v>24.75</v>
          </cell>
          <cell r="F99">
            <v>42</v>
          </cell>
          <cell r="G99">
            <v>1039.5</v>
          </cell>
          <cell r="H99">
            <v>24.75</v>
          </cell>
          <cell r="I99">
            <v>42</v>
          </cell>
          <cell r="J99">
            <v>1039.5</v>
          </cell>
          <cell r="K99">
            <v>24.75</v>
          </cell>
          <cell r="L99">
            <v>42</v>
          </cell>
          <cell r="M99">
            <v>1039.5</v>
          </cell>
          <cell r="N99">
            <v>24.75</v>
          </cell>
          <cell r="O99">
            <v>42</v>
          </cell>
          <cell r="P99">
            <v>1039.5</v>
          </cell>
          <cell r="Q99">
            <v>24.75</v>
          </cell>
          <cell r="R99">
            <v>42</v>
          </cell>
          <cell r="S99">
            <v>1039.5</v>
          </cell>
          <cell r="T99">
            <v>24.75</v>
          </cell>
          <cell r="U99">
            <v>42</v>
          </cell>
          <cell r="V99">
            <v>1039.5</v>
          </cell>
        </row>
        <row r="100">
          <cell r="A100" t="str">
            <v>CSI</v>
          </cell>
          <cell r="B100" t="str">
            <v>MSOP-010B</v>
          </cell>
          <cell r="C100" t="str">
            <v>EEPROM</v>
          </cell>
          <cell r="D100" t="str">
            <v>AT</v>
          </cell>
          <cell r="E100">
            <v>49.5</v>
          </cell>
          <cell r="F100">
            <v>42</v>
          </cell>
          <cell r="G100">
            <v>2079</v>
          </cell>
          <cell r="H100">
            <v>49.5</v>
          </cell>
          <cell r="I100">
            <v>42</v>
          </cell>
          <cell r="J100">
            <v>2079</v>
          </cell>
          <cell r="K100">
            <v>49.5</v>
          </cell>
          <cell r="L100">
            <v>42</v>
          </cell>
          <cell r="M100">
            <v>2079</v>
          </cell>
          <cell r="N100">
            <v>49.5</v>
          </cell>
          <cell r="O100">
            <v>42</v>
          </cell>
          <cell r="P100">
            <v>2079</v>
          </cell>
          <cell r="Q100">
            <v>49.5</v>
          </cell>
          <cell r="R100">
            <v>42</v>
          </cell>
          <cell r="S100">
            <v>2079</v>
          </cell>
          <cell r="T100">
            <v>49.5</v>
          </cell>
          <cell r="U100">
            <v>42</v>
          </cell>
          <cell r="V100">
            <v>2079</v>
          </cell>
        </row>
        <row r="101">
          <cell r="A101" t="str">
            <v>CSI</v>
          </cell>
          <cell r="B101" t="str">
            <v>PDIP-008A</v>
          </cell>
          <cell r="C101" t="str">
            <v>EEPROM</v>
          </cell>
          <cell r="D101" t="str">
            <v>A</v>
          </cell>
          <cell r="E101">
            <v>948.42</v>
          </cell>
          <cell r="F101">
            <v>28</v>
          </cell>
          <cell r="G101">
            <v>26555.759999999998</v>
          </cell>
          <cell r="H101">
            <v>950.4</v>
          </cell>
          <cell r="I101">
            <v>28</v>
          </cell>
          <cell r="J101">
            <v>26611.200000000001</v>
          </cell>
          <cell r="K101">
            <v>945.45</v>
          </cell>
          <cell r="L101">
            <v>28</v>
          </cell>
          <cell r="M101">
            <v>26472.6</v>
          </cell>
          <cell r="N101">
            <v>945.45</v>
          </cell>
          <cell r="O101">
            <v>28</v>
          </cell>
          <cell r="P101">
            <v>26472.6</v>
          </cell>
          <cell r="Q101">
            <v>945.45</v>
          </cell>
          <cell r="R101">
            <v>28</v>
          </cell>
          <cell r="S101">
            <v>26472.6</v>
          </cell>
          <cell r="T101">
            <v>945.45</v>
          </cell>
          <cell r="U101">
            <v>28</v>
          </cell>
          <cell r="V101">
            <v>26472.6</v>
          </cell>
        </row>
        <row r="102">
          <cell r="A102" t="str">
            <v>CSI</v>
          </cell>
          <cell r="B102" t="str">
            <v>PDIP-008A</v>
          </cell>
          <cell r="C102" t="str">
            <v>EEPROM</v>
          </cell>
          <cell r="D102" t="str">
            <v>T</v>
          </cell>
          <cell r="E102">
            <v>0</v>
          </cell>
          <cell r="F102">
            <v>18.78</v>
          </cell>
          <cell r="G102">
            <v>0</v>
          </cell>
          <cell r="H102">
            <v>0</v>
          </cell>
          <cell r="I102">
            <v>18.78</v>
          </cell>
          <cell r="J102">
            <v>0</v>
          </cell>
          <cell r="K102">
            <v>0</v>
          </cell>
          <cell r="L102">
            <v>18.78</v>
          </cell>
          <cell r="M102">
            <v>0</v>
          </cell>
          <cell r="N102">
            <v>0</v>
          </cell>
          <cell r="O102">
            <v>18.78</v>
          </cell>
          <cell r="P102">
            <v>0</v>
          </cell>
          <cell r="Q102">
            <v>0</v>
          </cell>
          <cell r="R102">
            <v>18.78</v>
          </cell>
          <cell r="S102">
            <v>0</v>
          </cell>
          <cell r="T102">
            <v>0</v>
          </cell>
          <cell r="U102">
            <v>18.78</v>
          </cell>
          <cell r="V102">
            <v>0</v>
          </cell>
        </row>
        <row r="103">
          <cell r="A103" t="str">
            <v>CSI</v>
          </cell>
          <cell r="B103" t="str">
            <v>PDIP-008A</v>
          </cell>
          <cell r="C103" t="str">
            <v>EEPROM</v>
          </cell>
          <cell r="D103" t="str">
            <v>AT</v>
          </cell>
          <cell r="E103">
            <v>1177.1099999999999</v>
          </cell>
          <cell r="F103">
            <v>46.78</v>
          </cell>
          <cell r="G103">
            <v>55065.205799999996</v>
          </cell>
          <cell r="H103">
            <v>1083.06</v>
          </cell>
          <cell r="I103">
            <v>46.78</v>
          </cell>
          <cell r="J103">
            <v>50665.546799999996</v>
          </cell>
          <cell r="K103">
            <v>1190.97</v>
          </cell>
          <cell r="L103">
            <v>46.78</v>
          </cell>
          <cell r="M103">
            <v>55713.5766</v>
          </cell>
          <cell r="N103">
            <v>1193.94</v>
          </cell>
          <cell r="O103">
            <v>46.78</v>
          </cell>
          <cell r="P103">
            <v>55852.513200000001</v>
          </cell>
          <cell r="Q103">
            <v>1220.67</v>
          </cell>
          <cell r="R103">
            <v>46.78</v>
          </cell>
          <cell r="S103">
            <v>57102.942600000002</v>
          </cell>
          <cell r="T103">
            <v>1220.67</v>
          </cell>
          <cell r="U103">
            <v>46.78</v>
          </cell>
          <cell r="V103">
            <v>57102.942600000002</v>
          </cell>
        </row>
        <row r="104">
          <cell r="A104" t="str">
            <v>CSI</v>
          </cell>
          <cell r="B104" t="str">
            <v>PDIP-008A</v>
          </cell>
          <cell r="C104" t="str">
            <v>EEPROM</v>
          </cell>
          <cell r="D104" t="str">
            <v>AT</v>
          </cell>
          <cell r="E104">
            <v>564.29999999999995</v>
          </cell>
          <cell r="F104">
            <v>46.78</v>
          </cell>
          <cell r="G104">
            <v>26397.953999999998</v>
          </cell>
          <cell r="H104">
            <v>596.97</v>
          </cell>
          <cell r="I104">
            <v>46.78</v>
          </cell>
          <cell r="J104">
            <v>27926.256600000001</v>
          </cell>
          <cell r="K104">
            <v>596.97</v>
          </cell>
          <cell r="L104">
            <v>46.78</v>
          </cell>
          <cell r="M104">
            <v>27926.256600000001</v>
          </cell>
          <cell r="N104">
            <v>592.02</v>
          </cell>
          <cell r="O104">
            <v>46.78</v>
          </cell>
          <cell r="P104">
            <v>27694.695599999999</v>
          </cell>
          <cell r="Q104">
            <v>592.02</v>
          </cell>
          <cell r="R104">
            <v>46.78</v>
          </cell>
          <cell r="S104">
            <v>27694.695599999999</v>
          </cell>
          <cell r="T104">
            <v>592.02</v>
          </cell>
          <cell r="U104">
            <v>46.78</v>
          </cell>
          <cell r="V104">
            <v>27694.695599999999</v>
          </cell>
        </row>
        <row r="105">
          <cell r="A105" t="str">
            <v>CSI</v>
          </cell>
          <cell r="B105" t="str">
            <v>PDIP-014A</v>
          </cell>
          <cell r="C105" t="str">
            <v>EEPROM</v>
          </cell>
          <cell r="D105" t="str">
            <v>T</v>
          </cell>
          <cell r="E105">
            <v>4.95</v>
          </cell>
          <cell r="F105">
            <v>30</v>
          </cell>
          <cell r="G105">
            <v>148.5</v>
          </cell>
          <cell r="H105">
            <v>4.95</v>
          </cell>
          <cell r="I105">
            <v>30</v>
          </cell>
          <cell r="J105">
            <v>148.5</v>
          </cell>
          <cell r="K105">
            <v>4.95</v>
          </cell>
          <cell r="L105">
            <v>30</v>
          </cell>
          <cell r="M105">
            <v>148.5</v>
          </cell>
          <cell r="N105">
            <v>4.95</v>
          </cell>
          <cell r="O105">
            <v>30</v>
          </cell>
          <cell r="P105">
            <v>148.5</v>
          </cell>
          <cell r="Q105">
            <v>4.95</v>
          </cell>
          <cell r="R105">
            <v>30</v>
          </cell>
          <cell r="S105">
            <v>148.5</v>
          </cell>
          <cell r="T105">
            <v>4.95</v>
          </cell>
          <cell r="U105">
            <v>30</v>
          </cell>
          <cell r="V105">
            <v>148.5</v>
          </cell>
        </row>
        <row r="106">
          <cell r="A106" t="str">
            <v>CSI</v>
          </cell>
          <cell r="B106" t="str">
            <v>PDIP-018F</v>
          </cell>
          <cell r="C106" t="str">
            <v>EEPROM</v>
          </cell>
          <cell r="D106" t="str">
            <v>AT</v>
          </cell>
          <cell r="E106">
            <v>1.98</v>
          </cell>
          <cell r="F106">
            <v>140</v>
          </cell>
          <cell r="G106">
            <v>277.2</v>
          </cell>
          <cell r="H106">
            <v>1.98</v>
          </cell>
          <cell r="I106">
            <v>140</v>
          </cell>
          <cell r="J106">
            <v>277.2</v>
          </cell>
          <cell r="K106">
            <v>1.98</v>
          </cell>
          <cell r="L106">
            <v>140</v>
          </cell>
          <cell r="M106">
            <v>277.2</v>
          </cell>
          <cell r="N106">
            <v>1.98</v>
          </cell>
          <cell r="O106">
            <v>140</v>
          </cell>
          <cell r="P106">
            <v>277.2</v>
          </cell>
          <cell r="Q106">
            <v>1.98</v>
          </cell>
          <cell r="R106">
            <v>140</v>
          </cell>
          <cell r="S106">
            <v>277.2</v>
          </cell>
          <cell r="T106">
            <v>1.98</v>
          </cell>
          <cell r="U106">
            <v>140</v>
          </cell>
          <cell r="V106">
            <v>277.2</v>
          </cell>
        </row>
        <row r="107">
          <cell r="A107" t="str">
            <v>CSI</v>
          </cell>
          <cell r="B107" t="str">
            <v>PDIP-018F</v>
          </cell>
          <cell r="C107" t="str">
            <v>EEPROM</v>
          </cell>
          <cell r="D107" t="str">
            <v>AT</v>
          </cell>
          <cell r="E107">
            <v>1.98</v>
          </cell>
          <cell r="F107">
            <v>140</v>
          </cell>
          <cell r="G107">
            <v>277.2</v>
          </cell>
          <cell r="H107">
            <v>1.98</v>
          </cell>
          <cell r="I107">
            <v>140</v>
          </cell>
          <cell r="J107">
            <v>277.2</v>
          </cell>
          <cell r="K107">
            <v>1.98</v>
          </cell>
          <cell r="L107">
            <v>140</v>
          </cell>
          <cell r="M107">
            <v>277.2</v>
          </cell>
          <cell r="N107">
            <v>1.98</v>
          </cell>
          <cell r="O107">
            <v>140</v>
          </cell>
          <cell r="P107">
            <v>277.2</v>
          </cell>
          <cell r="Q107">
            <v>1.98</v>
          </cell>
          <cell r="R107">
            <v>140</v>
          </cell>
          <cell r="S107">
            <v>277.2</v>
          </cell>
          <cell r="T107">
            <v>1.98</v>
          </cell>
          <cell r="U107">
            <v>140</v>
          </cell>
          <cell r="V107">
            <v>277.2</v>
          </cell>
        </row>
        <row r="108">
          <cell r="A108" t="str">
            <v>CSI</v>
          </cell>
          <cell r="B108" t="str">
            <v>PDIP-020A</v>
          </cell>
          <cell r="C108" t="str">
            <v>EEPROM</v>
          </cell>
          <cell r="D108" t="str">
            <v>T</v>
          </cell>
          <cell r="E108">
            <v>0</v>
          </cell>
          <cell r="F108">
            <v>172.39</v>
          </cell>
          <cell r="G108">
            <v>0</v>
          </cell>
          <cell r="H108">
            <v>0</v>
          </cell>
          <cell r="I108">
            <v>172.39</v>
          </cell>
          <cell r="J108">
            <v>0</v>
          </cell>
          <cell r="K108">
            <v>0</v>
          </cell>
          <cell r="L108">
            <v>172.39</v>
          </cell>
          <cell r="M108">
            <v>0</v>
          </cell>
          <cell r="N108">
            <v>0</v>
          </cell>
          <cell r="O108">
            <v>172.39</v>
          </cell>
          <cell r="P108">
            <v>0</v>
          </cell>
          <cell r="Q108">
            <v>0</v>
          </cell>
          <cell r="R108">
            <v>172.39</v>
          </cell>
          <cell r="S108">
            <v>0</v>
          </cell>
          <cell r="T108">
            <v>0</v>
          </cell>
          <cell r="U108">
            <v>172.39</v>
          </cell>
          <cell r="V108">
            <v>0</v>
          </cell>
        </row>
        <row r="109">
          <cell r="A109" t="str">
            <v>CSI</v>
          </cell>
          <cell r="B109" t="str">
            <v>PDIP-024A</v>
          </cell>
          <cell r="C109" t="str">
            <v>EEPROM</v>
          </cell>
          <cell r="D109" t="str">
            <v>T</v>
          </cell>
          <cell r="E109">
            <v>0</v>
          </cell>
          <cell r="F109">
            <v>130</v>
          </cell>
          <cell r="G109">
            <v>0</v>
          </cell>
          <cell r="H109">
            <v>0</v>
          </cell>
          <cell r="I109">
            <v>130</v>
          </cell>
          <cell r="J109">
            <v>0</v>
          </cell>
          <cell r="K109">
            <v>0</v>
          </cell>
          <cell r="L109">
            <v>130</v>
          </cell>
          <cell r="M109">
            <v>0</v>
          </cell>
          <cell r="N109">
            <v>0</v>
          </cell>
          <cell r="O109">
            <v>130</v>
          </cell>
          <cell r="P109">
            <v>0</v>
          </cell>
          <cell r="Q109">
            <v>0</v>
          </cell>
          <cell r="R109">
            <v>130</v>
          </cell>
          <cell r="S109">
            <v>0</v>
          </cell>
          <cell r="T109">
            <v>0</v>
          </cell>
          <cell r="U109">
            <v>130</v>
          </cell>
          <cell r="V109">
            <v>0</v>
          </cell>
        </row>
        <row r="110">
          <cell r="A110" t="str">
            <v>CSI</v>
          </cell>
          <cell r="B110" t="str">
            <v>PDIP-028A</v>
          </cell>
          <cell r="C110" t="str">
            <v>EEPROM</v>
          </cell>
          <cell r="D110" t="str">
            <v>AT</v>
          </cell>
          <cell r="E110">
            <v>0</v>
          </cell>
          <cell r="F110">
            <v>271.02999999999997</v>
          </cell>
          <cell r="G110">
            <v>0</v>
          </cell>
          <cell r="H110">
            <v>0</v>
          </cell>
          <cell r="I110">
            <v>271.02999999999997</v>
          </cell>
          <cell r="J110">
            <v>0</v>
          </cell>
          <cell r="K110">
            <v>0</v>
          </cell>
          <cell r="L110">
            <v>271.02999999999997</v>
          </cell>
          <cell r="M110">
            <v>0</v>
          </cell>
          <cell r="N110">
            <v>0</v>
          </cell>
          <cell r="O110">
            <v>271.02999999999997</v>
          </cell>
          <cell r="P110">
            <v>0</v>
          </cell>
          <cell r="Q110">
            <v>0</v>
          </cell>
          <cell r="R110">
            <v>271.02999999999997</v>
          </cell>
          <cell r="S110">
            <v>0</v>
          </cell>
          <cell r="T110">
            <v>0</v>
          </cell>
          <cell r="U110">
            <v>271.02999999999997</v>
          </cell>
          <cell r="V110">
            <v>0</v>
          </cell>
        </row>
        <row r="111">
          <cell r="A111" t="str">
            <v>CSI</v>
          </cell>
          <cell r="B111" t="str">
            <v>PDIP-028A</v>
          </cell>
          <cell r="C111" t="str">
            <v>EEPROM</v>
          </cell>
          <cell r="D111" t="str">
            <v>T</v>
          </cell>
          <cell r="E111">
            <v>0</v>
          </cell>
          <cell r="F111">
            <v>81.03</v>
          </cell>
          <cell r="G111">
            <v>0</v>
          </cell>
          <cell r="H111">
            <v>0</v>
          </cell>
          <cell r="I111">
            <v>81.03</v>
          </cell>
          <cell r="J111">
            <v>0</v>
          </cell>
          <cell r="K111">
            <v>0</v>
          </cell>
          <cell r="L111">
            <v>81.03</v>
          </cell>
          <cell r="M111">
            <v>0</v>
          </cell>
          <cell r="N111">
            <v>0</v>
          </cell>
          <cell r="O111">
            <v>81.03</v>
          </cell>
          <cell r="P111">
            <v>0</v>
          </cell>
          <cell r="Q111">
            <v>0</v>
          </cell>
          <cell r="R111">
            <v>81.03</v>
          </cell>
          <cell r="S111">
            <v>0</v>
          </cell>
          <cell r="T111">
            <v>0</v>
          </cell>
          <cell r="U111">
            <v>81.03</v>
          </cell>
          <cell r="V111">
            <v>0</v>
          </cell>
        </row>
        <row r="112">
          <cell r="A112" t="str">
            <v>CSI</v>
          </cell>
          <cell r="B112" t="str">
            <v>PDIP-028A</v>
          </cell>
          <cell r="C112" t="str">
            <v>EEPROM</v>
          </cell>
          <cell r="D112" t="str">
            <v>AT</v>
          </cell>
          <cell r="E112">
            <v>53.46</v>
          </cell>
          <cell r="F112">
            <v>271.02999999999997</v>
          </cell>
          <cell r="G112">
            <v>14489.263799999999</v>
          </cell>
          <cell r="H112">
            <v>53.46</v>
          </cell>
          <cell r="I112">
            <v>271.02999999999997</v>
          </cell>
          <cell r="J112">
            <v>14489.263799999999</v>
          </cell>
          <cell r="K112">
            <v>53.46</v>
          </cell>
          <cell r="L112">
            <v>271.02999999999997</v>
          </cell>
          <cell r="M112">
            <v>14489.263799999999</v>
          </cell>
          <cell r="N112">
            <v>53.46</v>
          </cell>
          <cell r="O112">
            <v>271.02999999999997</v>
          </cell>
          <cell r="P112">
            <v>14489.263799999999</v>
          </cell>
          <cell r="Q112">
            <v>53.46</v>
          </cell>
          <cell r="R112">
            <v>271.02999999999997</v>
          </cell>
          <cell r="S112">
            <v>14489.263799999999</v>
          </cell>
          <cell r="T112">
            <v>53.46</v>
          </cell>
          <cell r="U112">
            <v>271.02999999999997</v>
          </cell>
          <cell r="V112">
            <v>14489.263799999999</v>
          </cell>
        </row>
        <row r="113">
          <cell r="A113" t="str">
            <v>CSI</v>
          </cell>
          <cell r="B113" t="str">
            <v>PDIP-032A</v>
          </cell>
          <cell r="C113" t="str">
            <v>EEPROM</v>
          </cell>
          <cell r="D113" t="str">
            <v>T</v>
          </cell>
          <cell r="E113">
            <v>19.8</v>
          </cell>
          <cell r="F113">
            <v>280</v>
          </cell>
          <cell r="G113">
            <v>5544</v>
          </cell>
          <cell r="H113">
            <v>19.8</v>
          </cell>
          <cell r="I113">
            <v>280</v>
          </cell>
          <cell r="J113">
            <v>5544</v>
          </cell>
          <cell r="K113">
            <v>19.8</v>
          </cell>
          <cell r="L113">
            <v>280</v>
          </cell>
          <cell r="M113">
            <v>5544</v>
          </cell>
          <cell r="N113">
            <v>19.8</v>
          </cell>
          <cell r="O113">
            <v>280</v>
          </cell>
          <cell r="P113">
            <v>5544</v>
          </cell>
          <cell r="Q113">
            <v>19.8</v>
          </cell>
          <cell r="R113">
            <v>280</v>
          </cell>
          <cell r="S113">
            <v>5544</v>
          </cell>
          <cell r="T113">
            <v>19.8</v>
          </cell>
          <cell r="U113">
            <v>280</v>
          </cell>
          <cell r="V113">
            <v>5544</v>
          </cell>
        </row>
        <row r="114">
          <cell r="A114" t="str">
            <v>CSI</v>
          </cell>
          <cell r="B114" t="str">
            <v>PDIP-040A</v>
          </cell>
          <cell r="C114" t="str">
            <v>EEPROM</v>
          </cell>
          <cell r="D114" t="str">
            <v>T</v>
          </cell>
          <cell r="E114">
            <v>0</v>
          </cell>
          <cell r="F114">
            <v>27.1</v>
          </cell>
          <cell r="G114">
            <v>0</v>
          </cell>
          <cell r="H114">
            <v>0</v>
          </cell>
          <cell r="I114">
            <v>27.1</v>
          </cell>
          <cell r="J114">
            <v>0</v>
          </cell>
          <cell r="K114">
            <v>0</v>
          </cell>
          <cell r="L114">
            <v>27.1</v>
          </cell>
          <cell r="M114">
            <v>0</v>
          </cell>
          <cell r="N114">
            <v>0</v>
          </cell>
          <cell r="O114">
            <v>27.1</v>
          </cell>
          <cell r="P114">
            <v>0</v>
          </cell>
          <cell r="Q114">
            <v>0</v>
          </cell>
          <cell r="R114">
            <v>27.1</v>
          </cell>
          <cell r="S114">
            <v>0</v>
          </cell>
          <cell r="T114">
            <v>0</v>
          </cell>
          <cell r="U114">
            <v>27.1</v>
          </cell>
          <cell r="V114">
            <v>0</v>
          </cell>
        </row>
        <row r="115">
          <cell r="A115" t="str">
            <v>CSI</v>
          </cell>
          <cell r="B115" t="str">
            <v>PDIP-040A</v>
          </cell>
          <cell r="C115" t="str">
            <v>EEPROM</v>
          </cell>
          <cell r="D115" t="str">
            <v>AT</v>
          </cell>
          <cell r="E115">
            <v>0</v>
          </cell>
          <cell r="F115">
            <v>347.1</v>
          </cell>
          <cell r="G115">
            <v>0</v>
          </cell>
          <cell r="H115">
            <v>0</v>
          </cell>
          <cell r="I115">
            <v>347.1</v>
          </cell>
          <cell r="J115">
            <v>0</v>
          </cell>
          <cell r="K115">
            <v>0</v>
          </cell>
          <cell r="L115">
            <v>347.1</v>
          </cell>
          <cell r="M115">
            <v>0</v>
          </cell>
          <cell r="N115">
            <v>0</v>
          </cell>
          <cell r="O115">
            <v>347.1</v>
          </cell>
          <cell r="P115">
            <v>0</v>
          </cell>
          <cell r="Q115">
            <v>0</v>
          </cell>
          <cell r="R115">
            <v>347.1</v>
          </cell>
          <cell r="S115">
            <v>0</v>
          </cell>
          <cell r="T115">
            <v>0</v>
          </cell>
          <cell r="U115">
            <v>347.1</v>
          </cell>
          <cell r="V115">
            <v>0</v>
          </cell>
        </row>
        <row r="116">
          <cell r="A116" t="str">
            <v>CSI</v>
          </cell>
          <cell r="B116" t="str">
            <v>PLCC-032A</v>
          </cell>
          <cell r="C116" t="str">
            <v>EEPROM</v>
          </cell>
          <cell r="D116" t="str">
            <v>AT</v>
          </cell>
          <cell r="E116">
            <v>44.55</v>
          </cell>
          <cell r="F116">
            <v>232</v>
          </cell>
          <cell r="G116">
            <v>10335.6</v>
          </cell>
          <cell r="H116">
            <v>44.55</v>
          </cell>
          <cell r="I116">
            <v>232</v>
          </cell>
          <cell r="J116">
            <v>10335.6</v>
          </cell>
          <cell r="K116">
            <v>44.55</v>
          </cell>
          <cell r="L116">
            <v>232</v>
          </cell>
          <cell r="M116">
            <v>10335.6</v>
          </cell>
          <cell r="N116">
            <v>44.55</v>
          </cell>
          <cell r="O116">
            <v>232</v>
          </cell>
          <cell r="P116">
            <v>10335.6</v>
          </cell>
          <cell r="Q116">
            <v>44.55</v>
          </cell>
          <cell r="R116">
            <v>232</v>
          </cell>
          <cell r="S116">
            <v>10335.6</v>
          </cell>
          <cell r="T116">
            <v>44.55</v>
          </cell>
          <cell r="U116">
            <v>232</v>
          </cell>
          <cell r="V116">
            <v>10335.6</v>
          </cell>
        </row>
        <row r="117">
          <cell r="A117" t="str">
            <v>CSI</v>
          </cell>
          <cell r="B117" t="str">
            <v>PLCC-032A</v>
          </cell>
          <cell r="C117" t="str">
            <v>EEPROM</v>
          </cell>
          <cell r="D117" t="str">
            <v>AT</v>
          </cell>
          <cell r="E117">
            <v>83.16</v>
          </cell>
          <cell r="F117">
            <v>232</v>
          </cell>
          <cell r="G117">
            <v>19293.12</v>
          </cell>
          <cell r="H117">
            <v>83.16</v>
          </cell>
          <cell r="I117">
            <v>232</v>
          </cell>
          <cell r="J117">
            <v>19293.12</v>
          </cell>
          <cell r="K117">
            <v>83.16</v>
          </cell>
          <cell r="L117">
            <v>232</v>
          </cell>
          <cell r="M117">
            <v>19293.12</v>
          </cell>
          <cell r="N117">
            <v>83.16</v>
          </cell>
          <cell r="O117">
            <v>232</v>
          </cell>
          <cell r="P117">
            <v>19293.12</v>
          </cell>
          <cell r="Q117">
            <v>83.16</v>
          </cell>
          <cell r="R117">
            <v>232</v>
          </cell>
          <cell r="S117">
            <v>19293.12</v>
          </cell>
          <cell r="T117">
            <v>83.16</v>
          </cell>
          <cell r="U117">
            <v>232</v>
          </cell>
          <cell r="V117">
            <v>19293.12</v>
          </cell>
        </row>
        <row r="118">
          <cell r="A118" t="str">
            <v>CSI</v>
          </cell>
          <cell r="B118" t="str">
            <v>SC70-003B</v>
          </cell>
          <cell r="C118" t="str">
            <v>EEPROM</v>
          </cell>
          <cell r="D118" t="str">
            <v>AT</v>
          </cell>
          <cell r="E118">
            <v>0</v>
          </cell>
          <cell r="F118">
            <v>47.484000000000002</v>
          </cell>
          <cell r="G118">
            <v>0</v>
          </cell>
          <cell r="H118">
            <v>0</v>
          </cell>
          <cell r="I118">
            <v>47.484000000000002</v>
          </cell>
          <cell r="J118">
            <v>0</v>
          </cell>
          <cell r="K118">
            <v>0</v>
          </cell>
          <cell r="L118">
            <v>47.484000000000002</v>
          </cell>
          <cell r="M118">
            <v>0</v>
          </cell>
          <cell r="N118">
            <v>0</v>
          </cell>
          <cell r="O118">
            <v>47.484000000000002</v>
          </cell>
          <cell r="P118">
            <v>0</v>
          </cell>
          <cell r="Q118">
            <v>0</v>
          </cell>
          <cell r="R118">
            <v>47.484000000000002</v>
          </cell>
          <cell r="S118">
            <v>0</v>
          </cell>
          <cell r="T118">
            <v>0</v>
          </cell>
          <cell r="U118">
            <v>47.484000000000002</v>
          </cell>
          <cell r="V118">
            <v>0</v>
          </cell>
        </row>
        <row r="119">
          <cell r="A119" t="str">
            <v>CSI</v>
          </cell>
          <cell r="B119" t="str">
            <v>SC70-003B</v>
          </cell>
          <cell r="C119" t="str">
            <v>EEPROM</v>
          </cell>
          <cell r="D119" t="str">
            <v>AT</v>
          </cell>
          <cell r="E119">
            <v>0</v>
          </cell>
          <cell r="F119">
            <v>47.484000000000002</v>
          </cell>
          <cell r="G119">
            <v>0</v>
          </cell>
          <cell r="H119">
            <v>0</v>
          </cell>
          <cell r="I119">
            <v>47.484000000000002</v>
          </cell>
          <cell r="J119">
            <v>0</v>
          </cell>
          <cell r="K119">
            <v>0</v>
          </cell>
          <cell r="L119">
            <v>47.484000000000002</v>
          </cell>
          <cell r="M119">
            <v>0</v>
          </cell>
          <cell r="N119">
            <v>0</v>
          </cell>
          <cell r="O119">
            <v>47.484000000000002</v>
          </cell>
          <cell r="P119">
            <v>0</v>
          </cell>
          <cell r="Q119">
            <v>0</v>
          </cell>
          <cell r="R119">
            <v>47.484000000000002</v>
          </cell>
          <cell r="S119">
            <v>0</v>
          </cell>
          <cell r="T119">
            <v>0</v>
          </cell>
          <cell r="U119">
            <v>47.484000000000002</v>
          </cell>
          <cell r="V119">
            <v>0</v>
          </cell>
        </row>
        <row r="120">
          <cell r="A120" t="str">
            <v>CSI</v>
          </cell>
          <cell r="B120" t="str">
            <v>SC70-006B</v>
          </cell>
          <cell r="C120" t="str">
            <v>EEPROM</v>
          </cell>
          <cell r="D120" t="str">
            <v>AT</v>
          </cell>
          <cell r="E120">
            <v>0</v>
          </cell>
          <cell r="F120">
            <v>53</v>
          </cell>
          <cell r="G120">
            <v>0</v>
          </cell>
          <cell r="H120">
            <v>0</v>
          </cell>
          <cell r="I120">
            <v>53</v>
          </cell>
          <cell r="J120">
            <v>0</v>
          </cell>
          <cell r="K120">
            <v>0</v>
          </cell>
          <cell r="L120">
            <v>53</v>
          </cell>
          <cell r="M120">
            <v>0</v>
          </cell>
          <cell r="N120">
            <v>0</v>
          </cell>
          <cell r="O120">
            <v>53</v>
          </cell>
          <cell r="P120">
            <v>0</v>
          </cell>
          <cell r="Q120">
            <v>0</v>
          </cell>
          <cell r="R120">
            <v>53</v>
          </cell>
          <cell r="S120">
            <v>0</v>
          </cell>
          <cell r="T120">
            <v>0</v>
          </cell>
          <cell r="U120">
            <v>53</v>
          </cell>
          <cell r="V120">
            <v>0</v>
          </cell>
        </row>
        <row r="121">
          <cell r="A121" t="str">
            <v>CSI</v>
          </cell>
          <cell r="B121" t="str">
            <v>SOIC-008A</v>
          </cell>
          <cell r="C121" t="str">
            <v>EEPROM</v>
          </cell>
          <cell r="D121" t="str">
            <v>T</v>
          </cell>
          <cell r="E121">
            <v>0</v>
          </cell>
          <cell r="F121">
            <v>20</v>
          </cell>
          <cell r="G121">
            <v>0</v>
          </cell>
          <cell r="H121">
            <v>0</v>
          </cell>
          <cell r="I121">
            <v>20</v>
          </cell>
          <cell r="J121">
            <v>0</v>
          </cell>
          <cell r="K121">
            <v>0</v>
          </cell>
          <cell r="L121">
            <v>20</v>
          </cell>
          <cell r="M121">
            <v>0</v>
          </cell>
          <cell r="N121">
            <v>0</v>
          </cell>
          <cell r="O121">
            <v>20</v>
          </cell>
          <cell r="P121">
            <v>0</v>
          </cell>
          <cell r="Q121">
            <v>0</v>
          </cell>
          <cell r="R121">
            <v>20</v>
          </cell>
          <cell r="S121">
            <v>0</v>
          </cell>
          <cell r="T121">
            <v>0</v>
          </cell>
          <cell r="U121">
            <v>20</v>
          </cell>
          <cell r="V121">
            <v>0</v>
          </cell>
        </row>
        <row r="122">
          <cell r="A122" t="str">
            <v>CSI</v>
          </cell>
          <cell r="B122" t="str">
            <v>SOIC-008B</v>
          </cell>
          <cell r="C122" t="str">
            <v>EEPROM</v>
          </cell>
          <cell r="D122" t="str">
            <v>A</v>
          </cell>
          <cell r="E122">
            <v>338.58</v>
          </cell>
          <cell r="F122">
            <v>23</v>
          </cell>
          <cell r="G122">
            <v>7787.34</v>
          </cell>
          <cell r="H122">
            <v>338.58</v>
          </cell>
          <cell r="I122">
            <v>23</v>
          </cell>
          <cell r="J122">
            <v>7787.34</v>
          </cell>
          <cell r="K122">
            <v>338.58</v>
          </cell>
          <cell r="L122">
            <v>23</v>
          </cell>
          <cell r="M122">
            <v>7787.34</v>
          </cell>
          <cell r="N122">
            <v>338.58</v>
          </cell>
          <cell r="O122">
            <v>23</v>
          </cell>
          <cell r="P122">
            <v>7787.34</v>
          </cell>
          <cell r="Q122">
            <v>338.58</v>
          </cell>
          <cell r="R122">
            <v>23</v>
          </cell>
          <cell r="S122">
            <v>7787.34</v>
          </cell>
          <cell r="T122">
            <v>338.58</v>
          </cell>
          <cell r="U122">
            <v>23</v>
          </cell>
          <cell r="V122">
            <v>7787.34</v>
          </cell>
        </row>
        <row r="123">
          <cell r="A123" t="str">
            <v>CSI</v>
          </cell>
          <cell r="B123" t="str">
            <v>SOIC-008B</v>
          </cell>
          <cell r="C123" t="str">
            <v>EEPROM</v>
          </cell>
          <cell r="D123" t="str">
            <v>AT</v>
          </cell>
          <cell r="E123">
            <v>2157.21</v>
          </cell>
          <cell r="F123">
            <v>55</v>
          </cell>
          <cell r="G123">
            <v>118646.55</v>
          </cell>
          <cell r="H123">
            <v>2157.21</v>
          </cell>
          <cell r="I123">
            <v>55</v>
          </cell>
          <cell r="J123">
            <v>118646.55</v>
          </cell>
          <cell r="K123">
            <v>2157.21</v>
          </cell>
          <cell r="L123">
            <v>55</v>
          </cell>
          <cell r="M123">
            <v>118646.55</v>
          </cell>
          <cell r="N123">
            <v>1889.91</v>
          </cell>
          <cell r="O123">
            <v>55</v>
          </cell>
          <cell r="P123">
            <v>103945.05</v>
          </cell>
          <cell r="Q123">
            <v>2157.21</v>
          </cell>
          <cell r="R123">
            <v>55</v>
          </cell>
          <cell r="S123">
            <v>118646.55</v>
          </cell>
          <cell r="T123">
            <v>2157.21</v>
          </cell>
          <cell r="U123">
            <v>55</v>
          </cell>
          <cell r="V123">
            <v>118646.55</v>
          </cell>
        </row>
        <row r="124">
          <cell r="A124" t="str">
            <v>CSI</v>
          </cell>
          <cell r="B124" t="str">
            <v>SOIC-008B</v>
          </cell>
          <cell r="C124" t="str">
            <v>EEPROM</v>
          </cell>
          <cell r="D124" t="str">
            <v>AT</v>
          </cell>
          <cell r="E124">
            <v>1527.57</v>
          </cell>
          <cell r="F124">
            <v>55</v>
          </cell>
          <cell r="G124">
            <v>84016.35</v>
          </cell>
          <cell r="H124">
            <v>1487.97</v>
          </cell>
          <cell r="I124">
            <v>55</v>
          </cell>
          <cell r="J124">
            <v>81838.350000000006</v>
          </cell>
          <cell r="K124">
            <v>1527.57</v>
          </cell>
          <cell r="L124">
            <v>55</v>
          </cell>
          <cell r="M124">
            <v>84016.35</v>
          </cell>
          <cell r="N124">
            <v>1527.57</v>
          </cell>
          <cell r="O124">
            <v>55</v>
          </cell>
          <cell r="P124">
            <v>84016.35</v>
          </cell>
          <cell r="Q124">
            <v>1527.57</v>
          </cell>
          <cell r="R124">
            <v>55</v>
          </cell>
          <cell r="S124">
            <v>84016.35</v>
          </cell>
          <cell r="T124">
            <v>1527.57</v>
          </cell>
          <cell r="U124">
            <v>55</v>
          </cell>
          <cell r="V124">
            <v>84016.35</v>
          </cell>
        </row>
        <row r="125">
          <cell r="A125" t="str">
            <v>CSI</v>
          </cell>
          <cell r="B125" t="str">
            <v>SOIC-008C</v>
          </cell>
          <cell r="C125" t="str">
            <v>EEPROM</v>
          </cell>
          <cell r="D125" t="str">
            <v>AT</v>
          </cell>
          <cell r="E125">
            <v>229.68</v>
          </cell>
          <cell r="F125">
            <v>104</v>
          </cell>
          <cell r="G125">
            <v>23886.720000000001</v>
          </cell>
          <cell r="H125">
            <v>170.28</v>
          </cell>
          <cell r="I125">
            <v>104</v>
          </cell>
          <cell r="J125">
            <v>17709.12</v>
          </cell>
          <cell r="K125">
            <v>209.88</v>
          </cell>
          <cell r="L125">
            <v>104</v>
          </cell>
          <cell r="M125">
            <v>21827.52</v>
          </cell>
          <cell r="N125">
            <v>180.18</v>
          </cell>
          <cell r="O125">
            <v>104</v>
          </cell>
          <cell r="P125">
            <v>18738.72</v>
          </cell>
          <cell r="Q125">
            <v>209.88</v>
          </cell>
          <cell r="R125">
            <v>104</v>
          </cell>
          <cell r="S125">
            <v>21827.52</v>
          </cell>
          <cell r="T125">
            <v>209.88</v>
          </cell>
          <cell r="U125">
            <v>104</v>
          </cell>
          <cell r="V125">
            <v>21827.52</v>
          </cell>
        </row>
        <row r="126">
          <cell r="A126" t="str">
            <v>CSI</v>
          </cell>
          <cell r="B126" t="str">
            <v>SOIC-008C</v>
          </cell>
          <cell r="C126" t="str">
            <v>EEPROM</v>
          </cell>
          <cell r="D126" t="str">
            <v>T</v>
          </cell>
          <cell r="E126">
            <v>0</v>
          </cell>
          <cell r="F126">
            <v>66</v>
          </cell>
          <cell r="G126">
            <v>0</v>
          </cell>
          <cell r="H126">
            <v>0</v>
          </cell>
          <cell r="I126">
            <v>66</v>
          </cell>
          <cell r="J126">
            <v>0</v>
          </cell>
          <cell r="K126">
            <v>0</v>
          </cell>
          <cell r="L126">
            <v>66</v>
          </cell>
          <cell r="M126">
            <v>0</v>
          </cell>
          <cell r="N126">
            <v>0</v>
          </cell>
          <cell r="O126">
            <v>66</v>
          </cell>
          <cell r="P126">
            <v>0</v>
          </cell>
          <cell r="Q126">
            <v>0</v>
          </cell>
          <cell r="R126">
            <v>66</v>
          </cell>
          <cell r="S126">
            <v>0</v>
          </cell>
          <cell r="T126">
            <v>0</v>
          </cell>
          <cell r="U126">
            <v>66</v>
          </cell>
          <cell r="V126">
            <v>0</v>
          </cell>
        </row>
        <row r="127">
          <cell r="A127" t="str">
            <v>CSI</v>
          </cell>
          <cell r="B127" t="str">
            <v>SOIC-008C</v>
          </cell>
          <cell r="C127" t="str">
            <v>EEPROM</v>
          </cell>
          <cell r="D127" t="str">
            <v>AT</v>
          </cell>
          <cell r="E127">
            <v>53.46</v>
          </cell>
          <cell r="F127">
            <v>104</v>
          </cell>
          <cell r="G127">
            <v>5559.84</v>
          </cell>
          <cell r="H127">
            <v>53.46</v>
          </cell>
          <cell r="I127">
            <v>104</v>
          </cell>
          <cell r="J127">
            <v>5559.84</v>
          </cell>
          <cell r="K127">
            <v>53.46</v>
          </cell>
          <cell r="L127">
            <v>104</v>
          </cell>
          <cell r="M127">
            <v>5559.84</v>
          </cell>
          <cell r="N127">
            <v>53.46</v>
          </cell>
          <cell r="O127">
            <v>104</v>
          </cell>
          <cell r="P127">
            <v>5559.84</v>
          </cell>
          <cell r="Q127">
            <v>53.46</v>
          </cell>
          <cell r="R127">
            <v>104</v>
          </cell>
          <cell r="S127">
            <v>5559.84</v>
          </cell>
          <cell r="T127">
            <v>53.46</v>
          </cell>
          <cell r="U127">
            <v>104</v>
          </cell>
          <cell r="V127">
            <v>5559.84</v>
          </cell>
        </row>
        <row r="128">
          <cell r="A128" t="str">
            <v>CSI</v>
          </cell>
          <cell r="B128" t="str">
            <v>SOIC-008C</v>
          </cell>
          <cell r="C128" t="str">
            <v>EEPROM</v>
          </cell>
          <cell r="D128" t="str">
            <v>A</v>
          </cell>
          <cell r="E128">
            <v>0</v>
          </cell>
          <cell r="F128">
            <v>38</v>
          </cell>
          <cell r="G128">
            <v>0</v>
          </cell>
          <cell r="H128">
            <v>0</v>
          </cell>
          <cell r="I128">
            <v>38</v>
          </cell>
          <cell r="J128">
            <v>0</v>
          </cell>
          <cell r="K128">
            <v>0</v>
          </cell>
          <cell r="L128">
            <v>38</v>
          </cell>
          <cell r="M128">
            <v>0</v>
          </cell>
          <cell r="N128">
            <v>0</v>
          </cell>
          <cell r="O128">
            <v>38</v>
          </cell>
          <cell r="P128">
            <v>0</v>
          </cell>
          <cell r="Q128">
            <v>0</v>
          </cell>
          <cell r="R128">
            <v>38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</row>
        <row r="129">
          <cell r="A129" t="str">
            <v>CSI</v>
          </cell>
          <cell r="B129" t="str">
            <v>SOIC-014A</v>
          </cell>
          <cell r="C129" t="str">
            <v>EEPROM</v>
          </cell>
          <cell r="D129" t="str">
            <v>T</v>
          </cell>
          <cell r="E129">
            <v>4.95</v>
          </cell>
          <cell r="F129">
            <v>200</v>
          </cell>
          <cell r="G129">
            <v>990</v>
          </cell>
          <cell r="H129">
            <v>4.95</v>
          </cell>
          <cell r="I129">
            <v>200</v>
          </cell>
          <cell r="J129">
            <v>990</v>
          </cell>
          <cell r="K129">
            <v>4.95</v>
          </cell>
          <cell r="L129">
            <v>200</v>
          </cell>
          <cell r="M129">
            <v>990</v>
          </cell>
          <cell r="N129">
            <v>4.95</v>
          </cell>
          <cell r="O129">
            <v>200</v>
          </cell>
          <cell r="P129">
            <v>990</v>
          </cell>
          <cell r="Q129">
            <v>4.95</v>
          </cell>
          <cell r="R129">
            <v>200</v>
          </cell>
          <cell r="S129">
            <v>990</v>
          </cell>
          <cell r="T129">
            <v>4.95</v>
          </cell>
          <cell r="U129">
            <v>200</v>
          </cell>
          <cell r="V129">
            <v>990</v>
          </cell>
        </row>
        <row r="130">
          <cell r="A130" t="str">
            <v>CSI</v>
          </cell>
          <cell r="B130" t="str">
            <v>SOIC-014B</v>
          </cell>
          <cell r="C130" t="str">
            <v>EEPROM</v>
          </cell>
          <cell r="D130" t="str">
            <v>AT</v>
          </cell>
          <cell r="E130">
            <v>3.96</v>
          </cell>
          <cell r="F130">
            <v>246.96</v>
          </cell>
          <cell r="G130">
            <v>977.96159999999998</v>
          </cell>
          <cell r="H130">
            <v>3.96</v>
          </cell>
          <cell r="I130">
            <v>246.96</v>
          </cell>
          <cell r="J130">
            <v>977.96159999999998</v>
          </cell>
          <cell r="K130">
            <v>3.96</v>
          </cell>
          <cell r="L130">
            <v>246.96</v>
          </cell>
          <cell r="M130">
            <v>977.96159999999998</v>
          </cell>
          <cell r="N130">
            <v>3.96</v>
          </cell>
          <cell r="O130">
            <v>246.96</v>
          </cell>
          <cell r="P130">
            <v>977.96159999999998</v>
          </cell>
          <cell r="Q130">
            <v>3.96</v>
          </cell>
          <cell r="R130">
            <v>246.96</v>
          </cell>
          <cell r="S130">
            <v>977.96159999999998</v>
          </cell>
          <cell r="T130">
            <v>3.96</v>
          </cell>
          <cell r="U130">
            <v>246.96</v>
          </cell>
          <cell r="V130">
            <v>977.96159999999998</v>
          </cell>
        </row>
        <row r="131">
          <cell r="A131" t="str">
            <v>CSI</v>
          </cell>
          <cell r="B131" t="str">
            <v>SOIC-014B</v>
          </cell>
          <cell r="C131" t="str">
            <v>EEPROM</v>
          </cell>
          <cell r="D131" t="str">
            <v>AT</v>
          </cell>
          <cell r="E131">
            <v>17.82</v>
          </cell>
          <cell r="F131">
            <v>246.96</v>
          </cell>
          <cell r="G131">
            <v>4400.8272000000006</v>
          </cell>
          <cell r="H131">
            <v>16.829999999999998</v>
          </cell>
          <cell r="I131">
            <v>246.96</v>
          </cell>
          <cell r="J131">
            <v>4156.3368</v>
          </cell>
          <cell r="K131">
            <v>15.84</v>
          </cell>
          <cell r="L131">
            <v>246.96</v>
          </cell>
          <cell r="M131">
            <v>3911.8463999999999</v>
          </cell>
          <cell r="N131">
            <v>15.84</v>
          </cell>
          <cell r="O131">
            <v>246.96</v>
          </cell>
          <cell r="P131">
            <v>3911.8463999999999</v>
          </cell>
          <cell r="Q131">
            <v>15.84</v>
          </cell>
          <cell r="R131">
            <v>246.96</v>
          </cell>
          <cell r="S131">
            <v>3911.8463999999999</v>
          </cell>
          <cell r="T131">
            <v>15.84</v>
          </cell>
          <cell r="U131">
            <v>246.96</v>
          </cell>
          <cell r="V131">
            <v>3911.8463999999999</v>
          </cell>
        </row>
        <row r="132">
          <cell r="A132" t="str">
            <v>CSI</v>
          </cell>
          <cell r="B132" t="str">
            <v>SOIC-020B</v>
          </cell>
          <cell r="C132" t="str">
            <v>EEPROM</v>
          </cell>
          <cell r="D132" t="str">
            <v>AT</v>
          </cell>
          <cell r="E132">
            <v>5.94</v>
          </cell>
          <cell r="F132">
            <v>108</v>
          </cell>
          <cell r="G132">
            <v>641.52</v>
          </cell>
          <cell r="H132">
            <v>5.94</v>
          </cell>
          <cell r="I132">
            <v>108</v>
          </cell>
          <cell r="J132">
            <v>641.52</v>
          </cell>
          <cell r="K132">
            <v>5.94</v>
          </cell>
          <cell r="L132">
            <v>108</v>
          </cell>
          <cell r="M132">
            <v>641.52</v>
          </cell>
          <cell r="N132">
            <v>5.94</v>
          </cell>
          <cell r="O132">
            <v>108</v>
          </cell>
          <cell r="P132">
            <v>641.52</v>
          </cell>
          <cell r="Q132">
            <v>5.94</v>
          </cell>
          <cell r="R132">
            <v>108</v>
          </cell>
          <cell r="S132">
            <v>641.52</v>
          </cell>
          <cell r="T132">
            <v>5.94</v>
          </cell>
          <cell r="U132">
            <v>108</v>
          </cell>
          <cell r="V132">
            <v>641.52</v>
          </cell>
        </row>
        <row r="133">
          <cell r="A133" t="str">
            <v>CSI</v>
          </cell>
          <cell r="B133" t="str">
            <v>SOIC-020B</v>
          </cell>
          <cell r="C133" t="str">
            <v>EEPROM</v>
          </cell>
          <cell r="D133" t="str">
            <v>T</v>
          </cell>
          <cell r="E133">
            <v>4.95</v>
          </cell>
          <cell r="F133">
            <v>48</v>
          </cell>
          <cell r="G133">
            <v>237.6</v>
          </cell>
          <cell r="H133">
            <v>4.95</v>
          </cell>
          <cell r="I133">
            <v>48</v>
          </cell>
          <cell r="J133">
            <v>237.6</v>
          </cell>
          <cell r="K133">
            <v>4.95</v>
          </cell>
          <cell r="L133">
            <v>48</v>
          </cell>
          <cell r="M133">
            <v>237.6</v>
          </cell>
          <cell r="N133">
            <v>4.95</v>
          </cell>
          <cell r="O133">
            <v>48</v>
          </cell>
          <cell r="P133">
            <v>237.6</v>
          </cell>
          <cell r="Q133">
            <v>4.95</v>
          </cell>
          <cell r="R133">
            <v>48</v>
          </cell>
          <cell r="S133">
            <v>237.6</v>
          </cell>
          <cell r="T133">
            <v>4.95</v>
          </cell>
          <cell r="U133">
            <v>48</v>
          </cell>
          <cell r="V133">
            <v>237.6</v>
          </cell>
        </row>
        <row r="134">
          <cell r="A134" t="str">
            <v>CSI</v>
          </cell>
          <cell r="B134" t="str">
            <v>SOIC-020B</v>
          </cell>
          <cell r="C134" t="str">
            <v>EEPROM</v>
          </cell>
          <cell r="D134" t="str">
            <v>AT</v>
          </cell>
          <cell r="E134">
            <v>0</v>
          </cell>
          <cell r="F134">
            <v>108</v>
          </cell>
          <cell r="G134">
            <v>0</v>
          </cell>
          <cell r="H134">
            <v>0</v>
          </cell>
          <cell r="I134">
            <v>108</v>
          </cell>
          <cell r="J134">
            <v>0</v>
          </cell>
          <cell r="K134">
            <v>0</v>
          </cell>
          <cell r="L134">
            <v>108</v>
          </cell>
          <cell r="M134">
            <v>0</v>
          </cell>
          <cell r="N134">
            <v>0</v>
          </cell>
          <cell r="O134">
            <v>108</v>
          </cell>
          <cell r="P134">
            <v>0</v>
          </cell>
          <cell r="Q134">
            <v>0</v>
          </cell>
          <cell r="R134">
            <v>108</v>
          </cell>
          <cell r="S134">
            <v>0</v>
          </cell>
          <cell r="T134">
            <v>0</v>
          </cell>
          <cell r="U134">
            <v>108</v>
          </cell>
          <cell r="V134">
            <v>0</v>
          </cell>
        </row>
        <row r="135">
          <cell r="A135" t="str">
            <v>CSI</v>
          </cell>
          <cell r="B135" t="str">
            <v>SOIC-024A</v>
          </cell>
          <cell r="C135" t="str">
            <v>EEPROM</v>
          </cell>
          <cell r="D135" t="str">
            <v>T</v>
          </cell>
          <cell r="E135">
            <v>29.7</v>
          </cell>
          <cell r="F135">
            <v>175</v>
          </cell>
          <cell r="G135">
            <v>5197.5</v>
          </cell>
          <cell r="H135">
            <v>29.7</v>
          </cell>
          <cell r="I135">
            <v>175</v>
          </cell>
          <cell r="J135">
            <v>5197.5</v>
          </cell>
          <cell r="K135">
            <v>29.7</v>
          </cell>
          <cell r="L135">
            <v>175</v>
          </cell>
          <cell r="M135">
            <v>5197.5</v>
          </cell>
          <cell r="N135">
            <v>29.7</v>
          </cell>
          <cell r="O135">
            <v>175</v>
          </cell>
          <cell r="P135">
            <v>5197.5</v>
          </cell>
          <cell r="Q135">
            <v>29.7</v>
          </cell>
          <cell r="R135">
            <v>175</v>
          </cell>
          <cell r="S135">
            <v>5197.5</v>
          </cell>
          <cell r="T135">
            <v>29.7</v>
          </cell>
          <cell r="U135">
            <v>175</v>
          </cell>
          <cell r="V135">
            <v>5197.5</v>
          </cell>
        </row>
        <row r="136">
          <cell r="A136" t="str">
            <v>CSI</v>
          </cell>
          <cell r="B136" t="str">
            <v>SOIC-024C</v>
          </cell>
          <cell r="C136" t="str">
            <v>EEPROM</v>
          </cell>
          <cell r="D136" t="str">
            <v>T</v>
          </cell>
          <cell r="E136">
            <v>9.9</v>
          </cell>
          <cell r="F136">
            <v>129</v>
          </cell>
          <cell r="G136">
            <v>1277.0999999999999</v>
          </cell>
          <cell r="H136">
            <v>9.9</v>
          </cell>
          <cell r="I136">
            <v>129</v>
          </cell>
          <cell r="J136">
            <v>1277.0999999999999</v>
          </cell>
          <cell r="K136">
            <v>9.9</v>
          </cell>
          <cell r="L136">
            <v>129</v>
          </cell>
          <cell r="M136">
            <v>1277.0999999999999</v>
          </cell>
          <cell r="N136">
            <v>9.9</v>
          </cell>
          <cell r="O136">
            <v>129</v>
          </cell>
          <cell r="P136">
            <v>1277.0999999999999</v>
          </cell>
          <cell r="Q136">
            <v>9.9</v>
          </cell>
          <cell r="R136">
            <v>129</v>
          </cell>
          <cell r="S136">
            <v>1277.0999999999999</v>
          </cell>
          <cell r="T136">
            <v>9.9</v>
          </cell>
          <cell r="U136">
            <v>129</v>
          </cell>
          <cell r="V136">
            <v>1277.0999999999999</v>
          </cell>
        </row>
        <row r="137">
          <cell r="A137" t="str">
            <v>CSI</v>
          </cell>
          <cell r="B137" t="str">
            <v>SOIC-028A</v>
          </cell>
          <cell r="C137" t="str">
            <v>EEPROM</v>
          </cell>
          <cell r="D137" t="str">
            <v>T</v>
          </cell>
          <cell r="E137">
            <v>21.78</v>
          </cell>
          <cell r="F137">
            <v>200</v>
          </cell>
          <cell r="G137">
            <v>4356</v>
          </cell>
          <cell r="H137">
            <v>21.78</v>
          </cell>
          <cell r="I137">
            <v>200</v>
          </cell>
          <cell r="J137">
            <v>4356</v>
          </cell>
          <cell r="K137">
            <v>21.78</v>
          </cell>
          <cell r="L137">
            <v>200</v>
          </cell>
          <cell r="M137">
            <v>4356</v>
          </cell>
          <cell r="N137">
            <v>21.78</v>
          </cell>
          <cell r="O137">
            <v>200</v>
          </cell>
          <cell r="P137">
            <v>4356</v>
          </cell>
          <cell r="Q137">
            <v>21.78</v>
          </cell>
          <cell r="R137">
            <v>200</v>
          </cell>
          <cell r="S137">
            <v>4356</v>
          </cell>
          <cell r="T137">
            <v>21.78</v>
          </cell>
          <cell r="U137">
            <v>200</v>
          </cell>
          <cell r="V137">
            <v>4356</v>
          </cell>
        </row>
        <row r="138">
          <cell r="A138" t="str">
            <v>CSI</v>
          </cell>
          <cell r="B138" t="str">
            <v>SOIC-028C</v>
          </cell>
          <cell r="C138" t="str">
            <v>EEPROM</v>
          </cell>
          <cell r="D138" t="str">
            <v>T</v>
          </cell>
          <cell r="E138">
            <v>14.85</v>
          </cell>
          <cell r="F138">
            <v>200</v>
          </cell>
          <cell r="G138">
            <v>2970</v>
          </cell>
          <cell r="H138">
            <v>14.85</v>
          </cell>
          <cell r="I138">
            <v>200</v>
          </cell>
          <cell r="J138">
            <v>2970</v>
          </cell>
          <cell r="K138">
            <v>14.85</v>
          </cell>
          <cell r="L138">
            <v>200</v>
          </cell>
          <cell r="M138">
            <v>2970</v>
          </cell>
          <cell r="N138">
            <v>14.85</v>
          </cell>
          <cell r="O138">
            <v>200</v>
          </cell>
          <cell r="P138">
            <v>2970</v>
          </cell>
          <cell r="Q138">
            <v>14.85</v>
          </cell>
          <cell r="R138">
            <v>200</v>
          </cell>
          <cell r="S138">
            <v>2970</v>
          </cell>
          <cell r="T138">
            <v>14.85</v>
          </cell>
          <cell r="U138">
            <v>200</v>
          </cell>
          <cell r="V138">
            <v>2970</v>
          </cell>
        </row>
        <row r="139">
          <cell r="A139" t="str">
            <v>CSI</v>
          </cell>
          <cell r="B139" t="str">
            <v>SOT1-004B</v>
          </cell>
          <cell r="C139" t="str">
            <v>EEPROM</v>
          </cell>
          <cell r="D139" t="str">
            <v>AT</v>
          </cell>
          <cell r="E139">
            <v>2.97</v>
          </cell>
          <cell r="F139">
            <v>47</v>
          </cell>
          <cell r="G139">
            <v>139.59</v>
          </cell>
          <cell r="H139">
            <v>2.97</v>
          </cell>
          <cell r="I139">
            <v>47</v>
          </cell>
          <cell r="J139">
            <v>139.59</v>
          </cell>
          <cell r="K139">
            <v>2.97</v>
          </cell>
          <cell r="L139">
            <v>47</v>
          </cell>
          <cell r="M139">
            <v>139.59</v>
          </cell>
          <cell r="N139">
            <v>2.97</v>
          </cell>
          <cell r="O139">
            <v>47</v>
          </cell>
          <cell r="P139">
            <v>139.59</v>
          </cell>
          <cell r="Q139">
            <v>2.97</v>
          </cell>
          <cell r="R139">
            <v>47</v>
          </cell>
          <cell r="S139">
            <v>139.59</v>
          </cell>
          <cell r="T139">
            <v>2.97</v>
          </cell>
          <cell r="U139">
            <v>47</v>
          </cell>
          <cell r="V139">
            <v>139.59</v>
          </cell>
        </row>
        <row r="140">
          <cell r="A140" t="str">
            <v>CSI</v>
          </cell>
          <cell r="B140" t="str">
            <v>SOT1-004B</v>
          </cell>
          <cell r="C140" t="str">
            <v>EEPROM</v>
          </cell>
          <cell r="D140" t="str">
            <v>AT</v>
          </cell>
          <cell r="E140">
            <v>0</v>
          </cell>
          <cell r="F140">
            <v>47</v>
          </cell>
          <cell r="G140">
            <v>0</v>
          </cell>
          <cell r="H140">
            <v>0</v>
          </cell>
          <cell r="I140">
            <v>47</v>
          </cell>
          <cell r="J140">
            <v>0</v>
          </cell>
          <cell r="K140">
            <v>0</v>
          </cell>
          <cell r="L140">
            <v>47</v>
          </cell>
          <cell r="M140">
            <v>0</v>
          </cell>
          <cell r="N140">
            <v>0</v>
          </cell>
          <cell r="O140">
            <v>47</v>
          </cell>
          <cell r="P140">
            <v>0</v>
          </cell>
          <cell r="Q140">
            <v>0</v>
          </cell>
          <cell r="R140">
            <v>47</v>
          </cell>
          <cell r="S140">
            <v>0</v>
          </cell>
          <cell r="T140">
            <v>0</v>
          </cell>
          <cell r="U140">
            <v>47</v>
          </cell>
          <cell r="V140">
            <v>0</v>
          </cell>
        </row>
        <row r="141">
          <cell r="A141" t="str">
            <v>CSI</v>
          </cell>
          <cell r="B141" t="str">
            <v>SOT2-003B</v>
          </cell>
          <cell r="C141" t="str">
            <v>EEPROM</v>
          </cell>
          <cell r="D141" t="str">
            <v>AT</v>
          </cell>
          <cell r="E141">
            <v>0</v>
          </cell>
          <cell r="F141">
            <v>35.79</v>
          </cell>
          <cell r="G141">
            <v>0</v>
          </cell>
          <cell r="H141">
            <v>0</v>
          </cell>
          <cell r="I141">
            <v>35.79</v>
          </cell>
          <cell r="J141">
            <v>0</v>
          </cell>
          <cell r="K141">
            <v>0</v>
          </cell>
          <cell r="L141">
            <v>35.79</v>
          </cell>
          <cell r="M141">
            <v>0</v>
          </cell>
          <cell r="N141">
            <v>0</v>
          </cell>
          <cell r="O141">
            <v>35.79</v>
          </cell>
          <cell r="P141">
            <v>0</v>
          </cell>
          <cell r="Q141">
            <v>0</v>
          </cell>
          <cell r="R141">
            <v>35.79</v>
          </cell>
          <cell r="S141">
            <v>0</v>
          </cell>
          <cell r="T141">
            <v>0</v>
          </cell>
          <cell r="U141">
            <v>35.79</v>
          </cell>
          <cell r="V141">
            <v>0</v>
          </cell>
        </row>
        <row r="142">
          <cell r="A142" t="str">
            <v>CSI</v>
          </cell>
          <cell r="B142" t="str">
            <v>SOT2-003B</v>
          </cell>
          <cell r="C142" t="str">
            <v>EEPROM</v>
          </cell>
          <cell r="D142" t="str">
            <v>AT</v>
          </cell>
          <cell r="E142">
            <v>9.9</v>
          </cell>
          <cell r="F142">
            <v>35.79</v>
          </cell>
          <cell r="G142">
            <v>354.32100000000003</v>
          </cell>
          <cell r="H142">
            <v>9.9</v>
          </cell>
          <cell r="I142">
            <v>35.79</v>
          </cell>
          <cell r="J142">
            <v>354.32100000000003</v>
          </cell>
          <cell r="K142">
            <v>9.9</v>
          </cell>
          <cell r="L142">
            <v>35.79</v>
          </cell>
          <cell r="M142">
            <v>354.32100000000003</v>
          </cell>
          <cell r="N142">
            <v>9.9</v>
          </cell>
          <cell r="O142">
            <v>35.79</v>
          </cell>
          <cell r="P142">
            <v>354.32100000000003</v>
          </cell>
          <cell r="Q142">
            <v>9.9</v>
          </cell>
          <cell r="R142">
            <v>35.79</v>
          </cell>
          <cell r="S142">
            <v>354.32100000000003</v>
          </cell>
          <cell r="T142">
            <v>9.9</v>
          </cell>
          <cell r="U142">
            <v>35.79</v>
          </cell>
          <cell r="V142">
            <v>354.32100000000003</v>
          </cell>
        </row>
        <row r="143">
          <cell r="A143" t="str">
            <v>CSI</v>
          </cell>
          <cell r="B143" t="str">
            <v>SOT23005B</v>
          </cell>
          <cell r="C143" t="str">
            <v>EEPROM</v>
          </cell>
          <cell r="D143" t="str">
            <v>AT</v>
          </cell>
          <cell r="E143">
            <v>9.9</v>
          </cell>
          <cell r="F143">
            <v>39.5</v>
          </cell>
          <cell r="G143">
            <v>391.05</v>
          </cell>
          <cell r="H143">
            <v>9.9</v>
          </cell>
          <cell r="I143">
            <v>39.5</v>
          </cell>
          <cell r="J143">
            <v>391.05</v>
          </cell>
          <cell r="K143">
            <v>9.9</v>
          </cell>
          <cell r="L143">
            <v>39.5</v>
          </cell>
          <cell r="M143">
            <v>391.05</v>
          </cell>
          <cell r="N143">
            <v>9.9</v>
          </cell>
          <cell r="O143">
            <v>39.5</v>
          </cell>
          <cell r="P143">
            <v>391.05</v>
          </cell>
          <cell r="Q143">
            <v>9.9</v>
          </cell>
          <cell r="R143">
            <v>39.5</v>
          </cell>
          <cell r="S143">
            <v>391.05</v>
          </cell>
          <cell r="T143">
            <v>9.9</v>
          </cell>
          <cell r="U143">
            <v>39.5</v>
          </cell>
          <cell r="V143">
            <v>391.05</v>
          </cell>
        </row>
        <row r="144">
          <cell r="A144" t="str">
            <v>CSI</v>
          </cell>
          <cell r="B144" t="str">
            <v>SOT23006B</v>
          </cell>
          <cell r="C144" t="str">
            <v>EEPROM</v>
          </cell>
          <cell r="D144" t="str">
            <v>AT</v>
          </cell>
          <cell r="E144">
            <v>43.56</v>
          </cell>
          <cell r="F144">
            <v>42.5</v>
          </cell>
          <cell r="G144">
            <v>1851.3</v>
          </cell>
          <cell r="H144">
            <v>35.64</v>
          </cell>
          <cell r="I144">
            <v>42.5</v>
          </cell>
          <cell r="J144">
            <v>1514.7</v>
          </cell>
          <cell r="K144">
            <v>43.56</v>
          </cell>
          <cell r="L144">
            <v>42.5</v>
          </cell>
          <cell r="M144">
            <v>1851.3</v>
          </cell>
          <cell r="N144">
            <v>35.64</v>
          </cell>
          <cell r="O144">
            <v>42.5</v>
          </cell>
          <cell r="P144">
            <v>1514.7</v>
          </cell>
          <cell r="Q144">
            <v>43.56</v>
          </cell>
          <cell r="R144">
            <v>42.5</v>
          </cell>
          <cell r="S144">
            <v>1851.3</v>
          </cell>
          <cell r="T144">
            <v>43.56</v>
          </cell>
          <cell r="U144">
            <v>42.5</v>
          </cell>
          <cell r="V144">
            <v>1851.3</v>
          </cell>
        </row>
        <row r="145">
          <cell r="A145" t="str">
            <v>CSI</v>
          </cell>
          <cell r="B145" t="str">
            <v>TD23B008A</v>
          </cell>
          <cell r="C145" t="str">
            <v>EEPROM</v>
          </cell>
          <cell r="D145" t="str">
            <v>AT</v>
          </cell>
          <cell r="E145">
            <v>2.97</v>
          </cell>
          <cell r="F145">
            <v>50</v>
          </cell>
          <cell r="G145">
            <v>148.5</v>
          </cell>
          <cell r="H145">
            <v>2.97</v>
          </cell>
          <cell r="I145">
            <v>50</v>
          </cell>
          <cell r="J145">
            <v>148.5</v>
          </cell>
          <cell r="K145">
            <v>2.97</v>
          </cell>
          <cell r="L145">
            <v>50</v>
          </cell>
          <cell r="M145">
            <v>148.5</v>
          </cell>
          <cell r="N145">
            <v>2.97</v>
          </cell>
          <cell r="O145">
            <v>50</v>
          </cell>
          <cell r="P145">
            <v>148.5</v>
          </cell>
          <cell r="Q145">
            <v>2.97</v>
          </cell>
          <cell r="R145">
            <v>50</v>
          </cell>
          <cell r="S145">
            <v>148.5</v>
          </cell>
          <cell r="T145">
            <v>2.97</v>
          </cell>
          <cell r="U145">
            <v>50</v>
          </cell>
          <cell r="V145">
            <v>148.5</v>
          </cell>
        </row>
        <row r="146">
          <cell r="A146" t="str">
            <v>CSI</v>
          </cell>
          <cell r="B146" t="str">
            <v>TD23B008P</v>
          </cell>
          <cell r="C146" t="str">
            <v>EEPROM</v>
          </cell>
          <cell r="D146" t="str">
            <v>AT</v>
          </cell>
          <cell r="E146">
            <v>3019.5</v>
          </cell>
          <cell r="F146">
            <v>50</v>
          </cell>
          <cell r="G146">
            <v>150975</v>
          </cell>
          <cell r="H146">
            <v>2425.5</v>
          </cell>
          <cell r="I146">
            <v>50</v>
          </cell>
          <cell r="J146">
            <v>121275</v>
          </cell>
          <cell r="K146">
            <v>2296.8000000000002</v>
          </cell>
          <cell r="L146">
            <v>50</v>
          </cell>
          <cell r="M146">
            <v>114840</v>
          </cell>
          <cell r="N146">
            <v>2296.8000000000002</v>
          </cell>
          <cell r="O146">
            <v>50</v>
          </cell>
          <cell r="P146">
            <v>114840</v>
          </cell>
          <cell r="Q146">
            <v>2296.8000000000002</v>
          </cell>
          <cell r="R146">
            <v>50</v>
          </cell>
          <cell r="S146">
            <v>114840</v>
          </cell>
          <cell r="T146">
            <v>2296.8000000000002</v>
          </cell>
          <cell r="U146">
            <v>50</v>
          </cell>
          <cell r="V146">
            <v>114840</v>
          </cell>
        </row>
        <row r="147">
          <cell r="A147" t="str">
            <v>CSI</v>
          </cell>
          <cell r="B147" t="str">
            <v>TD33C008A</v>
          </cell>
          <cell r="C147" t="str">
            <v>EEPROM</v>
          </cell>
          <cell r="D147" t="str">
            <v>AT</v>
          </cell>
          <cell r="E147">
            <v>0</v>
          </cell>
          <cell r="F147">
            <v>85</v>
          </cell>
          <cell r="G147">
            <v>0</v>
          </cell>
          <cell r="H147">
            <v>0</v>
          </cell>
          <cell r="I147">
            <v>85</v>
          </cell>
          <cell r="J147">
            <v>0</v>
          </cell>
          <cell r="K147">
            <v>0</v>
          </cell>
          <cell r="L147">
            <v>85</v>
          </cell>
          <cell r="M147">
            <v>0</v>
          </cell>
          <cell r="N147">
            <v>0</v>
          </cell>
          <cell r="O147">
            <v>85</v>
          </cell>
          <cell r="P147">
            <v>0</v>
          </cell>
          <cell r="Q147">
            <v>0</v>
          </cell>
          <cell r="R147">
            <v>85</v>
          </cell>
          <cell r="S147">
            <v>0</v>
          </cell>
          <cell r="T147">
            <v>0</v>
          </cell>
          <cell r="U147">
            <v>85</v>
          </cell>
          <cell r="V147">
            <v>0</v>
          </cell>
        </row>
        <row r="148">
          <cell r="A148" t="str">
            <v>CSI</v>
          </cell>
          <cell r="B148" t="str">
            <v>TD33C008A</v>
          </cell>
          <cell r="C148" t="str">
            <v>EEPROM</v>
          </cell>
          <cell r="D148" t="str">
            <v>AT</v>
          </cell>
          <cell r="E148">
            <v>0</v>
          </cell>
          <cell r="F148">
            <v>85</v>
          </cell>
          <cell r="G148">
            <v>0</v>
          </cell>
          <cell r="H148">
            <v>0</v>
          </cell>
          <cell r="I148">
            <v>85</v>
          </cell>
          <cell r="J148">
            <v>0</v>
          </cell>
          <cell r="K148">
            <v>0</v>
          </cell>
          <cell r="L148">
            <v>85</v>
          </cell>
          <cell r="M148">
            <v>0</v>
          </cell>
          <cell r="N148">
            <v>0</v>
          </cell>
          <cell r="O148">
            <v>85</v>
          </cell>
          <cell r="P148">
            <v>0</v>
          </cell>
          <cell r="Q148">
            <v>0</v>
          </cell>
          <cell r="R148">
            <v>85</v>
          </cell>
          <cell r="S148">
            <v>0</v>
          </cell>
          <cell r="T148">
            <v>0</v>
          </cell>
          <cell r="U148">
            <v>85</v>
          </cell>
          <cell r="V148">
            <v>0</v>
          </cell>
        </row>
        <row r="149">
          <cell r="A149" t="str">
            <v>CSI</v>
          </cell>
          <cell r="B149" t="str">
            <v>TD3RC008A</v>
          </cell>
          <cell r="C149" t="str">
            <v>EEPROM</v>
          </cell>
          <cell r="D149" t="str">
            <v>AT</v>
          </cell>
          <cell r="E149">
            <v>0</v>
          </cell>
          <cell r="F149">
            <v>104.66</v>
          </cell>
          <cell r="G149">
            <v>0</v>
          </cell>
          <cell r="H149">
            <v>0</v>
          </cell>
          <cell r="I149">
            <v>104.66</v>
          </cell>
          <cell r="J149">
            <v>0</v>
          </cell>
          <cell r="K149">
            <v>0</v>
          </cell>
          <cell r="L149">
            <v>104.66</v>
          </cell>
          <cell r="M149">
            <v>0</v>
          </cell>
          <cell r="N149">
            <v>0</v>
          </cell>
          <cell r="O149">
            <v>104.66</v>
          </cell>
          <cell r="P149">
            <v>0</v>
          </cell>
          <cell r="Q149">
            <v>0</v>
          </cell>
          <cell r="R149">
            <v>104.66</v>
          </cell>
          <cell r="S149">
            <v>0</v>
          </cell>
          <cell r="T149">
            <v>0</v>
          </cell>
          <cell r="U149">
            <v>104.66</v>
          </cell>
          <cell r="V149">
            <v>0</v>
          </cell>
        </row>
        <row r="150">
          <cell r="A150" t="str">
            <v>CSI</v>
          </cell>
          <cell r="B150" t="str">
            <v>TD3UC008P</v>
          </cell>
          <cell r="C150" t="str">
            <v>EEPROM</v>
          </cell>
          <cell r="D150" t="str">
            <v>AT</v>
          </cell>
          <cell r="E150">
            <v>39.6</v>
          </cell>
          <cell r="F150">
            <v>92</v>
          </cell>
          <cell r="G150">
            <v>3643.2</v>
          </cell>
          <cell r="H150">
            <v>39.6</v>
          </cell>
          <cell r="I150">
            <v>92</v>
          </cell>
          <cell r="J150">
            <v>3643.2</v>
          </cell>
          <cell r="K150">
            <v>39.6</v>
          </cell>
          <cell r="L150">
            <v>92</v>
          </cell>
          <cell r="M150">
            <v>3643.2</v>
          </cell>
          <cell r="N150">
            <v>39.6</v>
          </cell>
          <cell r="O150">
            <v>92</v>
          </cell>
          <cell r="P150">
            <v>3643.2</v>
          </cell>
          <cell r="Q150">
            <v>39.6</v>
          </cell>
          <cell r="R150">
            <v>92</v>
          </cell>
          <cell r="S150">
            <v>3643.2</v>
          </cell>
          <cell r="T150">
            <v>39.6</v>
          </cell>
          <cell r="U150">
            <v>92</v>
          </cell>
          <cell r="V150">
            <v>3643.2</v>
          </cell>
        </row>
        <row r="151">
          <cell r="A151" t="str">
            <v>CSI</v>
          </cell>
          <cell r="B151" t="str">
            <v>TD44D008P</v>
          </cell>
          <cell r="C151" t="str">
            <v>EEPROM</v>
          </cell>
          <cell r="D151" t="str">
            <v>AT</v>
          </cell>
          <cell r="E151">
            <v>0</v>
          </cell>
          <cell r="F151">
            <v>85</v>
          </cell>
          <cell r="G151">
            <v>0</v>
          </cell>
          <cell r="H151">
            <v>0</v>
          </cell>
          <cell r="I151">
            <v>85</v>
          </cell>
          <cell r="J151">
            <v>0</v>
          </cell>
          <cell r="K151">
            <v>0</v>
          </cell>
          <cell r="L151">
            <v>85</v>
          </cell>
          <cell r="M151">
            <v>0</v>
          </cell>
          <cell r="N151">
            <v>0</v>
          </cell>
          <cell r="O151">
            <v>85</v>
          </cell>
          <cell r="P151">
            <v>0</v>
          </cell>
          <cell r="Q151">
            <v>0</v>
          </cell>
          <cell r="R151">
            <v>85</v>
          </cell>
          <cell r="S151">
            <v>0</v>
          </cell>
          <cell r="T151">
            <v>0</v>
          </cell>
          <cell r="U151">
            <v>85</v>
          </cell>
          <cell r="V151">
            <v>0</v>
          </cell>
        </row>
        <row r="152">
          <cell r="A152" t="str">
            <v>CSI</v>
          </cell>
          <cell r="B152" t="str">
            <v>TQ44C016A</v>
          </cell>
          <cell r="C152" t="str">
            <v>EEPROM</v>
          </cell>
          <cell r="D152" t="str">
            <v>AT</v>
          </cell>
          <cell r="E152">
            <v>0</v>
          </cell>
          <cell r="F152">
            <v>115</v>
          </cell>
          <cell r="G152">
            <v>0</v>
          </cell>
          <cell r="H152">
            <v>0</v>
          </cell>
          <cell r="I152">
            <v>115</v>
          </cell>
          <cell r="J152">
            <v>0</v>
          </cell>
          <cell r="K152">
            <v>0</v>
          </cell>
          <cell r="L152">
            <v>115</v>
          </cell>
          <cell r="M152">
            <v>0</v>
          </cell>
          <cell r="N152">
            <v>0</v>
          </cell>
          <cell r="O152">
            <v>115</v>
          </cell>
          <cell r="P152">
            <v>0</v>
          </cell>
          <cell r="Q152">
            <v>0</v>
          </cell>
          <cell r="R152">
            <v>115</v>
          </cell>
          <cell r="S152">
            <v>0</v>
          </cell>
          <cell r="T152">
            <v>0</v>
          </cell>
          <cell r="U152">
            <v>115</v>
          </cell>
          <cell r="V152">
            <v>0</v>
          </cell>
        </row>
        <row r="153">
          <cell r="A153" t="str">
            <v>CSI</v>
          </cell>
          <cell r="B153" t="str">
            <v>TQ44C016A</v>
          </cell>
          <cell r="C153" t="str">
            <v>EEPROM</v>
          </cell>
          <cell r="D153" t="str">
            <v>AT</v>
          </cell>
          <cell r="E153">
            <v>277.2</v>
          </cell>
          <cell r="F153">
            <v>115</v>
          </cell>
          <cell r="G153">
            <v>31878</v>
          </cell>
          <cell r="H153">
            <v>277.2</v>
          </cell>
          <cell r="I153">
            <v>115</v>
          </cell>
          <cell r="J153">
            <v>31878</v>
          </cell>
          <cell r="K153">
            <v>326.7</v>
          </cell>
          <cell r="L153">
            <v>115</v>
          </cell>
          <cell r="M153">
            <v>37570.5</v>
          </cell>
          <cell r="N153">
            <v>326.7</v>
          </cell>
          <cell r="O153">
            <v>115</v>
          </cell>
          <cell r="P153">
            <v>37570.5</v>
          </cell>
          <cell r="Q153">
            <v>326.7</v>
          </cell>
          <cell r="R153">
            <v>115</v>
          </cell>
          <cell r="S153">
            <v>37570.5</v>
          </cell>
          <cell r="T153">
            <v>326.7</v>
          </cell>
          <cell r="U153">
            <v>115</v>
          </cell>
          <cell r="V153">
            <v>37570.5</v>
          </cell>
        </row>
        <row r="154">
          <cell r="A154" t="str">
            <v>CSI</v>
          </cell>
          <cell r="B154" t="str">
            <v>TSOP-028A</v>
          </cell>
          <cell r="C154" t="str">
            <v>EEPROM</v>
          </cell>
          <cell r="D154" t="str">
            <v>T</v>
          </cell>
          <cell r="E154">
            <v>79.2</v>
          </cell>
          <cell r="F154">
            <v>280</v>
          </cell>
          <cell r="G154">
            <v>22176</v>
          </cell>
          <cell r="H154">
            <v>79.2</v>
          </cell>
          <cell r="I154">
            <v>280</v>
          </cell>
          <cell r="J154">
            <v>22176</v>
          </cell>
          <cell r="K154">
            <v>79.2</v>
          </cell>
          <cell r="L154">
            <v>280</v>
          </cell>
          <cell r="M154">
            <v>22176</v>
          </cell>
          <cell r="N154">
            <v>79.2</v>
          </cell>
          <cell r="O154">
            <v>280</v>
          </cell>
          <cell r="P154">
            <v>22176</v>
          </cell>
          <cell r="Q154">
            <v>79.2</v>
          </cell>
          <cell r="R154">
            <v>280</v>
          </cell>
          <cell r="S154">
            <v>22176</v>
          </cell>
          <cell r="T154">
            <v>79.2</v>
          </cell>
          <cell r="U154">
            <v>280</v>
          </cell>
          <cell r="V154">
            <v>22176</v>
          </cell>
        </row>
        <row r="155">
          <cell r="A155" t="str">
            <v>CSI</v>
          </cell>
          <cell r="B155" t="str">
            <v>TSOP-032A</v>
          </cell>
          <cell r="C155" t="str">
            <v>EEPROM</v>
          </cell>
          <cell r="D155" t="str">
            <v>AT</v>
          </cell>
          <cell r="E155">
            <v>19.8</v>
          </cell>
          <cell r="F155">
            <v>450</v>
          </cell>
          <cell r="G155">
            <v>8910</v>
          </cell>
          <cell r="H155">
            <v>19.8</v>
          </cell>
          <cell r="I155">
            <v>450</v>
          </cell>
          <cell r="J155">
            <v>8910</v>
          </cell>
          <cell r="K155">
            <v>19.8</v>
          </cell>
          <cell r="L155">
            <v>450</v>
          </cell>
          <cell r="M155">
            <v>8910</v>
          </cell>
          <cell r="N155">
            <v>19.8</v>
          </cell>
          <cell r="O155">
            <v>450</v>
          </cell>
          <cell r="P155">
            <v>8910</v>
          </cell>
          <cell r="Q155">
            <v>19.8</v>
          </cell>
          <cell r="R155">
            <v>450</v>
          </cell>
          <cell r="S155">
            <v>8910</v>
          </cell>
          <cell r="T155">
            <v>19.8</v>
          </cell>
          <cell r="U155">
            <v>450</v>
          </cell>
          <cell r="V155">
            <v>8910</v>
          </cell>
        </row>
        <row r="156">
          <cell r="A156" t="str">
            <v>CSI</v>
          </cell>
          <cell r="B156" t="str">
            <v>TSOP-032A</v>
          </cell>
          <cell r="C156" t="str">
            <v>EEPROM</v>
          </cell>
          <cell r="D156" t="str">
            <v>AT</v>
          </cell>
          <cell r="E156">
            <v>10.89</v>
          </cell>
          <cell r="F156">
            <v>450</v>
          </cell>
          <cell r="G156">
            <v>4900.5</v>
          </cell>
          <cell r="H156">
            <v>10.89</v>
          </cell>
          <cell r="I156">
            <v>450</v>
          </cell>
          <cell r="J156">
            <v>4900.5</v>
          </cell>
          <cell r="K156">
            <v>10.89</v>
          </cell>
          <cell r="L156">
            <v>450</v>
          </cell>
          <cell r="M156">
            <v>4900.5</v>
          </cell>
          <cell r="N156">
            <v>10.89</v>
          </cell>
          <cell r="O156">
            <v>450</v>
          </cell>
          <cell r="P156">
            <v>4900.5</v>
          </cell>
          <cell r="Q156">
            <v>10.89</v>
          </cell>
          <cell r="R156">
            <v>450</v>
          </cell>
          <cell r="S156">
            <v>4900.5</v>
          </cell>
          <cell r="T156">
            <v>10.89</v>
          </cell>
          <cell r="U156">
            <v>450</v>
          </cell>
          <cell r="V156">
            <v>4900.5</v>
          </cell>
        </row>
        <row r="157">
          <cell r="A157" t="str">
            <v>CSI</v>
          </cell>
          <cell r="B157" t="str">
            <v>TSOP-040A</v>
          </cell>
          <cell r="C157" t="str">
            <v>EEPROM</v>
          </cell>
          <cell r="D157" t="str">
            <v>T</v>
          </cell>
          <cell r="E157">
            <v>0</v>
          </cell>
          <cell r="F157">
            <v>15.02</v>
          </cell>
          <cell r="G157">
            <v>0</v>
          </cell>
          <cell r="H157">
            <v>0</v>
          </cell>
          <cell r="I157">
            <v>15.02</v>
          </cell>
          <cell r="J157">
            <v>0</v>
          </cell>
          <cell r="K157">
            <v>0</v>
          </cell>
          <cell r="L157">
            <v>15.02</v>
          </cell>
          <cell r="M157">
            <v>0</v>
          </cell>
          <cell r="N157">
            <v>0</v>
          </cell>
          <cell r="O157">
            <v>15.02</v>
          </cell>
          <cell r="P157">
            <v>0</v>
          </cell>
          <cell r="Q157">
            <v>0</v>
          </cell>
          <cell r="R157">
            <v>15.02</v>
          </cell>
          <cell r="S157">
            <v>0</v>
          </cell>
          <cell r="T157">
            <v>0</v>
          </cell>
          <cell r="U157">
            <v>15.02</v>
          </cell>
          <cell r="V157">
            <v>0</v>
          </cell>
        </row>
        <row r="158">
          <cell r="A158" t="str">
            <v>CSI</v>
          </cell>
          <cell r="B158" t="str">
            <v>TSSOP008B</v>
          </cell>
          <cell r="C158" t="str">
            <v>EEPROM</v>
          </cell>
          <cell r="D158" t="str">
            <v>AT</v>
          </cell>
          <cell r="E158">
            <v>130.68</v>
          </cell>
          <cell r="F158">
            <v>40</v>
          </cell>
          <cell r="G158">
            <v>5227.2</v>
          </cell>
          <cell r="H158">
            <v>130.68</v>
          </cell>
          <cell r="I158">
            <v>40</v>
          </cell>
          <cell r="J158">
            <v>5227.2</v>
          </cell>
          <cell r="K158">
            <v>130.68</v>
          </cell>
          <cell r="L158">
            <v>40</v>
          </cell>
          <cell r="M158">
            <v>5227.2</v>
          </cell>
          <cell r="N158">
            <v>125.73</v>
          </cell>
          <cell r="O158">
            <v>40</v>
          </cell>
          <cell r="P158">
            <v>5029.2</v>
          </cell>
          <cell r="Q158">
            <v>125.73</v>
          </cell>
          <cell r="R158">
            <v>40</v>
          </cell>
          <cell r="S158">
            <v>5029.2</v>
          </cell>
          <cell r="T158">
            <v>125.73</v>
          </cell>
          <cell r="U158">
            <v>40</v>
          </cell>
          <cell r="V158">
            <v>5029.2</v>
          </cell>
        </row>
        <row r="159">
          <cell r="A159" t="str">
            <v>CSI</v>
          </cell>
          <cell r="B159" t="str">
            <v>TSSOP008B</v>
          </cell>
          <cell r="C159" t="str">
            <v>EEPROM</v>
          </cell>
          <cell r="D159" t="str">
            <v>AT</v>
          </cell>
          <cell r="E159">
            <v>3207.6</v>
          </cell>
          <cell r="F159">
            <v>40</v>
          </cell>
          <cell r="G159">
            <v>128304</v>
          </cell>
          <cell r="H159">
            <v>2613.6</v>
          </cell>
          <cell r="I159">
            <v>40</v>
          </cell>
          <cell r="J159">
            <v>104544</v>
          </cell>
          <cell r="K159">
            <v>2316.6</v>
          </cell>
          <cell r="L159">
            <v>40</v>
          </cell>
          <cell r="M159">
            <v>92664</v>
          </cell>
          <cell r="N159">
            <v>2316.6</v>
          </cell>
          <cell r="O159">
            <v>40</v>
          </cell>
          <cell r="P159">
            <v>92664</v>
          </cell>
          <cell r="Q159">
            <v>2316.6</v>
          </cell>
          <cell r="R159">
            <v>40</v>
          </cell>
          <cell r="S159">
            <v>92664</v>
          </cell>
          <cell r="T159">
            <v>2316.6</v>
          </cell>
          <cell r="U159">
            <v>40</v>
          </cell>
          <cell r="V159">
            <v>92664</v>
          </cell>
        </row>
        <row r="160">
          <cell r="A160" t="str">
            <v>CSI</v>
          </cell>
          <cell r="B160" t="str">
            <v>TSSOP008B</v>
          </cell>
          <cell r="C160" t="str">
            <v>EEPROM</v>
          </cell>
          <cell r="D160" t="str">
            <v>A</v>
          </cell>
          <cell r="E160">
            <v>0</v>
          </cell>
          <cell r="F160">
            <v>33</v>
          </cell>
          <cell r="G160">
            <v>0</v>
          </cell>
          <cell r="H160">
            <v>0</v>
          </cell>
          <cell r="I160">
            <v>33</v>
          </cell>
          <cell r="J160">
            <v>0</v>
          </cell>
          <cell r="K160">
            <v>0</v>
          </cell>
          <cell r="L160">
            <v>33</v>
          </cell>
          <cell r="M160">
            <v>0</v>
          </cell>
          <cell r="N160">
            <v>0</v>
          </cell>
          <cell r="O160">
            <v>33</v>
          </cell>
          <cell r="P160">
            <v>0</v>
          </cell>
          <cell r="Q160">
            <v>0</v>
          </cell>
          <cell r="R160">
            <v>33</v>
          </cell>
          <cell r="S160">
            <v>0</v>
          </cell>
          <cell r="T160">
            <v>0</v>
          </cell>
          <cell r="U160">
            <v>33</v>
          </cell>
          <cell r="V160">
            <v>0</v>
          </cell>
        </row>
        <row r="161">
          <cell r="A161" t="str">
            <v>CSI</v>
          </cell>
          <cell r="B161" t="str">
            <v>TSSOP008B</v>
          </cell>
          <cell r="C161" t="str">
            <v>EEPROM</v>
          </cell>
          <cell r="D161" t="str">
            <v>T</v>
          </cell>
          <cell r="E161">
            <v>0</v>
          </cell>
          <cell r="F161">
            <v>7</v>
          </cell>
          <cell r="G161">
            <v>0</v>
          </cell>
          <cell r="H161">
            <v>0</v>
          </cell>
          <cell r="I161">
            <v>7</v>
          </cell>
          <cell r="J161">
            <v>0</v>
          </cell>
          <cell r="K161">
            <v>0</v>
          </cell>
          <cell r="L161">
            <v>7</v>
          </cell>
          <cell r="M161">
            <v>0</v>
          </cell>
          <cell r="N161">
            <v>0</v>
          </cell>
          <cell r="O161">
            <v>7</v>
          </cell>
          <cell r="P161">
            <v>0</v>
          </cell>
          <cell r="Q161">
            <v>0</v>
          </cell>
          <cell r="R161">
            <v>7</v>
          </cell>
          <cell r="S161">
            <v>0</v>
          </cell>
          <cell r="T161">
            <v>0</v>
          </cell>
          <cell r="U161">
            <v>7</v>
          </cell>
          <cell r="V161">
            <v>0</v>
          </cell>
        </row>
        <row r="162">
          <cell r="A162" t="str">
            <v>CSI</v>
          </cell>
          <cell r="B162" t="str">
            <v>TSSOP014B</v>
          </cell>
          <cell r="C162" t="str">
            <v>EEPROM</v>
          </cell>
          <cell r="D162" t="str">
            <v>AT</v>
          </cell>
          <cell r="E162">
            <v>0.99</v>
          </cell>
          <cell r="F162">
            <v>73</v>
          </cell>
          <cell r="G162">
            <v>72.27</v>
          </cell>
          <cell r="H162">
            <v>0.99</v>
          </cell>
          <cell r="I162">
            <v>73</v>
          </cell>
          <cell r="J162">
            <v>72.27</v>
          </cell>
          <cell r="K162">
            <v>0.99</v>
          </cell>
          <cell r="L162">
            <v>73</v>
          </cell>
          <cell r="M162">
            <v>72.27</v>
          </cell>
          <cell r="N162">
            <v>0.99</v>
          </cell>
          <cell r="O162">
            <v>73</v>
          </cell>
          <cell r="P162">
            <v>72.27</v>
          </cell>
          <cell r="Q162">
            <v>0.99</v>
          </cell>
          <cell r="R162">
            <v>73</v>
          </cell>
          <cell r="S162">
            <v>72.27</v>
          </cell>
          <cell r="T162">
            <v>0.99</v>
          </cell>
          <cell r="U162">
            <v>73</v>
          </cell>
          <cell r="V162">
            <v>72.27</v>
          </cell>
        </row>
        <row r="163">
          <cell r="A163" t="str">
            <v>CSI</v>
          </cell>
          <cell r="B163" t="str">
            <v>TSSOP016B</v>
          </cell>
          <cell r="C163" t="str">
            <v>EEPROM</v>
          </cell>
          <cell r="D163" t="str">
            <v>AT</v>
          </cell>
          <cell r="E163">
            <v>9.9</v>
          </cell>
          <cell r="F163">
            <v>100</v>
          </cell>
          <cell r="G163">
            <v>990</v>
          </cell>
          <cell r="H163">
            <v>9.9</v>
          </cell>
          <cell r="I163">
            <v>100</v>
          </cell>
          <cell r="J163">
            <v>990</v>
          </cell>
          <cell r="K163">
            <v>9.9</v>
          </cell>
          <cell r="L163">
            <v>100</v>
          </cell>
          <cell r="M163">
            <v>990</v>
          </cell>
          <cell r="N163">
            <v>9.9</v>
          </cell>
          <cell r="O163">
            <v>100</v>
          </cell>
          <cell r="P163">
            <v>990</v>
          </cell>
          <cell r="Q163">
            <v>9.9</v>
          </cell>
          <cell r="R163">
            <v>100</v>
          </cell>
          <cell r="S163">
            <v>990</v>
          </cell>
          <cell r="T163">
            <v>9.9</v>
          </cell>
          <cell r="U163">
            <v>100</v>
          </cell>
          <cell r="V163">
            <v>990</v>
          </cell>
        </row>
        <row r="164">
          <cell r="A164" t="str">
            <v>CSI</v>
          </cell>
          <cell r="B164" t="str">
            <v>TSSOP020B</v>
          </cell>
          <cell r="C164" t="str">
            <v>EEPROM</v>
          </cell>
          <cell r="D164" t="str">
            <v>T</v>
          </cell>
          <cell r="E164">
            <v>11.88</v>
          </cell>
          <cell r="F164">
            <v>80</v>
          </cell>
          <cell r="G164">
            <v>950.4</v>
          </cell>
          <cell r="H164">
            <v>11.88</v>
          </cell>
          <cell r="I164">
            <v>80</v>
          </cell>
          <cell r="J164">
            <v>950.4</v>
          </cell>
          <cell r="K164">
            <v>11.88</v>
          </cell>
          <cell r="L164">
            <v>80</v>
          </cell>
          <cell r="M164">
            <v>950.4</v>
          </cell>
          <cell r="N164">
            <v>11.88</v>
          </cell>
          <cell r="O164">
            <v>80</v>
          </cell>
          <cell r="P164">
            <v>950.4</v>
          </cell>
          <cell r="Q164">
            <v>11.88</v>
          </cell>
          <cell r="R164">
            <v>80</v>
          </cell>
          <cell r="S164">
            <v>950.4</v>
          </cell>
          <cell r="T164">
            <v>11.88</v>
          </cell>
          <cell r="U164">
            <v>80</v>
          </cell>
          <cell r="V164">
            <v>950.4</v>
          </cell>
        </row>
        <row r="165">
          <cell r="A165" t="str">
            <v>CSI</v>
          </cell>
          <cell r="B165" t="str">
            <v>TSSOP020B</v>
          </cell>
          <cell r="C165" t="str">
            <v>EEPROM</v>
          </cell>
          <cell r="D165" t="str">
            <v>AT</v>
          </cell>
          <cell r="E165">
            <v>0</v>
          </cell>
          <cell r="F165">
            <v>158</v>
          </cell>
          <cell r="G165">
            <v>0</v>
          </cell>
          <cell r="H165">
            <v>0</v>
          </cell>
          <cell r="I165">
            <v>158</v>
          </cell>
          <cell r="J165">
            <v>0</v>
          </cell>
          <cell r="K165">
            <v>0</v>
          </cell>
          <cell r="L165">
            <v>158</v>
          </cell>
          <cell r="M165">
            <v>0</v>
          </cell>
          <cell r="N165">
            <v>0</v>
          </cell>
          <cell r="O165">
            <v>158</v>
          </cell>
          <cell r="P165">
            <v>0</v>
          </cell>
          <cell r="Q165">
            <v>0</v>
          </cell>
          <cell r="R165">
            <v>158</v>
          </cell>
          <cell r="S165">
            <v>0</v>
          </cell>
          <cell r="T165">
            <v>0</v>
          </cell>
          <cell r="U165">
            <v>158</v>
          </cell>
          <cell r="V165">
            <v>0</v>
          </cell>
        </row>
        <row r="166">
          <cell r="A166" t="str">
            <v>CSI</v>
          </cell>
          <cell r="B166" t="str">
            <v>TSSOP020B</v>
          </cell>
          <cell r="C166" t="str">
            <v>EEPROM</v>
          </cell>
          <cell r="D166" t="str">
            <v>AT</v>
          </cell>
          <cell r="E166">
            <v>11.88</v>
          </cell>
          <cell r="F166">
            <v>158</v>
          </cell>
          <cell r="G166">
            <v>1877.04</v>
          </cell>
          <cell r="H166">
            <v>0</v>
          </cell>
          <cell r="I166">
            <v>158</v>
          </cell>
          <cell r="J166">
            <v>0</v>
          </cell>
          <cell r="K166">
            <v>0</v>
          </cell>
          <cell r="L166">
            <v>158</v>
          </cell>
          <cell r="M166">
            <v>0</v>
          </cell>
          <cell r="N166">
            <v>0</v>
          </cell>
          <cell r="O166">
            <v>158</v>
          </cell>
          <cell r="P166">
            <v>0</v>
          </cell>
          <cell r="Q166">
            <v>0</v>
          </cell>
          <cell r="R166">
            <v>158</v>
          </cell>
          <cell r="S166">
            <v>0</v>
          </cell>
          <cell r="T166">
            <v>0</v>
          </cell>
          <cell r="U166">
            <v>158</v>
          </cell>
          <cell r="V166">
            <v>0</v>
          </cell>
        </row>
        <row r="167">
          <cell r="A167" t="str">
            <v>CSI</v>
          </cell>
          <cell r="B167" t="str">
            <v>TSSOP024A</v>
          </cell>
          <cell r="C167" t="str">
            <v>EEPROM</v>
          </cell>
          <cell r="D167" t="str">
            <v>T</v>
          </cell>
          <cell r="E167">
            <v>28.71</v>
          </cell>
          <cell r="F167">
            <v>140</v>
          </cell>
          <cell r="G167">
            <v>4019.4</v>
          </cell>
          <cell r="H167">
            <v>28.71</v>
          </cell>
          <cell r="I167">
            <v>140</v>
          </cell>
          <cell r="J167">
            <v>4019.4</v>
          </cell>
          <cell r="K167">
            <v>28.71</v>
          </cell>
          <cell r="L167">
            <v>140</v>
          </cell>
          <cell r="M167">
            <v>4019.4</v>
          </cell>
          <cell r="N167">
            <v>28.71</v>
          </cell>
          <cell r="O167">
            <v>140</v>
          </cell>
          <cell r="P167">
            <v>4019.4</v>
          </cell>
          <cell r="Q167">
            <v>28.71</v>
          </cell>
          <cell r="R167">
            <v>140</v>
          </cell>
          <cell r="S167">
            <v>4019.4</v>
          </cell>
          <cell r="T167">
            <v>28.71</v>
          </cell>
          <cell r="U167">
            <v>140</v>
          </cell>
          <cell r="V167">
            <v>4019.4</v>
          </cell>
        </row>
        <row r="168">
          <cell r="A168" t="str">
            <v>CSI</v>
          </cell>
          <cell r="B168" t="str">
            <v>TSSOP024B</v>
          </cell>
          <cell r="C168" t="str">
            <v>EEPROM</v>
          </cell>
          <cell r="D168" t="str">
            <v>T</v>
          </cell>
          <cell r="E168">
            <v>0</v>
          </cell>
          <cell r="F168">
            <v>134</v>
          </cell>
          <cell r="G168">
            <v>0</v>
          </cell>
          <cell r="H168">
            <v>0</v>
          </cell>
          <cell r="I168">
            <v>134</v>
          </cell>
          <cell r="J168">
            <v>0</v>
          </cell>
          <cell r="K168">
            <v>0</v>
          </cell>
          <cell r="L168">
            <v>134</v>
          </cell>
          <cell r="M168">
            <v>0</v>
          </cell>
          <cell r="N168">
            <v>0</v>
          </cell>
          <cell r="O168">
            <v>134</v>
          </cell>
          <cell r="P168">
            <v>0</v>
          </cell>
          <cell r="Q168">
            <v>0</v>
          </cell>
          <cell r="R168">
            <v>134</v>
          </cell>
          <cell r="S168">
            <v>0</v>
          </cell>
          <cell r="T168">
            <v>0</v>
          </cell>
          <cell r="U168">
            <v>134</v>
          </cell>
          <cell r="V168">
            <v>0</v>
          </cell>
        </row>
        <row r="169">
          <cell r="A169" t="str">
            <v>CSI</v>
          </cell>
          <cell r="B169" t="str">
            <v>TSSOP024B</v>
          </cell>
          <cell r="C169" t="str">
            <v>EEPROM</v>
          </cell>
          <cell r="D169" t="str">
            <v>AT</v>
          </cell>
          <cell r="E169">
            <v>0</v>
          </cell>
          <cell r="F169">
            <v>224</v>
          </cell>
          <cell r="G169">
            <v>0</v>
          </cell>
          <cell r="H169">
            <v>0</v>
          </cell>
          <cell r="I169">
            <v>224</v>
          </cell>
          <cell r="J169">
            <v>0</v>
          </cell>
          <cell r="K169">
            <v>0</v>
          </cell>
          <cell r="L169">
            <v>224</v>
          </cell>
          <cell r="M169">
            <v>0</v>
          </cell>
          <cell r="N169">
            <v>0</v>
          </cell>
          <cell r="O169">
            <v>224</v>
          </cell>
          <cell r="P169">
            <v>0</v>
          </cell>
          <cell r="Q169">
            <v>0</v>
          </cell>
          <cell r="R169">
            <v>224</v>
          </cell>
          <cell r="S169">
            <v>0</v>
          </cell>
          <cell r="T169">
            <v>0</v>
          </cell>
          <cell r="U169">
            <v>224</v>
          </cell>
          <cell r="V169">
            <v>0</v>
          </cell>
        </row>
        <row r="170">
          <cell r="A170" t="str">
            <v>DSC</v>
          </cell>
          <cell r="B170" t="str">
            <v>MSOP-008B</v>
          </cell>
          <cell r="C170" t="str">
            <v>ANALOG</v>
          </cell>
          <cell r="D170" t="str">
            <v>A</v>
          </cell>
          <cell r="E170">
            <v>1209.78</v>
          </cell>
          <cell r="F170">
            <v>24</v>
          </cell>
          <cell r="G170">
            <v>29034.720000000001</v>
          </cell>
          <cell r="H170">
            <v>744.48</v>
          </cell>
          <cell r="I170">
            <v>24</v>
          </cell>
          <cell r="J170">
            <v>17867.52</v>
          </cell>
          <cell r="K170">
            <v>502.92</v>
          </cell>
          <cell r="L170">
            <v>24</v>
          </cell>
          <cell r="M170">
            <v>12070.08</v>
          </cell>
          <cell r="N170">
            <v>1034.55</v>
          </cell>
          <cell r="O170">
            <v>24</v>
          </cell>
          <cell r="P170">
            <v>24829.200000000001</v>
          </cell>
          <cell r="Q170">
            <v>708.84</v>
          </cell>
          <cell r="R170">
            <v>24</v>
          </cell>
          <cell r="S170">
            <v>17012.16</v>
          </cell>
          <cell r="T170">
            <v>522.72</v>
          </cell>
          <cell r="U170">
            <v>24</v>
          </cell>
          <cell r="V170">
            <v>12545.28</v>
          </cell>
        </row>
        <row r="171">
          <cell r="A171" t="str">
            <v>DSC</v>
          </cell>
          <cell r="B171" t="str">
            <v>MSOP-008B</v>
          </cell>
          <cell r="C171" t="str">
            <v>ANALOG</v>
          </cell>
          <cell r="D171" t="str">
            <v>A</v>
          </cell>
          <cell r="E171">
            <v>249.48</v>
          </cell>
          <cell r="F171">
            <v>24</v>
          </cell>
          <cell r="G171">
            <v>5987.52</v>
          </cell>
          <cell r="H171">
            <v>67.319999999999993</v>
          </cell>
          <cell r="I171">
            <v>24</v>
          </cell>
          <cell r="J171">
            <v>1615.68</v>
          </cell>
          <cell r="K171">
            <v>27.72</v>
          </cell>
          <cell r="L171">
            <v>24</v>
          </cell>
          <cell r="M171">
            <v>665.28</v>
          </cell>
          <cell r="N171">
            <v>69.3</v>
          </cell>
          <cell r="O171">
            <v>24</v>
          </cell>
          <cell r="P171">
            <v>1663.2</v>
          </cell>
          <cell r="Q171">
            <v>55.44</v>
          </cell>
          <cell r="R171">
            <v>24</v>
          </cell>
          <cell r="S171">
            <v>1330.56</v>
          </cell>
          <cell r="T171">
            <v>47.52</v>
          </cell>
          <cell r="U171">
            <v>24</v>
          </cell>
          <cell r="V171">
            <v>1140.48</v>
          </cell>
        </row>
        <row r="172">
          <cell r="A172" t="str">
            <v>DSC</v>
          </cell>
          <cell r="B172" t="str">
            <v>NQ66Z002P</v>
          </cell>
          <cell r="C172" t="str">
            <v>ANALOG</v>
          </cell>
          <cell r="D172" t="str">
            <v>A</v>
          </cell>
          <cell r="E172">
            <v>1405.8</v>
          </cell>
          <cell r="F172">
            <v>60</v>
          </cell>
          <cell r="G172">
            <v>84348</v>
          </cell>
          <cell r="H172">
            <v>649.44000000000005</v>
          </cell>
          <cell r="I172">
            <v>60</v>
          </cell>
          <cell r="J172">
            <v>38966.400000000001</v>
          </cell>
          <cell r="K172">
            <v>1005.84</v>
          </cell>
          <cell r="L172">
            <v>60</v>
          </cell>
          <cell r="M172">
            <v>60350.400000000001</v>
          </cell>
          <cell r="N172">
            <v>1955.25</v>
          </cell>
          <cell r="O172">
            <v>60</v>
          </cell>
          <cell r="P172">
            <v>117315</v>
          </cell>
          <cell r="Q172">
            <v>1955.25</v>
          </cell>
          <cell r="R172">
            <v>60</v>
          </cell>
          <cell r="S172">
            <v>117315</v>
          </cell>
          <cell r="T172">
            <v>1405.8</v>
          </cell>
          <cell r="U172">
            <v>60</v>
          </cell>
          <cell r="V172">
            <v>84348</v>
          </cell>
        </row>
        <row r="173">
          <cell r="A173" t="str">
            <v>DSC</v>
          </cell>
          <cell r="B173" t="str">
            <v>PDIP-008A</v>
          </cell>
          <cell r="C173" t="str">
            <v>ANALOG</v>
          </cell>
          <cell r="D173" t="str">
            <v>A</v>
          </cell>
          <cell r="E173">
            <v>72.27</v>
          </cell>
          <cell r="F173">
            <v>28</v>
          </cell>
          <cell r="G173">
            <v>2023.56</v>
          </cell>
          <cell r="H173">
            <v>47.52</v>
          </cell>
          <cell r="I173">
            <v>28</v>
          </cell>
          <cell r="J173">
            <v>1330.56</v>
          </cell>
          <cell r="K173">
            <v>23.76</v>
          </cell>
          <cell r="L173">
            <v>28</v>
          </cell>
          <cell r="M173">
            <v>665.28</v>
          </cell>
          <cell r="N173">
            <v>84.15</v>
          </cell>
          <cell r="O173">
            <v>28</v>
          </cell>
          <cell r="P173">
            <v>2356.1999999999998</v>
          </cell>
          <cell r="Q173">
            <v>19.8</v>
          </cell>
          <cell r="R173">
            <v>28</v>
          </cell>
          <cell r="S173">
            <v>554.4</v>
          </cell>
          <cell r="T173">
            <v>19.8</v>
          </cell>
          <cell r="U173">
            <v>28</v>
          </cell>
          <cell r="V173">
            <v>554.4</v>
          </cell>
        </row>
        <row r="174">
          <cell r="A174" t="str">
            <v>DSC</v>
          </cell>
          <cell r="B174" t="str">
            <v>PDIP-008A</v>
          </cell>
          <cell r="C174" t="str">
            <v>ANALOG</v>
          </cell>
          <cell r="D174" t="str">
            <v>A</v>
          </cell>
          <cell r="E174">
            <v>502.92</v>
          </cell>
          <cell r="F174">
            <v>28</v>
          </cell>
          <cell r="G174">
            <v>14081.76</v>
          </cell>
          <cell r="H174">
            <v>399.96</v>
          </cell>
          <cell r="I174">
            <v>28</v>
          </cell>
          <cell r="J174">
            <v>11198.88</v>
          </cell>
          <cell r="K174">
            <v>217.8</v>
          </cell>
          <cell r="L174">
            <v>28</v>
          </cell>
          <cell r="M174">
            <v>6098.4</v>
          </cell>
          <cell r="N174">
            <v>455.4</v>
          </cell>
          <cell r="O174">
            <v>28</v>
          </cell>
          <cell r="P174">
            <v>12751.2</v>
          </cell>
          <cell r="Q174">
            <v>328.68</v>
          </cell>
          <cell r="R174">
            <v>28</v>
          </cell>
          <cell r="S174">
            <v>9203.0400000000009</v>
          </cell>
          <cell r="T174">
            <v>221.76</v>
          </cell>
          <cell r="U174">
            <v>28</v>
          </cell>
          <cell r="V174">
            <v>6209.28</v>
          </cell>
        </row>
        <row r="175">
          <cell r="A175" t="str">
            <v>DSC</v>
          </cell>
          <cell r="B175" t="str">
            <v>SOIC-008B</v>
          </cell>
          <cell r="C175" t="str">
            <v>ANALOG</v>
          </cell>
          <cell r="D175" t="str">
            <v>A</v>
          </cell>
          <cell r="E175">
            <v>456.39</v>
          </cell>
          <cell r="F175">
            <v>22</v>
          </cell>
          <cell r="G175">
            <v>10040.58</v>
          </cell>
          <cell r="H175">
            <v>257.39999999999998</v>
          </cell>
          <cell r="I175">
            <v>22</v>
          </cell>
          <cell r="J175">
            <v>5662.8</v>
          </cell>
          <cell r="K175">
            <v>289.08</v>
          </cell>
          <cell r="L175">
            <v>22</v>
          </cell>
          <cell r="M175">
            <v>6359.76</v>
          </cell>
          <cell r="N175">
            <v>262.35000000000002</v>
          </cell>
          <cell r="O175">
            <v>22</v>
          </cell>
          <cell r="P175">
            <v>5771.7</v>
          </cell>
          <cell r="Q175">
            <v>289.08</v>
          </cell>
          <cell r="R175">
            <v>22</v>
          </cell>
          <cell r="S175">
            <v>6359.76</v>
          </cell>
          <cell r="T175">
            <v>289.08</v>
          </cell>
          <cell r="U175">
            <v>22</v>
          </cell>
          <cell r="V175">
            <v>6359.76</v>
          </cell>
        </row>
        <row r="176">
          <cell r="A176" t="str">
            <v>DSC</v>
          </cell>
          <cell r="B176" t="str">
            <v>SOIC-008B</v>
          </cell>
          <cell r="C176" t="str">
            <v>ANALOG</v>
          </cell>
          <cell r="D176" t="str">
            <v>A</v>
          </cell>
          <cell r="E176">
            <v>1518.66</v>
          </cell>
          <cell r="F176">
            <v>22</v>
          </cell>
          <cell r="G176">
            <v>33410.519999999997</v>
          </cell>
          <cell r="H176">
            <v>1481.04</v>
          </cell>
          <cell r="I176">
            <v>22</v>
          </cell>
          <cell r="J176">
            <v>32582.880000000001</v>
          </cell>
          <cell r="K176">
            <v>1481.04</v>
          </cell>
          <cell r="L176">
            <v>22</v>
          </cell>
          <cell r="M176">
            <v>32582.880000000001</v>
          </cell>
          <cell r="N176">
            <v>1481.04</v>
          </cell>
          <cell r="O176">
            <v>22</v>
          </cell>
          <cell r="P176">
            <v>32582.880000000001</v>
          </cell>
          <cell r="Q176">
            <v>1481.04</v>
          </cell>
          <cell r="R176">
            <v>22</v>
          </cell>
          <cell r="S176">
            <v>32582.880000000001</v>
          </cell>
          <cell r="T176">
            <v>1481.04</v>
          </cell>
          <cell r="U176">
            <v>22</v>
          </cell>
          <cell r="V176">
            <v>32582.880000000001</v>
          </cell>
        </row>
        <row r="177">
          <cell r="A177" t="str">
            <v>DSC</v>
          </cell>
          <cell r="B177" t="str">
            <v>SOIC-008C</v>
          </cell>
          <cell r="C177" t="str">
            <v>ANALOG</v>
          </cell>
          <cell r="D177" t="str">
            <v>A</v>
          </cell>
          <cell r="E177">
            <v>53.46</v>
          </cell>
          <cell r="F177">
            <v>40</v>
          </cell>
          <cell r="G177">
            <v>2138.4</v>
          </cell>
          <cell r="H177">
            <v>51.48</v>
          </cell>
          <cell r="I177">
            <v>40</v>
          </cell>
          <cell r="J177">
            <v>2059.1999999999998</v>
          </cell>
          <cell r="K177">
            <v>51.48</v>
          </cell>
          <cell r="L177">
            <v>40</v>
          </cell>
          <cell r="M177">
            <v>2059.1999999999998</v>
          </cell>
          <cell r="N177">
            <v>51.48</v>
          </cell>
          <cell r="O177">
            <v>40</v>
          </cell>
          <cell r="P177">
            <v>2059.1999999999998</v>
          </cell>
          <cell r="Q177">
            <v>51.48</v>
          </cell>
          <cell r="R177">
            <v>40</v>
          </cell>
          <cell r="S177">
            <v>2059.1999999999998</v>
          </cell>
          <cell r="T177">
            <v>51.48</v>
          </cell>
          <cell r="U177">
            <v>40</v>
          </cell>
          <cell r="V177">
            <v>2059.1999999999998</v>
          </cell>
        </row>
        <row r="178">
          <cell r="A178" t="str">
            <v>DSC</v>
          </cell>
          <cell r="B178" t="str">
            <v>SOIC-008C</v>
          </cell>
          <cell r="C178" t="str">
            <v>ANALOG</v>
          </cell>
          <cell r="D178" t="str">
            <v>A</v>
          </cell>
          <cell r="E178">
            <v>627.66</v>
          </cell>
          <cell r="F178">
            <v>40</v>
          </cell>
          <cell r="G178">
            <v>25106.400000000001</v>
          </cell>
          <cell r="H178">
            <v>376.2</v>
          </cell>
          <cell r="I178">
            <v>40</v>
          </cell>
          <cell r="J178">
            <v>15048</v>
          </cell>
          <cell r="K178">
            <v>485.1</v>
          </cell>
          <cell r="L178">
            <v>40</v>
          </cell>
          <cell r="M178">
            <v>19404</v>
          </cell>
          <cell r="N178">
            <v>485.1</v>
          </cell>
          <cell r="O178">
            <v>40</v>
          </cell>
          <cell r="P178">
            <v>19404</v>
          </cell>
          <cell r="Q178">
            <v>485.1</v>
          </cell>
          <cell r="R178">
            <v>40</v>
          </cell>
          <cell r="S178">
            <v>19404</v>
          </cell>
          <cell r="T178">
            <v>485.1</v>
          </cell>
          <cell r="U178">
            <v>40</v>
          </cell>
          <cell r="V178">
            <v>19404</v>
          </cell>
        </row>
        <row r="179">
          <cell r="A179" t="str">
            <v>DSC</v>
          </cell>
          <cell r="B179" t="str">
            <v>SOIC-016B</v>
          </cell>
          <cell r="C179" t="str">
            <v>ANALOG</v>
          </cell>
          <cell r="D179" t="str">
            <v>A</v>
          </cell>
          <cell r="E179">
            <v>19.8</v>
          </cell>
          <cell r="F179">
            <v>34</v>
          </cell>
          <cell r="G179">
            <v>673.2</v>
          </cell>
          <cell r="H179">
            <v>19.8</v>
          </cell>
          <cell r="I179">
            <v>34</v>
          </cell>
          <cell r="J179">
            <v>673.2</v>
          </cell>
          <cell r="K179">
            <v>19.8</v>
          </cell>
          <cell r="L179">
            <v>34</v>
          </cell>
          <cell r="M179">
            <v>673.2</v>
          </cell>
          <cell r="N179">
            <v>19.8</v>
          </cell>
          <cell r="O179">
            <v>34</v>
          </cell>
          <cell r="P179">
            <v>673.2</v>
          </cell>
          <cell r="Q179">
            <v>19.8</v>
          </cell>
          <cell r="R179">
            <v>34</v>
          </cell>
          <cell r="S179">
            <v>673.2</v>
          </cell>
          <cell r="T179">
            <v>19.8</v>
          </cell>
          <cell r="U179">
            <v>34</v>
          </cell>
          <cell r="V179">
            <v>673.2</v>
          </cell>
        </row>
        <row r="180">
          <cell r="A180" t="str">
            <v>DSC</v>
          </cell>
          <cell r="B180" t="str">
            <v>SOIC-016B</v>
          </cell>
          <cell r="C180" t="str">
            <v>ANALOG</v>
          </cell>
          <cell r="D180" t="str">
            <v>A</v>
          </cell>
          <cell r="E180">
            <v>118.8</v>
          </cell>
          <cell r="F180">
            <v>34</v>
          </cell>
          <cell r="G180">
            <v>4039.2</v>
          </cell>
          <cell r="H180">
            <v>95.04</v>
          </cell>
          <cell r="I180">
            <v>34</v>
          </cell>
          <cell r="J180">
            <v>3231.36</v>
          </cell>
          <cell r="K180">
            <v>118.8</v>
          </cell>
          <cell r="L180">
            <v>34</v>
          </cell>
          <cell r="M180">
            <v>4039.2</v>
          </cell>
          <cell r="N180">
            <v>118.8</v>
          </cell>
          <cell r="O180">
            <v>34</v>
          </cell>
          <cell r="P180">
            <v>4039.2</v>
          </cell>
          <cell r="Q180">
            <v>118.8</v>
          </cell>
          <cell r="R180">
            <v>34</v>
          </cell>
          <cell r="S180">
            <v>4039.2</v>
          </cell>
          <cell r="T180">
            <v>118.8</v>
          </cell>
          <cell r="U180">
            <v>34</v>
          </cell>
          <cell r="V180">
            <v>4039.2</v>
          </cell>
        </row>
        <row r="181">
          <cell r="A181" t="str">
            <v>DSC</v>
          </cell>
          <cell r="B181" t="str">
            <v>SOT2-003B</v>
          </cell>
          <cell r="C181" t="str">
            <v>ANALOG</v>
          </cell>
          <cell r="D181" t="str">
            <v>A</v>
          </cell>
          <cell r="E181">
            <v>1968.12</v>
          </cell>
          <cell r="F181">
            <v>13.5</v>
          </cell>
          <cell r="G181">
            <v>26569.62</v>
          </cell>
          <cell r="H181">
            <v>843.48</v>
          </cell>
          <cell r="I181">
            <v>13.5</v>
          </cell>
          <cell r="J181">
            <v>11386.98</v>
          </cell>
          <cell r="K181">
            <v>498.96</v>
          </cell>
          <cell r="L181">
            <v>13.5</v>
          </cell>
          <cell r="M181">
            <v>6735.96</v>
          </cell>
          <cell r="N181">
            <v>1282.05</v>
          </cell>
          <cell r="O181">
            <v>13.5</v>
          </cell>
          <cell r="P181">
            <v>17307.674999999999</v>
          </cell>
          <cell r="Q181">
            <v>748.44</v>
          </cell>
          <cell r="R181">
            <v>13.5</v>
          </cell>
          <cell r="S181">
            <v>10103.94</v>
          </cell>
          <cell r="T181">
            <v>467.28</v>
          </cell>
          <cell r="U181">
            <v>13.5</v>
          </cell>
          <cell r="V181">
            <v>6308.28</v>
          </cell>
        </row>
        <row r="182">
          <cell r="A182" t="str">
            <v>DSC</v>
          </cell>
          <cell r="B182" t="str">
            <v>SOT2-003B</v>
          </cell>
          <cell r="C182" t="str">
            <v>ANALOG</v>
          </cell>
          <cell r="D182" t="str">
            <v>A</v>
          </cell>
          <cell r="E182">
            <v>276.20999999999998</v>
          </cell>
          <cell r="F182">
            <v>13.5</v>
          </cell>
          <cell r="G182">
            <v>3728.8349999999996</v>
          </cell>
          <cell r="H182">
            <v>27.72</v>
          </cell>
          <cell r="I182">
            <v>13.5</v>
          </cell>
          <cell r="J182">
            <v>374.22</v>
          </cell>
          <cell r="K182">
            <v>95.04</v>
          </cell>
          <cell r="L182">
            <v>13.5</v>
          </cell>
          <cell r="M182">
            <v>1283.04</v>
          </cell>
          <cell r="N182">
            <v>79.2</v>
          </cell>
          <cell r="O182">
            <v>13.5</v>
          </cell>
          <cell r="P182">
            <v>1069.2</v>
          </cell>
          <cell r="Q182">
            <v>75.239999999999995</v>
          </cell>
          <cell r="R182">
            <v>13.5</v>
          </cell>
          <cell r="S182">
            <v>1015.74</v>
          </cell>
          <cell r="T182">
            <v>39.6</v>
          </cell>
          <cell r="U182">
            <v>13.5</v>
          </cell>
          <cell r="V182">
            <v>534.6</v>
          </cell>
        </row>
        <row r="183">
          <cell r="A183" t="str">
            <v>DSC</v>
          </cell>
          <cell r="B183" t="str">
            <v>SOT23005B</v>
          </cell>
          <cell r="C183" t="str">
            <v>ANALOG</v>
          </cell>
          <cell r="D183" t="str">
            <v>A</v>
          </cell>
          <cell r="E183">
            <v>0</v>
          </cell>
          <cell r="F183">
            <v>15.5</v>
          </cell>
          <cell r="G183">
            <v>0</v>
          </cell>
          <cell r="H183">
            <v>0</v>
          </cell>
          <cell r="I183">
            <v>15.5</v>
          </cell>
          <cell r="J183">
            <v>0</v>
          </cell>
          <cell r="K183">
            <v>0</v>
          </cell>
          <cell r="L183">
            <v>15.5</v>
          </cell>
          <cell r="M183">
            <v>0</v>
          </cell>
          <cell r="N183">
            <v>0</v>
          </cell>
          <cell r="O183">
            <v>15.5</v>
          </cell>
          <cell r="P183">
            <v>0</v>
          </cell>
          <cell r="Q183">
            <v>0</v>
          </cell>
          <cell r="R183">
            <v>15.5</v>
          </cell>
          <cell r="S183">
            <v>0</v>
          </cell>
          <cell r="T183">
            <v>0</v>
          </cell>
          <cell r="U183">
            <v>15.5</v>
          </cell>
          <cell r="V183">
            <v>0</v>
          </cell>
        </row>
        <row r="184">
          <cell r="A184" t="str">
            <v>DSC</v>
          </cell>
          <cell r="B184" t="str">
            <v>SOT23005B</v>
          </cell>
          <cell r="C184" t="str">
            <v>ANALOG</v>
          </cell>
          <cell r="D184" t="str">
            <v>A</v>
          </cell>
          <cell r="E184">
            <v>0</v>
          </cell>
          <cell r="F184">
            <v>15.5</v>
          </cell>
          <cell r="G184">
            <v>0</v>
          </cell>
          <cell r="H184">
            <v>0</v>
          </cell>
          <cell r="I184">
            <v>15.5</v>
          </cell>
          <cell r="J184">
            <v>0</v>
          </cell>
          <cell r="K184">
            <v>0</v>
          </cell>
          <cell r="L184">
            <v>15.5</v>
          </cell>
          <cell r="M184">
            <v>0</v>
          </cell>
          <cell r="N184">
            <v>0</v>
          </cell>
          <cell r="O184">
            <v>15.5</v>
          </cell>
          <cell r="P184">
            <v>0</v>
          </cell>
          <cell r="Q184">
            <v>0</v>
          </cell>
          <cell r="R184">
            <v>15.5</v>
          </cell>
          <cell r="S184">
            <v>0</v>
          </cell>
          <cell r="T184">
            <v>0</v>
          </cell>
          <cell r="U184">
            <v>15.5</v>
          </cell>
          <cell r="V184">
            <v>0</v>
          </cell>
        </row>
        <row r="185">
          <cell r="A185" t="str">
            <v>DSC</v>
          </cell>
          <cell r="B185" t="str">
            <v>TD23B008A</v>
          </cell>
          <cell r="C185" t="str">
            <v>ANALOG</v>
          </cell>
          <cell r="D185" t="str">
            <v>A</v>
          </cell>
          <cell r="E185">
            <v>51.48</v>
          </cell>
          <cell r="F185">
            <v>29</v>
          </cell>
          <cell r="G185">
            <v>1492.92</v>
          </cell>
          <cell r="H185">
            <v>39.6</v>
          </cell>
          <cell r="I185">
            <v>29</v>
          </cell>
          <cell r="J185">
            <v>1148.4000000000001</v>
          </cell>
          <cell r="K185">
            <v>3009.6</v>
          </cell>
          <cell r="L185">
            <v>29</v>
          </cell>
          <cell r="M185">
            <v>87278.399999999994</v>
          </cell>
          <cell r="N185">
            <v>1222.6500000000001</v>
          </cell>
          <cell r="O185">
            <v>29</v>
          </cell>
          <cell r="P185">
            <v>35456.85</v>
          </cell>
          <cell r="Q185">
            <v>1516.68</v>
          </cell>
          <cell r="R185">
            <v>29</v>
          </cell>
          <cell r="S185">
            <v>43983.72</v>
          </cell>
          <cell r="T185">
            <v>1516.68</v>
          </cell>
          <cell r="U185">
            <v>29</v>
          </cell>
          <cell r="V185">
            <v>43983.72</v>
          </cell>
        </row>
        <row r="186">
          <cell r="A186" t="str">
            <v>DSC</v>
          </cell>
          <cell r="B186" t="str">
            <v>TD-300E300A014A</v>
          </cell>
          <cell r="C186" t="str">
            <v>ANALOG</v>
          </cell>
          <cell r="D186" t="str">
            <v>A</v>
          </cell>
          <cell r="E186">
            <v>31.68</v>
          </cell>
          <cell r="F186">
            <v>37</v>
          </cell>
          <cell r="G186">
            <v>1172.1600000000001</v>
          </cell>
          <cell r="H186">
            <v>31.68</v>
          </cell>
          <cell r="I186">
            <v>37</v>
          </cell>
          <cell r="J186">
            <v>1172.1600000000001</v>
          </cell>
          <cell r="K186">
            <v>59.4</v>
          </cell>
          <cell r="L186">
            <v>37</v>
          </cell>
          <cell r="M186">
            <v>2197.8000000000002</v>
          </cell>
          <cell r="N186">
            <v>54.45</v>
          </cell>
          <cell r="O186">
            <v>37</v>
          </cell>
          <cell r="P186">
            <v>2014.65</v>
          </cell>
          <cell r="Q186">
            <v>59.4</v>
          </cell>
          <cell r="R186">
            <v>37</v>
          </cell>
          <cell r="S186">
            <v>2197.8000000000002</v>
          </cell>
          <cell r="T186">
            <v>59.4</v>
          </cell>
          <cell r="U186">
            <v>37</v>
          </cell>
          <cell r="V186">
            <v>2197.8000000000002</v>
          </cell>
        </row>
        <row r="187">
          <cell r="A187" t="str">
            <v>DSC</v>
          </cell>
          <cell r="B187" t="str">
            <v>TD-300E300A014A</v>
          </cell>
          <cell r="C187" t="str">
            <v>ANALOG</v>
          </cell>
          <cell r="D187" t="str">
            <v>A</v>
          </cell>
          <cell r="E187">
            <v>0</v>
          </cell>
          <cell r="F187">
            <v>37</v>
          </cell>
          <cell r="G187">
            <v>0</v>
          </cell>
          <cell r="H187">
            <v>0</v>
          </cell>
          <cell r="I187">
            <v>37</v>
          </cell>
          <cell r="J187">
            <v>0</v>
          </cell>
          <cell r="K187">
            <v>0</v>
          </cell>
          <cell r="L187">
            <v>37</v>
          </cell>
          <cell r="M187">
            <v>0</v>
          </cell>
          <cell r="N187">
            <v>0</v>
          </cell>
          <cell r="O187">
            <v>37</v>
          </cell>
          <cell r="P187">
            <v>0</v>
          </cell>
          <cell r="Q187">
            <v>0</v>
          </cell>
          <cell r="R187">
            <v>37</v>
          </cell>
          <cell r="S187">
            <v>0</v>
          </cell>
          <cell r="T187">
            <v>0</v>
          </cell>
          <cell r="U187">
            <v>37</v>
          </cell>
          <cell r="V187">
            <v>0</v>
          </cell>
        </row>
        <row r="188">
          <cell r="A188" t="str">
            <v>DSC</v>
          </cell>
          <cell r="B188" t="str">
            <v>TD-300E300B010A</v>
          </cell>
          <cell r="C188" t="str">
            <v>ANALOG</v>
          </cell>
          <cell r="D188" t="str">
            <v>A</v>
          </cell>
          <cell r="E188">
            <v>262.35000000000002</v>
          </cell>
          <cell r="F188">
            <v>32</v>
          </cell>
          <cell r="G188">
            <v>8395.2000000000007</v>
          </cell>
          <cell r="H188">
            <v>253.44</v>
          </cell>
          <cell r="I188">
            <v>32</v>
          </cell>
          <cell r="J188">
            <v>8110.08</v>
          </cell>
          <cell r="K188">
            <v>380.16</v>
          </cell>
          <cell r="L188">
            <v>32</v>
          </cell>
          <cell r="M188">
            <v>12165.12</v>
          </cell>
          <cell r="N188">
            <v>262.35000000000002</v>
          </cell>
          <cell r="O188">
            <v>32</v>
          </cell>
          <cell r="P188">
            <v>8395.2000000000007</v>
          </cell>
          <cell r="Q188">
            <v>380.16</v>
          </cell>
          <cell r="R188">
            <v>32</v>
          </cell>
          <cell r="S188">
            <v>12165.12</v>
          </cell>
          <cell r="T188">
            <v>380.16</v>
          </cell>
          <cell r="U188">
            <v>32</v>
          </cell>
          <cell r="V188">
            <v>12165.12</v>
          </cell>
        </row>
        <row r="189">
          <cell r="A189" t="str">
            <v>DSC</v>
          </cell>
          <cell r="B189" t="str">
            <v>TD-300E300B010A</v>
          </cell>
          <cell r="C189" t="str">
            <v>ANALOG</v>
          </cell>
          <cell r="D189" t="str">
            <v>A</v>
          </cell>
          <cell r="E189">
            <v>0</v>
          </cell>
          <cell r="F189">
            <v>32</v>
          </cell>
          <cell r="G189">
            <v>0</v>
          </cell>
          <cell r="H189">
            <v>0</v>
          </cell>
          <cell r="I189">
            <v>32</v>
          </cell>
          <cell r="J189">
            <v>0</v>
          </cell>
          <cell r="K189">
            <v>0</v>
          </cell>
          <cell r="L189">
            <v>32</v>
          </cell>
          <cell r="M189">
            <v>0</v>
          </cell>
          <cell r="N189">
            <v>0</v>
          </cell>
          <cell r="O189">
            <v>32</v>
          </cell>
          <cell r="P189">
            <v>0</v>
          </cell>
          <cell r="Q189">
            <v>0</v>
          </cell>
          <cell r="R189">
            <v>32</v>
          </cell>
          <cell r="S189">
            <v>0</v>
          </cell>
          <cell r="T189">
            <v>0</v>
          </cell>
          <cell r="U189">
            <v>32</v>
          </cell>
          <cell r="V189">
            <v>0</v>
          </cell>
        </row>
        <row r="190">
          <cell r="A190" t="str">
            <v>DSC</v>
          </cell>
          <cell r="B190" t="str">
            <v>TD-300E300C008A</v>
          </cell>
          <cell r="C190" t="str">
            <v>ANALOG</v>
          </cell>
          <cell r="D190" t="str">
            <v>A</v>
          </cell>
          <cell r="E190">
            <v>0</v>
          </cell>
          <cell r="F190">
            <v>30</v>
          </cell>
          <cell r="G190">
            <v>0</v>
          </cell>
          <cell r="H190">
            <v>0</v>
          </cell>
          <cell r="I190">
            <v>30</v>
          </cell>
          <cell r="J190">
            <v>0</v>
          </cell>
          <cell r="K190">
            <v>15.84</v>
          </cell>
          <cell r="L190">
            <v>30</v>
          </cell>
          <cell r="M190">
            <v>475.2</v>
          </cell>
          <cell r="N190">
            <v>15.84</v>
          </cell>
          <cell r="O190">
            <v>30</v>
          </cell>
          <cell r="P190">
            <v>475.2</v>
          </cell>
          <cell r="Q190">
            <v>15.84</v>
          </cell>
          <cell r="R190">
            <v>30</v>
          </cell>
          <cell r="S190">
            <v>475.2</v>
          </cell>
          <cell r="T190">
            <v>15.84</v>
          </cell>
          <cell r="U190">
            <v>30</v>
          </cell>
          <cell r="V190">
            <v>475.2</v>
          </cell>
        </row>
        <row r="191">
          <cell r="A191" t="str">
            <v>DSC</v>
          </cell>
          <cell r="B191" t="str">
            <v>TD-300E300C008A</v>
          </cell>
          <cell r="C191" t="str">
            <v>ANALOG</v>
          </cell>
          <cell r="D191" t="str">
            <v>A</v>
          </cell>
          <cell r="E191">
            <v>0</v>
          </cell>
          <cell r="F191">
            <v>30</v>
          </cell>
          <cell r="G191">
            <v>0</v>
          </cell>
          <cell r="H191">
            <v>0</v>
          </cell>
          <cell r="I191">
            <v>30</v>
          </cell>
          <cell r="J191">
            <v>0</v>
          </cell>
          <cell r="K191">
            <v>0</v>
          </cell>
          <cell r="L191">
            <v>30</v>
          </cell>
          <cell r="M191">
            <v>0</v>
          </cell>
          <cell r="N191">
            <v>0</v>
          </cell>
          <cell r="O191">
            <v>30</v>
          </cell>
          <cell r="P191">
            <v>0</v>
          </cell>
          <cell r="Q191">
            <v>0</v>
          </cell>
          <cell r="R191">
            <v>30</v>
          </cell>
          <cell r="S191">
            <v>0</v>
          </cell>
          <cell r="T191">
            <v>0</v>
          </cell>
          <cell r="U191">
            <v>30</v>
          </cell>
          <cell r="V191">
            <v>0</v>
          </cell>
        </row>
        <row r="192">
          <cell r="A192" t="str">
            <v>DSC</v>
          </cell>
          <cell r="B192" t="str">
            <v>TD-300E300E006A</v>
          </cell>
          <cell r="C192" t="str">
            <v>ANALOG</v>
          </cell>
          <cell r="D192" t="str">
            <v>A</v>
          </cell>
          <cell r="E192">
            <v>0</v>
          </cell>
          <cell r="F192">
            <v>27</v>
          </cell>
          <cell r="G192">
            <v>0</v>
          </cell>
          <cell r="H192">
            <v>0</v>
          </cell>
          <cell r="I192">
            <v>27</v>
          </cell>
          <cell r="J192">
            <v>0</v>
          </cell>
          <cell r="K192">
            <v>0</v>
          </cell>
          <cell r="L192">
            <v>27</v>
          </cell>
          <cell r="M192">
            <v>0</v>
          </cell>
          <cell r="N192">
            <v>0</v>
          </cell>
          <cell r="O192">
            <v>27</v>
          </cell>
          <cell r="P192">
            <v>0</v>
          </cell>
          <cell r="Q192">
            <v>11.88</v>
          </cell>
          <cell r="R192">
            <v>27</v>
          </cell>
          <cell r="S192">
            <v>320.76</v>
          </cell>
          <cell r="T192">
            <v>0</v>
          </cell>
          <cell r="U192">
            <v>27</v>
          </cell>
          <cell r="V192">
            <v>0</v>
          </cell>
        </row>
        <row r="193">
          <cell r="A193" t="str">
            <v>DSC</v>
          </cell>
          <cell r="B193" t="str">
            <v>TD-300E300E006A</v>
          </cell>
          <cell r="C193" t="str">
            <v>ANALOG</v>
          </cell>
          <cell r="D193" t="str">
            <v>A</v>
          </cell>
          <cell r="E193">
            <v>1544.4</v>
          </cell>
          <cell r="F193">
            <v>27</v>
          </cell>
          <cell r="G193">
            <v>41698.800000000003</v>
          </cell>
          <cell r="H193">
            <v>633.6</v>
          </cell>
          <cell r="I193">
            <v>27</v>
          </cell>
          <cell r="J193">
            <v>17107.2</v>
          </cell>
          <cell r="K193">
            <v>633.6</v>
          </cell>
          <cell r="L193">
            <v>27</v>
          </cell>
          <cell r="M193">
            <v>17107.2</v>
          </cell>
          <cell r="N193">
            <v>94.05</v>
          </cell>
          <cell r="O193">
            <v>27</v>
          </cell>
          <cell r="P193">
            <v>2539.35</v>
          </cell>
          <cell r="Q193">
            <v>554.4</v>
          </cell>
          <cell r="R193">
            <v>27</v>
          </cell>
          <cell r="S193">
            <v>14968.8</v>
          </cell>
          <cell r="T193">
            <v>94.05</v>
          </cell>
          <cell r="U193">
            <v>27</v>
          </cell>
          <cell r="V193">
            <v>2539.35</v>
          </cell>
        </row>
        <row r="194">
          <cell r="A194" t="str">
            <v>DSC</v>
          </cell>
          <cell r="B194" t="str">
            <v>TD-300E400B010P</v>
          </cell>
          <cell r="C194" t="str">
            <v>ANALOG</v>
          </cell>
          <cell r="D194" t="str">
            <v>A</v>
          </cell>
          <cell r="E194">
            <v>108.9</v>
          </cell>
          <cell r="F194">
            <v>40</v>
          </cell>
          <cell r="G194">
            <v>4356</v>
          </cell>
          <cell r="H194">
            <v>15.84</v>
          </cell>
          <cell r="I194">
            <v>40</v>
          </cell>
          <cell r="J194">
            <v>633.6</v>
          </cell>
          <cell r="K194">
            <v>166.32</v>
          </cell>
          <cell r="L194">
            <v>40</v>
          </cell>
          <cell r="M194">
            <v>6652.8</v>
          </cell>
          <cell r="N194">
            <v>108.9</v>
          </cell>
          <cell r="O194">
            <v>40</v>
          </cell>
          <cell r="P194">
            <v>4356</v>
          </cell>
          <cell r="Q194">
            <v>166.32</v>
          </cell>
          <cell r="R194">
            <v>40</v>
          </cell>
          <cell r="S194">
            <v>6652.8</v>
          </cell>
          <cell r="T194">
            <v>108.9</v>
          </cell>
          <cell r="U194">
            <v>40</v>
          </cell>
          <cell r="V194">
            <v>4356</v>
          </cell>
        </row>
        <row r="195">
          <cell r="A195" t="str">
            <v>DSC</v>
          </cell>
          <cell r="B195" t="str">
            <v>TD-300E500A014P</v>
          </cell>
          <cell r="C195" t="str">
            <v>ANALOG</v>
          </cell>
          <cell r="D195" t="str">
            <v>A</v>
          </cell>
          <cell r="E195">
            <v>155.43</v>
          </cell>
          <cell r="F195">
            <v>55</v>
          </cell>
          <cell r="G195">
            <v>8548.65</v>
          </cell>
          <cell r="H195">
            <v>0</v>
          </cell>
          <cell r="I195">
            <v>55</v>
          </cell>
          <cell r="J195">
            <v>0</v>
          </cell>
          <cell r="K195">
            <v>0</v>
          </cell>
          <cell r="L195">
            <v>55</v>
          </cell>
          <cell r="M195">
            <v>0</v>
          </cell>
          <cell r="N195">
            <v>0</v>
          </cell>
          <cell r="O195">
            <v>55</v>
          </cell>
          <cell r="P195">
            <v>0</v>
          </cell>
          <cell r="Q195">
            <v>0</v>
          </cell>
          <cell r="R195">
            <v>55</v>
          </cell>
          <cell r="S195">
            <v>0</v>
          </cell>
          <cell r="T195">
            <v>0</v>
          </cell>
          <cell r="U195">
            <v>55</v>
          </cell>
          <cell r="V195">
            <v>0</v>
          </cell>
        </row>
        <row r="196">
          <cell r="A196" t="str">
            <v>DSC</v>
          </cell>
          <cell r="B196" t="str">
            <v>TD33A014A</v>
          </cell>
          <cell r="C196" t="str">
            <v>ANALOG</v>
          </cell>
          <cell r="D196" t="str">
            <v>A</v>
          </cell>
          <cell r="E196">
            <v>0</v>
          </cell>
          <cell r="F196">
            <v>37</v>
          </cell>
          <cell r="G196">
            <v>0</v>
          </cell>
          <cell r="H196">
            <v>0</v>
          </cell>
          <cell r="I196">
            <v>37</v>
          </cell>
          <cell r="J196">
            <v>0</v>
          </cell>
          <cell r="K196">
            <v>0</v>
          </cell>
          <cell r="L196">
            <v>37</v>
          </cell>
          <cell r="M196">
            <v>0</v>
          </cell>
          <cell r="N196">
            <v>0</v>
          </cell>
          <cell r="O196">
            <v>37</v>
          </cell>
          <cell r="P196">
            <v>0</v>
          </cell>
          <cell r="Q196">
            <v>0</v>
          </cell>
          <cell r="R196">
            <v>37</v>
          </cell>
          <cell r="S196">
            <v>0</v>
          </cell>
          <cell r="T196">
            <v>0</v>
          </cell>
          <cell r="U196">
            <v>37</v>
          </cell>
          <cell r="V196">
            <v>0</v>
          </cell>
        </row>
        <row r="197">
          <cell r="A197" t="str">
            <v>DSC</v>
          </cell>
          <cell r="B197" t="str">
            <v>TD33C008A</v>
          </cell>
          <cell r="C197" t="str">
            <v>ANALOG</v>
          </cell>
          <cell r="D197" t="str">
            <v>A</v>
          </cell>
          <cell r="E197">
            <v>0</v>
          </cell>
          <cell r="F197">
            <v>30</v>
          </cell>
          <cell r="G197">
            <v>0</v>
          </cell>
          <cell r="H197">
            <v>0</v>
          </cell>
          <cell r="I197">
            <v>30</v>
          </cell>
          <cell r="J197">
            <v>0</v>
          </cell>
          <cell r="K197">
            <v>0</v>
          </cell>
          <cell r="L197">
            <v>30</v>
          </cell>
          <cell r="M197">
            <v>0</v>
          </cell>
          <cell r="N197">
            <v>0</v>
          </cell>
          <cell r="O197">
            <v>30</v>
          </cell>
          <cell r="P197">
            <v>0</v>
          </cell>
          <cell r="Q197">
            <v>0</v>
          </cell>
          <cell r="R197">
            <v>30</v>
          </cell>
          <cell r="S197">
            <v>0</v>
          </cell>
          <cell r="T197">
            <v>0</v>
          </cell>
          <cell r="U197">
            <v>30</v>
          </cell>
          <cell r="V197">
            <v>0</v>
          </cell>
        </row>
        <row r="198">
          <cell r="A198" t="str">
            <v>DSC</v>
          </cell>
          <cell r="B198" t="str">
            <v>TD33E006A</v>
          </cell>
          <cell r="C198" t="str">
            <v>ANALOG</v>
          </cell>
          <cell r="D198" t="str">
            <v>A</v>
          </cell>
          <cell r="E198">
            <v>0</v>
          </cell>
          <cell r="F198">
            <v>27</v>
          </cell>
          <cell r="G198">
            <v>0</v>
          </cell>
          <cell r="H198">
            <v>0</v>
          </cell>
          <cell r="I198">
            <v>27</v>
          </cell>
          <cell r="J198">
            <v>0</v>
          </cell>
          <cell r="K198">
            <v>0</v>
          </cell>
          <cell r="L198">
            <v>27</v>
          </cell>
          <cell r="M198">
            <v>0</v>
          </cell>
          <cell r="N198">
            <v>0</v>
          </cell>
          <cell r="O198">
            <v>27</v>
          </cell>
          <cell r="P198">
            <v>0</v>
          </cell>
          <cell r="Q198">
            <v>0</v>
          </cell>
          <cell r="R198">
            <v>27</v>
          </cell>
          <cell r="S198">
            <v>0</v>
          </cell>
          <cell r="T198">
            <v>0</v>
          </cell>
          <cell r="U198">
            <v>27</v>
          </cell>
          <cell r="V198">
            <v>0</v>
          </cell>
        </row>
        <row r="199">
          <cell r="A199" t="str">
            <v>DSC</v>
          </cell>
          <cell r="B199" t="str">
            <v>TD-800E400B028P</v>
          </cell>
          <cell r="C199" t="str">
            <v>ANALOG</v>
          </cell>
          <cell r="D199" t="str">
            <v>A</v>
          </cell>
          <cell r="E199">
            <v>4.95</v>
          </cell>
          <cell r="F199">
            <v>96</v>
          </cell>
          <cell r="G199">
            <v>475.2</v>
          </cell>
          <cell r="H199">
            <v>4.95</v>
          </cell>
          <cell r="I199">
            <v>96</v>
          </cell>
          <cell r="J199">
            <v>475.2</v>
          </cell>
          <cell r="K199">
            <v>4.95</v>
          </cell>
          <cell r="L199">
            <v>96</v>
          </cell>
          <cell r="M199">
            <v>475.2</v>
          </cell>
          <cell r="N199">
            <v>4.95</v>
          </cell>
          <cell r="O199">
            <v>96</v>
          </cell>
          <cell r="P199">
            <v>475.2</v>
          </cell>
          <cell r="Q199">
            <v>4.95</v>
          </cell>
          <cell r="R199">
            <v>96</v>
          </cell>
          <cell r="S199">
            <v>475.2</v>
          </cell>
          <cell r="T199">
            <v>4.95</v>
          </cell>
          <cell r="U199">
            <v>96</v>
          </cell>
          <cell r="V199">
            <v>475.2</v>
          </cell>
        </row>
        <row r="200">
          <cell r="A200" t="str">
            <v>DSC</v>
          </cell>
          <cell r="B200" t="str">
            <v>TQ-400E400B024A</v>
          </cell>
          <cell r="C200" t="str">
            <v>ANALOG</v>
          </cell>
          <cell r="D200" t="str">
            <v>A</v>
          </cell>
          <cell r="E200">
            <v>0</v>
          </cell>
          <cell r="F200">
            <v>55</v>
          </cell>
          <cell r="G200">
            <v>0</v>
          </cell>
          <cell r="H200">
            <v>0</v>
          </cell>
          <cell r="I200">
            <v>55</v>
          </cell>
          <cell r="J200">
            <v>0</v>
          </cell>
          <cell r="K200">
            <v>0</v>
          </cell>
          <cell r="L200">
            <v>55</v>
          </cell>
          <cell r="M200">
            <v>0</v>
          </cell>
          <cell r="N200">
            <v>0</v>
          </cell>
          <cell r="O200">
            <v>55</v>
          </cell>
          <cell r="P200">
            <v>0</v>
          </cell>
          <cell r="Q200">
            <v>0</v>
          </cell>
          <cell r="R200">
            <v>55</v>
          </cell>
          <cell r="S200">
            <v>0</v>
          </cell>
          <cell r="T200">
            <v>0</v>
          </cell>
          <cell r="U200">
            <v>55</v>
          </cell>
          <cell r="V200">
            <v>0</v>
          </cell>
        </row>
        <row r="201">
          <cell r="A201" t="str">
            <v>DSC</v>
          </cell>
          <cell r="B201" t="str">
            <v>TQ-400X400D012A</v>
          </cell>
          <cell r="C201" t="str">
            <v>ANALOG</v>
          </cell>
          <cell r="D201" t="str">
            <v>A</v>
          </cell>
          <cell r="E201">
            <v>0</v>
          </cell>
          <cell r="F201">
            <v>43</v>
          </cell>
          <cell r="G201">
            <v>0</v>
          </cell>
          <cell r="H201">
            <v>0</v>
          </cell>
          <cell r="I201">
            <v>43</v>
          </cell>
          <cell r="J201">
            <v>0</v>
          </cell>
          <cell r="K201">
            <v>0</v>
          </cell>
          <cell r="L201">
            <v>43</v>
          </cell>
          <cell r="M201">
            <v>0</v>
          </cell>
          <cell r="N201">
            <v>0</v>
          </cell>
          <cell r="O201">
            <v>43</v>
          </cell>
          <cell r="P201">
            <v>0</v>
          </cell>
          <cell r="Q201">
            <v>0</v>
          </cell>
          <cell r="R201">
            <v>43</v>
          </cell>
          <cell r="S201">
            <v>0</v>
          </cell>
          <cell r="T201">
            <v>0</v>
          </cell>
          <cell r="U201">
            <v>43</v>
          </cell>
          <cell r="V201">
            <v>0</v>
          </cell>
        </row>
        <row r="202">
          <cell r="A202" t="str">
            <v>DSC</v>
          </cell>
          <cell r="B202" t="str">
            <v>TQ-400X400D012A</v>
          </cell>
          <cell r="C202" t="str">
            <v>ANALOG</v>
          </cell>
          <cell r="D202" t="str">
            <v>A</v>
          </cell>
          <cell r="E202">
            <v>14.85</v>
          </cell>
          <cell r="F202">
            <v>43</v>
          </cell>
          <cell r="G202">
            <v>638.54999999999995</v>
          </cell>
          <cell r="H202">
            <v>13.86</v>
          </cell>
          <cell r="I202">
            <v>43</v>
          </cell>
          <cell r="J202">
            <v>595.98</v>
          </cell>
          <cell r="K202">
            <v>14.85</v>
          </cell>
          <cell r="L202">
            <v>43</v>
          </cell>
          <cell r="M202">
            <v>638.54999999999995</v>
          </cell>
          <cell r="N202">
            <v>14.85</v>
          </cell>
          <cell r="O202">
            <v>43</v>
          </cell>
          <cell r="P202">
            <v>638.54999999999995</v>
          </cell>
          <cell r="Q202">
            <v>14.85</v>
          </cell>
          <cell r="R202">
            <v>43</v>
          </cell>
          <cell r="S202">
            <v>638.54999999999995</v>
          </cell>
          <cell r="T202">
            <v>14.85</v>
          </cell>
          <cell r="U202">
            <v>43</v>
          </cell>
          <cell r="V202">
            <v>638.54999999999995</v>
          </cell>
        </row>
        <row r="203">
          <cell r="A203" t="str">
            <v>DSC</v>
          </cell>
          <cell r="B203" t="str">
            <v>TQ44B024A</v>
          </cell>
          <cell r="C203" t="str">
            <v>ANALOG</v>
          </cell>
          <cell r="D203" t="str">
            <v>A</v>
          </cell>
          <cell r="E203">
            <v>0</v>
          </cell>
          <cell r="F203">
            <v>55</v>
          </cell>
          <cell r="G203">
            <v>0</v>
          </cell>
          <cell r="H203">
            <v>0</v>
          </cell>
          <cell r="I203">
            <v>55</v>
          </cell>
          <cell r="J203">
            <v>0</v>
          </cell>
          <cell r="K203">
            <v>0</v>
          </cell>
          <cell r="L203">
            <v>55</v>
          </cell>
          <cell r="M203">
            <v>0</v>
          </cell>
          <cell r="N203">
            <v>0</v>
          </cell>
          <cell r="O203">
            <v>55</v>
          </cell>
          <cell r="P203">
            <v>0</v>
          </cell>
          <cell r="Q203">
            <v>0</v>
          </cell>
          <cell r="R203">
            <v>55</v>
          </cell>
          <cell r="S203">
            <v>0</v>
          </cell>
          <cell r="T203">
            <v>0</v>
          </cell>
          <cell r="U203">
            <v>55</v>
          </cell>
          <cell r="V203">
            <v>0</v>
          </cell>
        </row>
        <row r="204">
          <cell r="A204" t="str">
            <v>DSC</v>
          </cell>
          <cell r="B204" t="str">
            <v>TQ-500E500B028A</v>
          </cell>
          <cell r="C204" t="str">
            <v>ANALOG</v>
          </cell>
          <cell r="D204" t="str">
            <v>A</v>
          </cell>
          <cell r="E204">
            <v>29.7</v>
          </cell>
          <cell r="F204">
            <v>66</v>
          </cell>
          <cell r="G204">
            <v>1960.2</v>
          </cell>
          <cell r="H204">
            <v>15.84</v>
          </cell>
          <cell r="I204">
            <v>66</v>
          </cell>
          <cell r="J204">
            <v>1045.44</v>
          </cell>
          <cell r="K204">
            <v>29.7</v>
          </cell>
          <cell r="L204">
            <v>66</v>
          </cell>
          <cell r="M204">
            <v>1960.2</v>
          </cell>
          <cell r="N204">
            <v>29.7</v>
          </cell>
          <cell r="O204">
            <v>66</v>
          </cell>
          <cell r="P204">
            <v>1960.2</v>
          </cell>
          <cell r="Q204">
            <v>19.8</v>
          </cell>
          <cell r="R204">
            <v>66</v>
          </cell>
          <cell r="S204">
            <v>1306.8</v>
          </cell>
          <cell r="T204">
            <v>29.7</v>
          </cell>
          <cell r="U204">
            <v>66</v>
          </cell>
          <cell r="V204">
            <v>1960.2</v>
          </cell>
        </row>
        <row r="205">
          <cell r="A205" t="str">
            <v>DSC</v>
          </cell>
          <cell r="B205" t="str">
            <v>TQ-500E500B028A</v>
          </cell>
          <cell r="C205" t="str">
            <v>ANALOG</v>
          </cell>
          <cell r="D205" t="str">
            <v>A</v>
          </cell>
          <cell r="E205">
            <v>0</v>
          </cell>
          <cell r="F205">
            <v>66</v>
          </cell>
          <cell r="G205">
            <v>0</v>
          </cell>
          <cell r="H205">
            <v>0</v>
          </cell>
          <cell r="I205">
            <v>66</v>
          </cell>
          <cell r="J205">
            <v>0</v>
          </cell>
          <cell r="K205">
            <v>0</v>
          </cell>
          <cell r="L205">
            <v>66</v>
          </cell>
          <cell r="M205">
            <v>0</v>
          </cell>
          <cell r="N205">
            <v>0</v>
          </cell>
          <cell r="O205">
            <v>66</v>
          </cell>
          <cell r="P205">
            <v>0</v>
          </cell>
          <cell r="Q205">
            <v>0</v>
          </cell>
          <cell r="R205">
            <v>66</v>
          </cell>
          <cell r="S205">
            <v>0</v>
          </cell>
          <cell r="T205">
            <v>0</v>
          </cell>
          <cell r="U205">
            <v>66</v>
          </cell>
          <cell r="V205">
            <v>0</v>
          </cell>
        </row>
        <row r="206">
          <cell r="A206" t="str">
            <v>DSC</v>
          </cell>
          <cell r="B206" t="str">
            <v>TQ-700E700B048A</v>
          </cell>
          <cell r="C206" t="str">
            <v>ANALOG</v>
          </cell>
          <cell r="D206" t="str">
            <v>A</v>
          </cell>
          <cell r="E206">
            <v>0</v>
          </cell>
          <cell r="F206">
            <v>125</v>
          </cell>
          <cell r="G206">
            <v>0</v>
          </cell>
          <cell r="H206">
            <v>0</v>
          </cell>
          <cell r="I206">
            <v>125</v>
          </cell>
          <cell r="J206">
            <v>0</v>
          </cell>
          <cell r="K206">
            <v>0</v>
          </cell>
          <cell r="L206">
            <v>125</v>
          </cell>
          <cell r="M206">
            <v>0</v>
          </cell>
          <cell r="N206">
            <v>0</v>
          </cell>
          <cell r="O206">
            <v>125</v>
          </cell>
          <cell r="P206">
            <v>0</v>
          </cell>
          <cell r="Q206">
            <v>0</v>
          </cell>
          <cell r="R206">
            <v>125</v>
          </cell>
          <cell r="S206">
            <v>0</v>
          </cell>
          <cell r="T206">
            <v>0</v>
          </cell>
          <cell r="U206">
            <v>125</v>
          </cell>
          <cell r="V206">
            <v>0</v>
          </cell>
        </row>
        <row r="207">
          <cell r="A207" t="str">
            <v>DSC</v>
          </cell>
          <cell r="B207" t="str">
            <v>TQ88B056A</v>
          </cell>
          <cell r="C207" t="str">
            <v>ANALOG</v>
          </cell>
          <cell r="D207" t="str">
            <v>A</v>
          </cell>
          <cell r="E207">
            <v>0</v>
          </cell>
          <cell r="F207">
            <v>175</v>
          </cell>
          <cell r="G207">
            <v>0</v>
          </cell>
          <cell r="H207">
            <v>0</v>
          </cell>
          <cell r="I207">
            <v>175</v>
          </cell>
          <cell r="J207">
            <v>0</v>
          </cell>
          <cell r="K207">
            <v>0</v>
          </cell>
          <cell r="L207">
            <v>175</v>
          </cell>
          <cell r="M207">
            <v>0</v>
          </cell>
          <cell r="N207">
            <v>0</v>
          </cell>
          <cell r="O207">
            <v>175</v>
          </cell>
          <cell r="P207">
            <v>0</v>
          </cell>
          <cell r="Q207">
            <v>0</v>
          </cell>
          <cell r="R207">
            <v>175</v>
          </cell>
          <cell r="S207">
            <v>0</v>
          </cell>
          <cell r="T207">
            <v>0</v>
          </cell>
          <cell r="U207">
            <v>175</v>
          </cell>
          <cell r="V207">
            <v>0</v>
          </cell>
        </row>
        <row r="208">
          <cell r="A208" t="str">
            <v>DSC</v>
          </cell>
          <cell r="B208" t="str">
            <v>TSOP-032A</v>
          </cell>
          <cell r="C208" t="str">
            <v>ANALOG</v>
          </cell>
          <cell r="D208" t="str">
            <v>A</v>
          </cell>
          <cell r="E208">
            <v>47.52</v>
          </cell>
          <cell r="F208">
            <v>220</v>
          </cell>
          <cell r="G208">
            <v>10454.4</v>
          </cell>
          <cell r="H208">
            <v>27.72</v>
          </cell>
          <cell r="I208">
            <v>220</v>
          </cell>
          <cell r="J208">
            <v>6098.4</v>
          </cell>
          <cell r="K208">
            <v>19.8</v>
          </cell>
          <cell r="L208">
            <v>220</v>
          </cell>
          <cell r="M208">
            <v>4356</v>
          </cell>
          <cell r="N208">
            <v>34.65</v>
          </cell>
          <cell r="O208">
            <v>220</v>
          </cell>
          <cell r="P208">
            <v>7623</v>
          </cell>
          <cell r="Q208">
            <v>19.8</v>
          </cell>
          <cell r="R208">
            <v>220</v>
          </cell>
          <cell r="S208">
            <v>4356</v>
          </cell>
          <cell r="T208">
            <v>27.72</v>
          </cell>
          <cell r="U208">
            <v>220</v>
          </cell>
          <cell r="V208">
            <v>6098.4</v>
          </cell>
        </row>
        <row r="209">
          <cell r="A209" t="str">
            <v>DSC</v>
          </cell>
          <cell r="B209" t="str">
            <v>TSOP-032A</v>
          </cell>
          <cell r="C209" t="str">
            <v>ANALOG</v>
          </cell>
          <cell r="D209" t="str">
            <v>A</v>
          </cell>
          <cell r="E209">
            <v>0</v>
          </cell>
          <cell r="F209">
            <v>220</v>
          </cell>
          <cell r="G209">
            <v>0</v>
          </cell>
          <cell r="H209">
            <v>0</v>
          </cell>
          <cell r="I209">
            <v>220</v>
          </cell>
          <cell r="J209">
            <v>0</v>
          </cell>
          <cell r="K209">
            <v>0</v>
          </cell>
          <cell r="L209">
            <v>220</v>
          </cell>
          <cell r="M209">
            <v>0</v>
          </cell>
          <cell r="N209">
            <v>0</v>
          </cell>
          <cell r="O209">
            <v>220</v>
          </cell>
          <cell r="P209">
            <v>0</v>
          </cell>
          <cell r="Q209">
            <v>0</v>
          </cell>
          <cell r="R209">
            <v>220</v>
          </cell>
          <cell r="S209">
            <v>0</v>
          </cell>
          <cell r="T209">
            <v>0</v>
          </cell>
          <cell r="U209">
            <v>220</v>
          </cell>
          <cell r="V209">
            <v>0</v>
          </cell>
        </row>
        <row r="210">
          <cell r="A210" t="str">
            <v>DSC</v>
          </cell>
          <cell r="B210" t="str">
            <v>TSSOP014B</v>
          </cell>
          <cell r="C210" t="str">
            <v>ANALOG</v>
          </cell>
          <cell r="D210" t="str">
            <v>A</v>
          </cell>
          <cell r="E210">
            <v>0</v>
          </cell>
          <cell r="F210">
            <v>37</v>
          </cell>
          <cell r="G210">
            <v>0</v>
          </cell>
          <cell r="H210">
            <v>0</v>
          </cell>
          <cell r="I210">
            <v>37</v>
          </cell>
          <cell r="J210">
            <v>0</v>
          </cell>
          <cell r="K210">
            <v>0</v>
          </cell>
          <cell r="L210">
            <v>37</v>
          </cell>
          <cell r="M210">
            <v>0</v>
          </cell>
          <cell r="N210">
            <v>0</v>
          </cell>
          <cell r="O210">
            <v>37</v>
          </cell>
          <cell r="P210">
            <v>0</v>
          </cell>
          <cell r="Q210">
            <v>0</v>
          </cell>
          <cell r="R210">
            <v>37</v>
          </cell>
          <cell r="S210">
            <v>0</v>
          </cell>
          <cell r="T210">
            <v>0</v>
          </cell>
          <cell r="U210">
            <v>37</v>
          </cell>
          <cell r="V210">
            <v>0</v>
          </cell>
        </row>
        <row r="211">
          <cell r="A211" t="str">
            <v>DSC</v>
          </cell>
          <cell r="B211" t="str">
            <v>TSSOP014B</v>
          </cell>
          <cell r="C211" t="str">
            <v>ANALOG</v>
          </cell>
          <cell r="D211" t="str">
            <v>A</v>
          </cell>
          <cell r="E211">
            <v>0</v>
          </cell>
          <cell r="F211">
            <v>37</v>
          </cell>
          <cell r="G211">
            <v>0</v>
          </cell>
          <cell r="H211">
            <v>0</v>
          </cell>
          <cell r="I211">
            <v>37</v>
          </cell>
          <cell r="J211">
            <v>0</v>
          </cell>
          <cell r="K211">
            <v>0</v>
          </cell>
          <cell r="L211">
            <v>37</v>
          </cell>
          <cell r="M211">
            <v>0</v>
          </cell>
          <cell r="N211">
            <v>0</v>
          </cell>
          <cell r="O211">
            <v>37</v>
          </cell>
          <cell r="P211">
            <v>0</v>
          </cell>
          <cell r="Q211">
            <v>0</v>
          </cell>
          <cell r="R211">
            <v>37</v>
          </cell>
          <cell r="S211">
            <v>0</v>
          </cell>
          <cell r="T211">
            <v>0</v>
          </cell>
          <cell r="U211">
            <v>37</v>
          </cell>
          <cell r="V211">
            <v>0</v>
          </cell>
        </row>
        <row r="212">
          <cell r="A212" t="str">
            <v>DSC</v>
          </cell>
          <cell r="B212" t="str">
            <v>TSSOP016B</v>
          </cell>
          <cell r="C212" t="str">
            <v>ANALOG</v>
          </cell>
          <cell r="D212" t="str">
            <v>A</v>
          </cell>
          <cell r="E212">
            <v>255.42</v>
          </cell>
          <cell r="F212">
            <v>46</v>
          </cell>
          <cell r="G212">
            <v>11749.32</v>
          </cell>
          <cell r="H212">
            <v>174.24</v>
          </cell>
          <cell r="I212">
            <v>46</v>
          </cell>
          <cell r="J212">
            <v>8015.04</v>
          </cell>
          <cell r="K212">
            <v>182.16</v>
          </cell>
          <cell r="L212">
            <v>46</v>
          </cell>
          <cell r="M212">
            <v>8379.36</v>
          </cell>
          <cell r="N212">
            <v>123.75</v>
          </cell>
          <cell r="O212">
            <v>46</v>
          </cell>
          <cell r="P212">
            <v>5692.5</v>
          </cell>
          <cell r="Q212">
            <v>126.72</v>
          </cell>
          <cell r="R212">
            <v>46</v>
          </cell>
          <cell r="S212">
            <v>5829.12</v>
          </cell>
          <cell r="T212">
            <v>102.96</v>
          </cell>
          <cell r="U212">
            <v>46</v>
          </cell>
          <cell r="V212">
            <v>4736.16</v>
          </cell>
        </row>
        <row r="213">
          <cell r="A213" t="str">
            <v>DSC</v>
          </cell>
          <cell r="B213" t="str">
            <v>TSSOP016B</v>
          </cell>
          <cell r="C213" t="str">
            <v>ANALOG</v>
          </cell>
          <cell r="D213" t="str">
            <v>A</v>
          </cell>
          <cell r="E213">
            <v>0</v>
          </cell>
          <cell r="F213">
            <v>46</v>
          </cell>
          <cell r="G213">
            <v>0</v>
          </cell>
          <cell r="H213">
            <v>0</v>
          </cell>
          <cell r="I213">
            <v>46</v>
          </cell>
          <cell r="J213">
            <v>0</v>
          </cell>
          <cell r="K213">
            <v>0</v>
          </cell>
          <cell r="L213">
            <v>46</v>
          </cell>
          <cell r="M213">
            <v>0</v>
          </cell>
          <cell r="N213">
            <v>0</v>
          </cell>
          <cell r="O213">
            <v>46</v>
          </cell>
          <cell r="P213">
            <v>0</v>
          </cell>
          <cell r="Q213">
            <v>0</v>
          </cell>
          <cell r="R213">
            <v>46</v>
          </cell>
          <cell r="S213">
            <v>0</v>
          </cell>
          <cell r="T213">
            <v>0</v>
          </cell>
          <cell r="U213">
            <v>46</v>
          </cell>
          <cell r="V213">
            <v>0</v>
          </cell>
        </row>
        <row r="214">
          <cell r="A214" t="str">
            <v>DSC</v>
          </cell>
          <cell r="B214" t="str">
            <v>TSSOP020B</v>
          </cell>
          <cell r="C214" t="str">
            <v>ANALOG</v>
          </cell>
          <cell r="D214" t="str">
            <v>A</v>
          </cell>
          <cell r="E214">
            <v>80.19</v>
          </cell>
          <cell r="F214">
            <v>60</v>
          </cell>
          <cell r="G214">
            <v>4811.3999999999996</v>
          </cell>
          <cell r="H214">
            <v>39.6</v>
          </cell>
          <cell r="I214">
            <v>60</v>
          </cell>
          <cell r="J214">
            <v>2376</v>
          </cell>
          <cell r="K214">
            <v>35.64</v>
          </cell>
          <cell r="L214">
            <v>60</v>
          </cell>
          <cell r="M214">
            <v>2138.4</v>
          </cell>
          <cell r="N214">
            <v>64.349999999999994</v>
          </cell>
          <cell r="O214">
            <v>60</v>
          </cell>
          <cell r="P214">
            <v>3861</v>
          </cell>
          <cell r="Q214">
            <v>43.56</v>
          </cell>
          <cell r="R214">
            <v>60</v>
          </cell>
          <cell r="S214">
            <v>2613.6</v>
          </cell>
          <cell r="T214">
            <v>35.64</v>
          </cell>
          <cell r="U214">
            <v>60</v>
          </cell>
          <cell r="V214">
            <v>2138.4</v>
          </cell>
        </row>
        <row r="215">
          <cell r="A215" t="str">
            <v>DSC</v>
          </cell>
          <cell r="B215" t="str">
            <v>TSSOP020B</v>
          </cell>
          <cell r="C215" t="str">
            <v>ANALOG</v>
          </cell>
          <cell r="D215" t="str">
            <v>A</v>
          </cell>
          <cell r="E215">
            <v>36.630000000000003</v>
          </cell>
          <cell r="F215">
            <v>60</v>
          </cell>
          <cell r="G215">
            <v>2197.8000000000002</v>
          </cell>
          <cell r="H215">
            <v>19.8</v>
          </cell>
          <cell r="I215">
            <v>60</v>
          </cell>
          <cell r="J215">
            <v>1188</v>
          </cell>
          <cell r="K215">
            <v>19.8</v>
          </cell>
          <cell r="L215">
            <v>60</v>
          </cell>
          <cell r="M215">
            <v>1188</v>
          </cell>
          <cell r="N215">
            <v>24.75</v>
          </cell>
          <cell r="O215">
            <v>60</v>
          </cell>
          <cell r="P215">
            <v>1485</v>
          </cell>
          <cell r="Q215">
            <v>27.72</v>
          </cell>
          <cell r="R215">
            <v>60</v>
          </cell>
          <cell r="S215">
            <v>1663.2</v>
          </cell>
          <cell r="T215">
            <v>19.8</v>
          </cell>
          <cell r="U215">
            <v>60</v>
          </cell>
          <cell r="V215">
            <v>1188</v>
          </cell>
        </row>
        <row r="216">
          <cell r="A216" t="str">
            <v>DSC</v>
          </cell>
          <cell r="B216" t="str">
            <v>TSSOP028B</v>
          </cell>
          <cell r="C216" t="str">
            <v>ANALOG</v>
          </cell>
          <cell r="D216" t="str">
            <v>A</v>
          </cell>
          <cell r="E216">
            <v>0</v>
          </cell>
          <cell r="F216">
            <v>68</v>
          </cell>
          <cell r="G216">
            <v>0</v>
          </cell>
          <cell r="H216">
            <v>0</v>
          </cell>
          <cell r="I216">
            <v>68</v>
          </cell>
          <cell r="J216">
            <v>0</v>
          </cell>
          <cell r="K216">
            <v>0</v>
          </cell>
          <cell r="L216">
            <v>68</v>
          </cell>
          <cell r="M216">
            <v>0</v>
          </cell>
          <cell r="N216">
            <v>0</v>
          </cell>
          <cell r="O216">
            <v>68</v>
          </cell>
          <cell r="P216">
            <v>0</v>
          </cell>
          <cell r="Q216">
            <v>0</v>
          </cell>
          <cell r="R216">
            <v>68</v>
          </cell>
          <cell r="S216">
            <v>0</v>
          </cell>
          <cell r="T216">
            <v>0</v>
          </cell>
          <cell r="U216">
            <v>68</v>
          </cell>
          <cell r="V216">
            <v>0</v>
          </cell>
        </row>
        <row r="217">
          <cell r="A217" t="str">
            <v>DSC</v>
          </cell>
          <cell r="B217" t="str">
            <v>TSSOP028B</v>
          </cell>
          <cell r="C217" t="str">
            <v>ANALOG</v>
          </cell>
          <cell r="D217" t="str">
            <v>A</v>
          </cell>
          <cell r="E217">
            <v>0</v>
          </cell>
          <cell r="F217">
            <v>68</v>
          </cell>
          <cell r="G217">
            <v>0</v>
          </cell>
          <cell r="H217">
            <v>0</v>
          </cell>
          <cell r="I217">
            <v>68</v>
          </cell>
          <cell r="J217">
            <v>0</v>
          </cell>
          <cell r="K217">
            <v>0</v>
          </cell>
          <cell r="L217">
            <v>68</v>
          </cell>
          <cell r="M217">
            <v>0</v>
          </cell>
          <cell r="N217">
            <v>0</v>
          </cell>
          <cell r="O217">
            <v>68</v>
          </cell>
          <cell r="P217">
            <v>0</v>
          </cell>
          <cell r="Q217">
            <v>0</v>
          </cell>
          <cell r="R217">
            <v>68</v>
          </cell>
          <cell r="S217">
            <v>0</v>
          </cell>
          <cell r="T217">
            <v>0</v>
          </cell>
          <cell r="U217">
            <v>68</v>
          </cell>
          <cell r="V217">
            <v>0</v>
          </cell>
        </row>
        <row r="218">
          <cell r="A218" t="str">
            <v>DSC</v>
          </cell>
          <cell r="B218" t="str">
            <v>TSSOP028E</v>
          </cell>
          <cell r="C218" t="str">
            <v>ANALOG</v>
          </cell>
          <cell r="D218" t="str">
            <v>A</v>
          </cell>
          <cell r="E218">
            <v>24.75</v>
          </cell>
          <cell r="F218">
            <v>71</v>
          </cell>
          <cell r="G218">
            <v>1757.25</v>
          </cell>
          <cell r="H218">
            <v>23.76</v>
          </cell>
          <cell r="I218">
            <v>71</v>
          </cell>
          <cell r="J218">
            <v>1686.96</v>
          </cell>
          <cell r="K218">
            <v>15.84</v>
          </cell>
          <cell r="L218">
            <v>71</v>
          </cell>
          <cell r="M218">
            <v>1124.6400000000001</v>
          </cell>
          <cell r="N218">
            <v>29.7</v>
          </cell>
          <cell r="O218">
            <v>71</v>
          </cell>
          <cell r="P218">
            <v>2108.6999999999998</v>
          </cell>
          <cell r="Q218">
            <v>19.8</v>
          </cell>
          <cell r="R218">
            <v>71</v>
          </cell>
          <cell r="S218">
            <v>1405.8</v>
          </cell>
          <cell r="T218">
            <v>35.64</v>
          </cell>
          <cell r="U218">
            <v>71</v>
          </cell>
          <cell r="V218">
            <v>2530.44</v>
          </cell>
        </row>
        <row r="219">
          <cell r="A219" t="str">
            <v>DSC</v>
          </cell>
          <cell r="B219" t="str">
            <v>VSOP-028A</v>
          </cell>
          <cell r="C219" t="str">
            <v>ANALOG</v>
          </cell>
          <cell r="D219" t="str">
            <v>A</v>
          </cell>
          <cell r="E219">
            <v>25.74</v>
          </cell>
          <cell r="F219">
            <v>220</v>
          </cell>
          <cell r="G219">
            <v>5662.8</v>
          </cell>
          <cell r="H219">
            <v>23.76</v>
          </cell>
          <cell r="I219">
            <v>220</v>
          </cell>
          <cell r="J219">
            <v>5227.2</v>
          </cell>
          <cell r="K219">
            <v>7.92</v>
          </cell>
          <cell r="L219">
            <v>220</v>
          </cell>
          <cell r="M219">
            <v>1742.4</v>
          </cell>
          <cell r="N219">
            <v>19.8</v>
          </cell>
          <cell r="O219">
            <v>220</v>
          </cell>
          <cell r="P219">
            <v>4356</v>
          </cell>
          <cell r="Q219">
            <v>11.88</v>
          </cell>
          <cell r="R219">
            <v>220</v>
          </cell>
          <cell r="S219">
            <v>2613.6</v>
          </cell>
          <cell r="T219">
            <v>7.92</v>
          </cell>
          <cell r="U219">
            <v>220</v>
          </cell>
          <cell r="V219">
            <v>1742.4</v>
          </cell>
        </row>
        <row r="220">
          <cell r="A220" t="str">
            <v>DSC</v>
          </cell>
          <cell r="B220" t="str">
            <v>VSOP-028A</v>
          </cell>
          <cell r="C220" t="str">
            <v>ANALOG</v>
          </cell>
          <cell r="D220" t="str">
            <v>A</v>
          </cell>
          <cell r="E220">
            <v>34.65</v>
          </cell>
          <cell r="F220">
            <v>220</v>
          </cell>
          <cell r="G220">
            <v>7623</v>
          </cell>
          <cell r="H220">
            <v>19.8</v>
          </cell>
          <cell r="I220">
            <v>220</v>
          </cell>
          <cell r="J220">
            <v>4356</v>
          </cell>
          <cell r="K220">
            <v>23.76</v>
          </cell>
          <cell r="L220">
            <v>220</v>
          </cell>
          <cell r="M220">
            <v>5227.2</v>
          </cell>
          <cell r="N220">
            <v>34.65</v>
          </cell>
          <cell r="O220">
            <v>220</v>
          </cell>
          <cell r="P220">
            <v>7623</v>
          </cell>
          <cell r="Q220">
            <v>31.68</v>
          </cell>
          <cell r="R220">
            <v>220</v>
          </cell>
          <cell r="S220">
            <v>6969.6</v>
          </cell>
          <cell r="T220">
            <v>23.76</v>
          </cell>
          <cell r="U220">
            <v>220</v>
          </cell>
          <cell r="V220">
            <v>5227.2</v>
          </cell>
        </row>
        <row r="221">
          <cell r="A221" t="str">
            <v>DWN</v>
          </cell>
          <cell r="B221" t="str">
            <v>TL-140X180A010P</v>
          </cell>
          <cell r="C221" t="str">
            <v>LOGIC</v>
          </cell>
          <cell r="D221" t="str">
            <v>A</v>
          </cell>
          <cell r="E221">
            <v>49.5</v>
          </cell>
          <cell r="F221">
            <v>30</v>
          </cell>
          <cell r="G221">
            <v>1485</v>
          </cell>
          <cell r="H221">
            <v>0</v>
          </cell>
          <cell r="I221">
            <v>30</v>
          </cell>
          <cell r="J221">
            <v>0</v>
          </cell>
          <cell r="K221">
            <v>0</v>
          </cell>
          <cell r="L221">
            <v>30</v>
          </cell>
          <cell r="M221">
            <v>0</v>
          </cell>
          <cell r="N221">
            <v>0</v>
          </cell>
          <cell r="O221">
            <v>30</v>
          </cell>
          <cell r="P221">
            <v>0</v>
          </cell>
          <cell r="Q221">
            <v>0</v>
          </cell>
          <cell r="R221">
            <v>30</v>
          </cell>
          <cell r="S221">
            <v>0</v>
          </cell>
          <cell r="T221">
            <v>0</v>
          </cell>
          <cell r="U221">
            <v>30</v>
          </cell>
          <cell r="V221">
            <v>0</v>
          </cell>
        </row>
        <row r="222">
          <cell r="A222" t="str">
            <v>DWN</v>
          </cell>
          <cell r="B222" t="str">
            <v>TQ-300E300B016P</v>
          </cell>
          <cell r="C222" t="str">
            <v>LOGIC</v>
          </cell>
          <cell r="D222" t="str">
            <v>A</v>
          </cell>
          <cell r="E222">
            <v>49.5</v>
          </cell>
          <cell r="F222">
            <v>45</v>
          </cell>
          <cell r="G222">
            <v>2227.5</v>
          </cell>
          <cell r="H222">
            <v>0</v>
          </cell>
          <cell r="I222">
            <v>45</v>
          </cell>
          <cell r="J222">
            <v>0</v>
          </cell>
          <cell r="K222">
            <v>0</v>
          </cell>
          <cell r="L222">
            <v>45</v>
          </cell>
          <cell r="M222">
            <v>0</v>
          </cell>
          <cell r="N222">
            <v>0</v>
          </cell>
          <cell r="O222">
            <v>45</v>
          </cell>
          <cell r="P222">
            <v>0</v>
          </cell>
          <cell r="Q222">
            <v>0</v>
          </cell>
          <cell r="R222">
            <v>45</v>
          </cell>
          <cell r="S222">
            <v>0</v>
          </cell>
          <cell r="T222">
            <v>0</v>
          </cell>
          <cell r="U222">
            <v>45</v>
          </cell>
          <cell r="V222">
            <v>0</v>
          </cell>
        </row>
        <row r="223">
          <cell r="A223" t="str">
            <v>DWN</v>
          </cell>
          <cell r="B223" t="str">
            <v>UD-100X190B004P</v>
          </cell>
          <cell r="C223" t="str">
            <v>LOGIC</v>
          </cell>
          <cell r="D223" t="str">
            <v>AT</v>
          </cell>
          <cell r="E223">
            <v>0</v>
          </cell>
          <cell r="F223">
            <v>45</v>
          </cell>
          <cell r="G223">
            <v>0</v>
          </cell>
          <cell r="H223">
            <v>0</v>
          </cell>
          <cell r="I223">
            <v>45</v>
          </cell>
          <cell r="J223">
            <v>0</v>
          </cell>
          <cell r="K223">
            <v>396</v>
          </cell>
          <cell r="L223">
            <v>45</v>
          </cell>
          <cell r="M223">
            <v>17820</v>
          </cell>
          <cell r="N223">
            <v>396</v>
          </cell>
          <cell r="O223">
            <v>45</v>
          </cell>
          <cell r="P223">
            <v>17820</v>
          </cell>
          <cell r="Q223">
            <v>396</v>
          </cell>
          <cell r="R223">
            <v>45</v>
          </cell>
          <cell r="S223">
            <v>17820</v>
          </cell>
          <cell r="T223">
            <v>396</v>
          </cell>
          <cell r="U223">
            <v>45</v>
          </cell>
          <cell r="V223">
            <v>17820</v>
          </cell>
        </row>
        <row r="224">
          <cell r="A224" t="str">
            <v>DWN</v>
          </cell>
          <cell r="B224" t="str">
            <v>UD-150X200B006P</v>
          </cell>
          <cell r="C224" t="str">
            <v>LOGIC</v>
          </cell>
          <cell r="D224" t="str">
            <v>AT</v>
          </cell>
          <cell r="E224">
            <v>297</v>
          </cell>
          <cell r="F224">
            <v>52</v>
          </cell>
          <cell r="G224">
            <v>15444</v>
          </cell>
          <cell r="H224">
            <v>297</v>
          </cell>
          <cell r="I224">
            <v>52</v>
          </cell>
          <cell r="J224">
            <v>15444</v>
          </cell>
          <cell r="K224">
            <v>297</v>
          </cell>
          <cell r="L224">
            <v>52</v>
          </cell>
          <cell r="M224">
            <v>15444</v>
          </cell>
          <cell r="N224">
            <v>594</v>
          </cell>
          <cell r="O224">
            <v>52</v>
          </cell>
          <cell r="P224">
            <v>30888</v>
          </cell>
          <cell r="Q224">
            <v>594</v>
          </cell>
          <cell r="R224">
            <v>52</v>
          </cell>
          <cell r="S224">
            <v>30888</v>
          </cell>
          <cell r="T224">
            <v>594</v>
          </cell>
          <cell r="U224">
            <v>52</v>
          </cell>
          <cell r="V224">
            <v>30888</v>
          </cell>
        </row>
        <row r="225">
          <cell r="A225" t="str">
            <v>DWN</v>
          </cell>
          <cell r="B225" t="str">
            <v>UD-200X200B008A</v>
          </cell>
          <cell r="C225" t="str">
            <v>LOGIC</v>
          </cell>
          <cell r="D225" t="str">
            <v>AT</v>
          </cell>
          <cell r="E225">
            <v>49.5</v>
          </cell>
          <cell r="F225">
            <v>55</v>
          </cell>
          <cell r="G225">
            <v>2722.5</v>
          </cell>
          <cell r="H225">
            <v>0</v>
          </cell>
          <cell r="I225">
            <v>55</v>
          </cell>
          <cell r="J225">
            <v>0</v>
          </cell>
          <cell r="K225">
            <v>0</v>
          </cell>
          <cell r="L225">
            <v>55</v>
          </cell>
          <cell r="M225">
            <v>0</v>
          </cell>
          <cell r="N225">
            <v>0</v>
          </cell>
          <cell r="O225">
            <v>55</v>
          </cell>
          <cell r="P225">
            <v>0</v>
          </cell>
          <cell r="Q225">
            <v>0</v>
          </cell>
          <cell r="R225">
            <v>55</v>
          </cell>
          <cell r="S225">
            <v>0</v>
          </cell>
          <cell r="T225">
            <v>0</v>
          </cell>
          <cell r="U225">
            <v>55</v>
          </cell>
          <cell r="V225">
            <v>0</v>
          </cell>
        </row>
        <row r="226">
          <cell r="A226" t="str">
            <v>DWN</v>
          </cell>
          <cell r="B226" t="str">
            <v>UQ-180X260A016P</v>
          </cell>
          <cell r="C226" t="str">
            <v>LOGIC</v>
          </cell>
          <cell r="D226" t="str">
            <v>A</v>
          </cell>
          <cell r="E226">
            <v>49.5</v>
          </cell>
          <cell r="F226">
            <v>48</v>
          </cell>
          <cell r="G226">
            <v>2376</v>
          </cell>
          <cell r="H226">
            <v>0</v>
          </cell>
          <cell r="I226">
            <v>48</v>
          </cell>
          <cell r="J226">
            <v>0</v>
          </cell>
          <cell r="K226">
            <v>0</v>
          </cell>
          <cell r="L226">
            <v>48</v>
          </cell>
          <cell r="M226">
            <v>0</v>
          </cell>
          <cell r="N226">
            <v>0</v>
          </cell>
          <cell r="O226">
            <v>48</v>
          </cell>
          <cell r="P226">
            <v>0</v>
          </cell>
          <cell r="Q226">
            <v>0</v>
          </cell>
          <cell r="R226">
            <v>48</v>
          </cell>
          <cell r="S226">
            <v>0</v>
          </cell>
          <cell r="T226">
            <v>0</v>
          </cell>
          <cell r="U226">
            <v>48</v>
          </cell>
          <cell r="V226">
            <v>0</v>
          </cell>
        </row>
        <row r="227">
          <cell r="A227" t="str">
            <v>EUD</v>
          </cell>
          <cell r="B227" t="str">
            <v>SOT23006B</v>
          </cell>
          <cell r="C227" t="str">
            <v>ANALOG</v>
          </cell>
          <cell r="D227" t="str">
            <v>A</v>
          </cell>
          <cell r="E227">
            <v>4653</v>
          </cell>
          <cell r="F227">
            <v>23</v>
          </cell>
          <cell r="G227">
            <v>107019</v>
          </cell>
          <cell r="H227">
            <v>3663</v>
          </cell>
          <cell r="I227">
            <v>23</v>
          </cell>
          <cell r="J227">
            <v>84249</v>
          </cell>
          <cell r="K227">
            <v>3663</v>
          </cell>
          <cell r="L227">
            <v>23</v>
          </cell>
          <cell r="M227">
            <v>84249</v>
          </cell>
          <cell r="N227">
            <v>3663</v>
          </cell>
          <cell r="O227">
            <v>23</v>
          </cell>
          <cell r="P227">
            <v>84249</v>
          </cell>
          <cell r="Q227">
            <v>4356</v>
          </cell>
          <cell r="R227">
            <v>23</v>
          </cell>
          <cell r="S227">
            <v>100188</v>
          </cell>
          <cell r="T227">
            <v>3663</v>
          </cell>
          <cell r="U227">
            <v>23</v>
          </cell>
          <cell r="V227">
            <v>84249</v>
          </cell>
        </row>
        <row r="228">
          <cell r="A228" t="str">
            <v>FML</v>
          </cell>
          <cell r="B228" t="str">
            <v>PDIP-008A</v>
          </cell>
          <cell r="C228" t="str">
            <v>ANALOG</v>
          </cell>
          <cell r="D228" t="str">
            <v>T</v>
          </cell>
          <cell r="E228">
            <v>128.69999999999999</v>
          </cell>
          <cell r="F228">
            <v>22.37</v>
          </cell>
          <cell r="G228">
            <v>2879.0189999999998</v>
          </cell>
          <cell r="H228">
            <v>114.84</v>
          </cell>
          <cell r="I228">
            <v>22.37</v>
          </cell>
          <cell r="J228">
            <v>2568.9708000000001</v>
          </cell>
          <cell r="K228">
            <v>114.84</v>
          </cell>
          <cell r="L228">
            <v>22.37</v>
          </cell>
          <cell r="M228">
            <v>2568.9708000000001</v>
          </cell>
          <cell r="N228">
            <v>143.55000000000001</v>
          </cell>
          <cell r="O228">
            <v>22.37</v>
          </cell>
          <cell r="P228">
            <v>3211.2135000000003</v>
          </cell>
          <cell r="Q228">
            <v>114.84</v>
          </cell>
          <cell r="R228">
            <v>22.37</v>
          </cell>
          <cell r="S228">
            <v>2568.9708000000001</v>
          </cell>
          <cell r="T228">
            <v>114.84</v>
          </cell>
          <cell r="U228">
            <v>22.37</v>
          </cell>
          <cell r="V228">
            <v>2568.9708000000001</v>
          </cell>
        </row>
        <row r="229">
          <cell r="A229" t="str">
            <v>FML</v>
          </cell>
          <cell r="B229" t="str">
            <v>PDIP-014A</v>
          </cell>
          <cell r="C229" t="str">
            <v>ANALOG</v>
          </cell>
          <cell r="D229" t="str">
            <v>T</v>
          </cell>
          <cell r="E229">
            <v>0</v>
          </cell>
          <cell r="F229">
            <v>25.835000000000001</v>
          </cell>
          <cell r="G229">
            <v>0</v>
          </cell>
          <cell r="H229">
            <v>0</v>
          </cell>
          <cell r="I229">
            <v>25.835000000000001</v>
          </cell>
          <cell r="J229">
            <v>0</v>
          </cell>
          <cell r="K229">
            <v>0</v>
          </cell>
          <cell r="L229">
            <v>25.835000000000001</v>
          </cell>
          <cell r="M229">
            <v>0</v>
          </cell>
          <cell r="N229">
            <v>0</v>
          </cell>
          <cell r="O229">
            <v>25.835000000000001</v>
          </cell>
          <cell r="P229">
            <v>0</v>
          </cell>
          <cell r="Q229">
            <v>0</v>
          </cell>
          <cell r="R229">
            <v>25.835000000000001</v>
          </cell>
          <cell r="S229">
            <v>0</v>
          </cell>
          <cell r="T229">
            <v>0</v>
          </cell>
          <cell r="U229">
            <v>25.835000000000001</v>
          </cell>
          <cell r="V229">
            <v>0</v>
          </cell>
        </row>
        <row r="230">
          <cell r="A230" t="str">
            <v>FML</v>
          </cell>
          <cell r="B230" t="str">
            <v>PDIP-016A</v>
          </cell>
          <cell r="C230" t="str">
            <v>ANALOG</v>
          </cell>
          <cell r="D230" t="str">
            <v>T</v>
          </cell>
          <cell r="E230">
            <v>138.6</v>
          </cell>
          <cell r="F230">
            <v>37.715000000000003</v>
          </cell>
          <cell r="G230">
            <v>5227.299</v>
          </cell>
          <cell r="H230">
            <v>79.2</v>
          </cell>
          <cell r="I230">
            <v>37.715000000000003</v>
          </cell>
          <cell r="J230">
            <v>2987.0280000000002</v>
          </cell>
          <cell r="K230">
            <v>79.2</v>
          </cell>
          <cell r="L230">
            <v>37.715000000000003</v>
          </cell>
          <cell r="M230">
            <v>2987.0280000000002</v>
          </cell>
          <cell r="N230">
            <v>99</v>
          </cell>
          <cell r="O230">
            <v>37.715000000000003</v>
          </cell>
          <cell r="P230">
            <v>3733.7850000000003</v>
          </cell>
          <cell r="Q230">
            <v>79.2</v>
          </cell>
          <cell r="R230">
            <v>37.715000000000003</v>
          </cell>
          <cell r="S230">
            <v>2987.0280000000002</v>
          </cell>
          <cell r="T230">
            <v>79.2</v>
          </cell>
          <cell r="U230">
            <v>37.715000000000003</v>
          </cell>
          <cell r="V230">
            <v>2987.0280000000002</v>
          </cell>
        </row>
        <row r="231">
          <cell r="A231" t="str">
            <v>FML</v>
          </cell>
          <cell r="B231" t="str">
            <v>PDIP-018F</v>
          </cell>
          <cell r="C231" t="str">
            <v>ANALOG</v>
          </cell>
          <cell r="D231" t="str">
            <v>T</v>
          </cell>
          <cell r="E231">
            <v>4.95</v>
          </cell>
          <cell r="F231">
            <v>17.983000000000001</v>
          </cell>
          <cell r="G231">
            <v>89.01585</v>
          </cell>
          <cell r="H231">
            <v>19.8</v>
          </cell>
          <cell r="I231">
            <v>17.983000000000001</v>
          </cell>
          <cell r="J231">
            <v>356.0634</v>
          </cell>
          <cell r="K231">
            <v>19.8</v>
          </cell>
          <cell r="L231">
            <v>17.983000000000001</v>
          </cell>
          <cell r="M231">
            <v>356.0634</v>
          </cell>
          <cell r="N231">
            <v>24.75</v>
          </cell>
          <cell r="O231">
            <v>17.983000000000001</v>
          </cell>
          <cell r="P231">
            <v>445.07925</v>
          </cell>
          <cell r="Q231">
            <v>19.8</v>
          </cell>
          <cell r="R231">
            <v>17.983000000000001</v>
          </cell>
          <cell r="S231">
            <v>356.0634</v>
          </cell>
          <cell r="T231">
            <v>19.8</v>
          </cell>
          <cell r="U231">
            <v>17.983000000000001</v>
          </cell>
          <cell r="V231">
            <v>356.0634</v>
          </cell>
        </row>
        <row r="232">
          <cell r="A232" t="str">
            <v>FML</v>
          </cell>
          <cell r="B232" t="str">
            <v>PDIP-020A</v>
          </cell>
          <cell r="C232" t="str">
            <v>ANALOG</v>
          </cell>
          <cell r="D232" t="str">
            <v>T</v>
          </cell>
          <cell r="E232">
            <v>44.55</v>
          </cell>
          <cell r="F232">
            <v>62.301000000000002</v>
          </cell>
          <cell r="G232">
            <v>2775.5095499999998</v>
          </cell>
          <cell r="H232">
            <v>31.68</v>
          </cell>
          <cell r="I232">
            <v>62.301000000000002</v>
          </cell>
          <cell r="J232">
            <v>1973.69568</v>
          </cell>
          <cell r="K232">
            <v>31.68</v>
          </cell>
          <cell r="L232">
            <v>62.301000000000002</v>
          </cell>
          <cell r="M232">
            <v>1973.69568</v>
          </cell>
          <cell r="N232">
            <v>39.6</v>
          </cell>
          <cell r="O232">
            <v>62.301000000000002</v>
          </cell>
          <cell r="P232">
            <v>2467.1196</v>
          </cell>
          <cell r="Q232">
            <v>31.68</v>
          </cell>
          <cell r="R232">
            <v>62.301000000000002</v>
          </cell>
          <cell r="S232">
            <v>1973.69568</v>
          </cell>
          <cell r="T232">
            <v>31.68</v>
          </cell>
          <cell r="U232">
            <v>62.301000000000002</v>
          </cell>
          <cell r="V232">
            <v>1973.69568</v>
          </cell>
        </row>
        <row r="233">
          <cell r="A233" t="str">
            <v>FML</v>
          </cell>
          <cell r="B233" t="str">
            <v>PDIP-024A</v>
          </cell>
          <cell r="C233" t="str">
            <v>ANALOG</v>
          </cell>
          <cell r="D233" t="str">
            <v>T</v>
          </cell>
          <cell r="E233">
            <v>0</v>
          </cell>
          <cell r="F233">
            <v>66.301000000000002</v>
          </cell>
          <cell r="G233">
            <v>0</v>
          </cell>
          <cell r="H233">
            <v>0</v>
          </cell>
          <cell r="I233">
            <v>66.301000000000002</v>
          </cell>
          <cell r="J233">
            <v>0</v>
          </cell>
          <cell r="K233">
            <v>0</v>
          </cell>
          <cell r="L233">
            <v>66.301000000000002</v>
          </cell>
          <cell r="M233">
            <v>0</v>
          </cell>
          <cell r="N233">
            <v>0</v>
          </cell>
          <cell r="O233">
            <v>66.301000000000002</v>
          </cell>
          <cell r="P233">
            <v>0</v>
          </cell>
          <cell r="Q233">
            <v>0</v>
          </cell>
          <cell r="R233">
            <v>66.301000000000002</v>
          </cell>
          <cell r="S233">
            <v>0</v>
          </cell>
          <cell r="T233">
            <v>0</v>
          </cell>
          <cell r="U233">
            <v>66.301000000000002</v>
          </cell>
          <cell r="V233">
            <v>0</v>
          </cell>
        </row>
        <row r="234">
          <cell r="A234" t="str">
            <v>FML</v>
          </cell>
          <cell r="B234" t="str">
            <v>PDIP-028A</v>
          </cell>
          <cell r="C234" t="str">
            <v>ANALOG</v>
          </cell>
          <cell r="D234" t="str">
            <v>T</v>
          </cell>
          <cell r="E234">
            <v>0</v>
          </cell>
          <cell r="F234">
            <v>20.399999999999999</v>
          </cell>
          <cell r="G234">
            <v>0</v>
          </cell>
          <cell r="H234">
            <v>0</v>
          </cell>
          <cell r="I234">
            <v>20.399999999999999</v>
          </cell>
          <cell r="J234">
            <v>0</v>
          </cell>
          <cell r="K234">
            <v>0</v>
          </cell>
          <cell r="L234">
            <v>20.399999999999999</v>
          </cell>
          <cell r="M234">
            <v>0</v>
          </cell>
          <cell r="N234">
            <v>0</v>
          </cell>
          <cell r="O234">
            <v>20.399999999999999</v>
          </cell>
          <cell r="P234">
            <v>0</v>
          </cell>
          <cell r="Q234">
            <v>0</v>
          </cell>
          <cell r="R234">
            <v>20.399999999999999</v>
          </cell>
          <cell r="S234">
            <v>0</v>
          </cell>
          <cell r="T234">
            <v>0</v>
          </cell>
          <cell r="U234">
            <v>20.399999999999999</v>
          </cell>
          <cell r="V234">
            <v>0</v>
          </cell>
        </row>
        <row r="235">
          <cell r="A235" t="str">
            <v>FML</v>
          </cell>
          <cell r="B235" t="str">
            <v>PLCC-020A</v>
          </cell>
          <cell r="C235" t="str">
            <v>ANALOG</v>
          </cell>
          <cell r="D235" t="str">
            <v>T</v>
          </cell>
          <cell r="E235">
            <v>0</v>
          </cell>
          <cell r="F235">
            <v>33.002000000000002</v>
          </cell>
          <cell r="G235">
            <v>0</v>
          </cell>
          <cell r="H235">
            <v>0</v>
          </cell>
          <cell r="I235">
            <v>33.002000000000002</v>
          </cell>
          <cell r="J235">
            <v>0</v>
          </cell>
          <cell r="K235">
            <v>0</v>
          </cell>
          <cell r="L235">
            <v>33.002000000000002</v>
          </cell>
          <cell r="M235">
            <v>0</v>
          </cell>
          <cell r="N235">
            <v>0</v>
          </cell>
          <cell r="O235">
            <v>33.002000000000002</v>
          </cell>
          <cell r="P235">
            <v>0</v>
          </cell>
          <cell r="Q235">
            <v>0</v>
          </cell>
          <cell r="R235">
            <v>33.002000000000002</v>
          </cell>
          <cell r="S235">
            <v>0</v>
          </cell>
          <cell r="T235">
            <v>0</v>
          </cell>
          <cell r="U235">
            <v>33.002000000000002</v>
          </cell>
          <cell r="V235">
            <v>0</v>
          </cell>
        </row>
        <row r="236">
          <cell r="A236" t="str">
            <v>FML</v>
          </cell>
          <cell r="B236" t="str">
            <v>SOIC-008B</v>
          </cell>
          <cell r="C236" t="str">
            <v>ANALOG</v>
          </cell>
          <cell r="D236" t="str">
            <v>T</v>
          </cell>
          <cell r="E236">
            <v>34.65</v>
          </cell>
          <cell r="F236">
            <v>23</v>
          </cell>
          <cell r="G236">
            <v>796.95</v>
          </cell>
          <cell r="H236">
            <v>27.72</v>
          </cell>
          <cell r="I236">
            <v>23</v>
          </cell>
          <cell r="J236">
            <v>637.55999999999995</v>
          </cell>
          <cell r="K236">
            <v>27.72</v>
          </cell>
          <cell r="L236">
            <v>23</v>
          </cell>
          <cell r="M236">
            <v>637.55999999999995</v>
          </cell>
          <cell r="N236">
            <v>34.65</v>
          </cell>
          <cell r="O236">
            <v>23</v>
          </cell>
          <cell r="P236">
            <v>796.95</v>
          </cell>
          <cell r="Q236">
            <v>27.72</v>
          </cell>
          <cell r="R236">
            <v>23</v>
          </cell>
          <cell r="S236">
            <v>637.55999999999995</v>
          </cell>
          <cell r="T236">
            <v>27.72</v>
          </cell>
          <cell r="U236">
            <v>23</v>
          </cell>
          <cell r="V236">
            <v>637.55999999999995</v>
          </cell>
        </row>
        <row r="237">
          <cell r="A237" t="str">
            <v>FML</v>
          </cell>
          <cell r="B237" t="str">
            <v>SOIC-016B</v>
          </cell>
          <cell r="C237" t="str">
            <v>ANALOG</v>
          </cell>
          <cell r="D237" t="str">
            <v>T</v>
          </cell>
          <cell r="E237">
            <v>153.44999999999999</v>
          </cell>
          <cell r="F237">
            <v>56.744999999999997</v>
          </cell>
          <cell r="G237">
            <v>8707.5202499999996</v>
          </cell>
          <cell r="H237">
            <v>122.76</v>
          </cell>
          <cell r="I237">
            <v>56.744999999999997</v>
          </cell>
          <cell r="J237">
            <v>6966.0162</v>
          </cell>
          <cell r="K237">
            <v>122.76</v>
          </cell>
          <cell r="L237">
            <v>56.744999999999997</v>
          </cell>
          <cell r="M237">
            <v>6966.0162</v>
          </cell>
          <cell r="N237">
            <v>153.44999999999999</v>
          </cell>
          <cell r="O237">
            <v>56.744999999999997</v>
          </cell>
          <cell r="P237">
            <v>8707.5202499999996</v>
          </cell>
          <cell r="Q237">
            <v>122.76</v>
          </cell>
          <cell r="R237">
            <v>56.744999999999997</v>
          </cell>
          <cell r="S237">
            <v>6966.0162</v>
          </cell>
          <cell r="T237">
            <v>122.76</v>
          </cell>
          <cell r="U237">
            <v>56.744999999999997</v>
          </cell>
          <cell r="V237">
            <v>6966.0162</v>
          </cell>
        </row>
        <row r="238">
          <cell r="A238" t="str">
            <v>FML</v>
          </cell>
          <cell r="B238" t="str">
            <v>SOIC-016W</v>
          </cell>
          <cell r="C238" t="str">
            <v>ANALOG</v>
          </cell>
          <cell r="D238" t="str">
            <v>T</v>
          </cell>
          <cell r="E238">
            <v>35.64</v>
          </cell>
          <cell r="F238">
            <v>33.149000000000001</v>
          </cell>
          <cell r="G238">
            <v>1181.4303600000001</v>
          </cell>
          <cell r="H238">
            <v>35.64</v>
          </cell>
          <cell r="I238">
            <v>33.149000000000001</v>
          </cell>
          <cell r="J238">
            <v>1181.4303600000001</v>
          </cell>
          <cell r="K238">
            <v>35.64</v>
          </cell>
          <cell r="L238">
            <v>33.149000000000001</v>
          </cell>
          <cell r="M238">
            <v>1181.4303600000001</v>
          </cell>
          <cell r="N238">
            <v>44.55</v>
          </cell>
          <cell r="O238">
            <v>33.149000000000001</v>
          </cell>
          <cell r="P238">
            <v>1476.7879499999999</v>
          </cell>
          <cell r="Q238">
            <v>35.64</v>
          </cell>
          <cell r="R238">
            <v>33.149000000000001</v>
          </cell>
          <cell r="S238">
            <v>1181.4303600000001</v>
          </cell>
          <cell r="T238">
            <v>35.64</v>
          </cell>
          <cell r="U238">
            <v>33.149000000000001</v>
          </cell>
          <cell r="V238">
            <v>1181.4303600000001</v>
          </cell>
        </row>
        <row r="239">
          <cell r="A239" t="str">
            <v>FML</v>
          </cell>
          <cell r="B239" t="str">
            <v>SOIC-018W</v>
          </cell>
          <cell r="C239" t="str">
            <v>ANALOG</v>
          </cell>
          <cell r="D239" t="str">
            <v>T</v>
          </cell>
          <cell r="E239">
            <v>0</v>
          </cell>
          <cell r="F239">
            <v>46.441000000000003</v>
          </cell>
          <cell r="G239">
            <v>0</v>
          </cell>
          <cell r="H239">
            <v>0</v>
          </cell>
          <cell r="I239">
            <v>46.441000000000003</v>
          </cell>
          <cell r="J239">
            <v>0</v>
          </cell>
          <cell r="K239">
            <v>0</v>
          </cell>
          <cell r="L239">
            <v>46.441000000000003</v>
          </cell>
          <cell r="M239">
            <v>0</v>
          </cell>
          <cell r="N239">
            <v>0</v>
          </cell>
          <cell r="O239">
            <v>46.441000000000003</v>
          </cell>
          <cell r="P239">
            <v>0</v>
          </cell>
          <cell r="Q239">
            <v>0</v>
          </cell>
          <cell r="R239">
            <v>46.441000000000003</v>
          </cell>
          <cell r="S239">
            <v>0</v>
          </cell>
          <cell r="T239">
            <v>0</v>
          </cell>
          <cell r="U239">
            <v>46.441000000000003</v>
          </cell>
          <cell r="V239">
            <v>0</v>
          </cell>
        </row>
        <row r="240">
          <cell r="A240" t="str">
            <v>FML</v>
          </cell>
          <cell r="B240" t="str">
            <v>SOIC-020W</v>
          </cell>
          <cell r="C240" t="str">
            <v>ANALOG</v>
          </cell>
          <cell r="D240" t="str">
            <v>T</v>
          </cell>
          <cell r="E240">
            <v>4.95</v>
          </cell>
          <cell r="F240">
            <v>17.850000000000001</v>
          </cell>
          <cell r="G240">
            <v>88.357500000000002</v>
          </cell>
          <cell r="H240">
            <v>11.88</v>
          </cell>
          <cell r="I240">
            <v>17.850000000000001</v>
          </cell>
          <cell r="J240">
            <v>212.05800000000002</v>
          </cell>
          <cell r="K240">
            <v>11.88</v>
          </cell>
          <cell r="L240">
            <v>17.850000000000001</v>
          </cell>
          <cell r="M240">
            <v>212.05800000000002</v>
          </cell>
          <cell r="N240">
            <v>14.85</v>
          </cell>
          <cell r="O240">
            <v>17.850000000000001</v>
          </cell>
          <cell r="P240">
            <v>265.07249999999999</v>
          </cell>
          <cell r="Q240">
            <v>11.88</v>
          </cell>
          <cell r="R240">
            <v>17.850000000000001</v>
          </cell>
          <cell r="S240">
            <v>212.05800000000002</v>
          </cell>
          <cell r="T240">
            <v>11.88</v>
          </cell>
          <cell r="U240">
            <v>17.850000000000001</v>
          </cell>
          <cell r="V240">
            <v>212.05800000000002</v>
          </cell>
        </row>
        <row r="241">
          <cell r="A241" t="str">
            <v>FML</v>
          </cell>
          <cell r="B241" t="str">
            <v>SOIC-028A</v>
          </cell>
          <cell r="C241" t="str">
            <v>ANALOG</v>
          </cell>
          <cell r="D241" t="str">
            <v>T</v>
          </cell>
          <cell r="E241">
            <v>0</v>
          </cell>
          <cell r="F241">
            <v>42</v>
          </cell>
          <cell r="G241">
            <v>0</v>
          </cell>
          <cell r="H241">
            <v>0</v>
          </cell>
          <cell r="I241">
            <v>42</v>
          </cell>
          <cell r="J241">
            <v>0</v>
          </cell>
          <cell r="K241">
            <v>0</v>
          </cell>
          <cell r="L241">
            <v>42</v>
          </cell>
          <cell r="M241">
            <v>0</v>
          </cell>
          <cell r="N241">
            <v>0</v>
          </cell>
          <cell r="O241">
            <v>42</v>
          </cell>
          <cell r="P241">
            <v>0</v>
          </cell>
          <cell r="Q241">
            <v>0</v>
          </cell>
          <cell r="R241">
            <v>42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</row>
        <row r="242">
          <cell r="A242" t="str">
            <v>FML</v>
          </cell>
          <cell r="B242" t="str">
            <v>SOIC-028W</v>
          </cell>
          <cell r="C242" t="str">
            <v>ANALOG</v>
          </cell>
          <cell r="D242" t="str">
            <v>T</v>
          </cell>
          <cell r="E242">
            <v>0</v>
          </cell>
          <cell r="F242">
            <v>35.152000000000001</v>
          </cell>
          <cell r="G242">
            <v>0</v>
          </cell>
          <cell r="H242">
            <v>0</v>
          </cell>
          <cell r="I242">
            <v>35.152000000000001</v>
          </cell>
          <cell r="J242">
            <v>0</v>
          </cell>
          <cell r="K242">
            <v>0</v>
          </cell>
          <cell r="L242">
            <v>35.152000000000001</v>
          </cell>
          <cell r="M242">
            <v>0</v>
          </cell>
          <cell r="N242">
            <v>0</v>
          </cell>
          <cell r="O242">
            <v>35.152000000000001</v>
          </cell>
          <cell r="P242">
            <v>0</v>
          </cell>
          <cell r="Q242">
            <v>0</v>
          </cell>
          <cell r="R242">
            <v>35.152000000000001</v>
          </cell>
          <cell r="S242">
            <v>0</v>
          </cell>
          <cell r="T242">
            <v>0</v>
          </cell>
          <cell r="U242">
            <v>35.152000000000001</v>
          </cell>
          <cell r="V242">
            <v>0</v>
          </cell>
        </row>
        <row r="243">
          <cell r="A243" t="str">
            <v>FSA</v>
          </cell>
          <cell r="B243" t="str">
            <v>MSOP-008B</v>
          </cell>
          <cell r="C243" t="str">
            <v>ANALOG</v>
          </cell>
          <cell r="D243" t="str">
            <v>AT</v>
          </cell>
          <cell r="E243">
            <v>0</v>
          </cell>
          <cell r="F243">
            <v>72</v>
          </cell>
          <cell r="G243">
            <v>0</v>
          </cell>
          <cell r="H243">
            <v>0</v>
          </cell>
          <cell r="I243">
            <v>72</v>
          </cell>
          <cell r="J243">
            <v>0</v>
          </cell>
          <cell r="K243">
            <v>0</v>
          </cell>
          <cell r="L243">
            <v>72</v>
          </cell>
          <cell r="M243">
            <v>0</v>
          </cell>
          <cell r="N243">
            <v>0</v>
          </cell>
          <cell r="O243">
            <v>72</v>
          </cell>
          <cell r="P243">
            <v>0</v>
          </cell>
          <cell r="Q243">
            <v>0</v>
          </cell>
          <cell r="R243">
            <v>72</v>
          </cell>
          <cell r="S243">
            <v>0</v>
          </cell>
          <cell r="T243">
            <v>0</v>
          </cell>
          <cell r="U243">
            <v>72</v>
          </cell>
          <cell r="V243">
            <v>0</v>
          </cell>
        </row>
        <row r="244">
          <cell r="A244" t="str">
            <v>FSA</v>
          </cell>
          <cell r="B244" t="str">
            <v>PDIP-008A</v>
          </cell>
          <cell r="C244" t="str">
            <v>ANALOG</v>
          </cell>
          <cell r="D244" t="str">
            <v>A</v>
          </cell>
          <cell r="E244">
            <v>0</v>
          </cell>
          <cell r="F244">
            <v>31</v>
          </cell>
          <cell r="G244">
            <v>0</v>
          </cell>
          <cell r="H244">
            <v>0</v>
          </cell>
          <cell r="I244">
            <v>31</v>
          </cell>
          <cell r="J244">
            <v>0</v>
          </cell>
          <cell r="K244">
            <v>0</v>
          </cell>
          <cell r="L244">
            <v>31</v>
          </cell>
          <cell r="M244">
            <v>0</v>
          </cell>
          <cell r="N244">
            <v>0</v>
          </cell>
          <cell r="O244">
            <v>31</v>
          </cell>
          <cell r="P244">
            <v>0</v>
          </cell>
          <cell r="Q244">
            <v>0</v>
          </cell>
          <cell r="R244">
            <v>31</v>
          </cell>
          <cell r="S244">
            <v>0</v>
          </cell>
          <cell r="T244">
            <v>0</v>
          </cell>
          <cell r="U244">
            <v>31</v>
          </cell>
          <cell r="V244">
            <v>0</v>
          </cell>
        </row>
        <row r="245">
          <cell r="A245" t="str">
            <v>FSA</v>
          </cell>
          <cell r="B245" t="str">
            <v>PDIP-008A</v>
          </cell>
          <cell r="C245" t="str">
            <v>ANALOG</v>
          </cell>
          <cell r="D245" t="str">
            <v>AT</v>
          </cell>
          <cell r="E245">
            <v>574.20000000000005</v>
          </cell>
          <cell r="F245">
            <v>44.2</v>
          </cell>
          <cell r="G245">
            <v>25379.64</v>
          </cell>
          <cell r="H245">
            <v>530.64</v>
          </cell>
          <cell r="I245">
            <v>44.2</v>
          </cell>
          <cell r="J245">
            <v>23454.288</v>
          </cell>
          <cell r="K245">
            <v>530.64</v>
          </cell>
          <cell r="L245">
            <v>44.2</v>
          </cell>
          <cell r="M245">
            <v>23454.288</v>
          </cell>
          <cell r="N245">
            <v>663.3</v>
          </cell>
          <cell r="O245">
            <v>44.2</v>
          </cell>
          <cell r="P245">
            <v>29317.86</v>
          </cell>
          <cell r="Q245">
            <v>530.64</v>
          </cell>
          <cell r="R245">
            <v>44.2</v>
          </cell>
          <cell r="S245">
            <v>23454.288</v>
          </cell>
          <cell r="T245">
            <v>530.64</v>
          </cell>
          <cell r="U245">
            <v>44.2</v>
          </cell>
          <cell r="V245">
            <v>23454.288</v>
          </cell>
        </row>
        <row r="246">
          <cell r="A246" t="str">
            <v>FSA</v>
          </cell>
          <cell r="B246" t="str">
            <v>PDIP-008A</v>
          </cell>
          <cell r="C246" t="str">
            <v>ANALOG</v>
          </cell>
          <cell r="D246" t="str">
            <v>A</v>
          </cell>
          <cell r="E246">
            <v>322.74</v>
          </cell>
          <cell r="F246">
            <v>31</v>
          </cell>
          <cell r="G246">
            <v>10004.94</v>
          </cell>
          <cell r="H246">
            <v>0</v>
          </cell>
          <cell r="I246">
            <v>31</v>
          </cell>
          <cell r="J246">
            <v>0</v>
          </cell>
          <cell r="K246">
            <v>0</v>
          </cell>
          <cell r="L246">
            <v>31</v>
          </cell>
          <cell r="M246">
            <v>0</v>
          </cell>
          <cell r="N246">
            <v>0</v>
          </cell>
          <cell r="O246">
            <v>31</v>
          </cell>
          <cell r="P246">
            <v>0</v>
          </cell>
          <cell r="Q246">
            <v>0</v>
          </cell>
          <cell r="R246">
            <v>31</v>
          </cell>
          <cell r="S246">
            <v>0</v>
          </cell>
          <cell r="T246">
            <v>0</v>
          </cell>
          <cell r="U246">
            <v>31</v>
          </cell>
          <cell r="V246">
            <v>0</v>
          </cell>
        </row>
        <row r="247">
          <cell r="A247" t="str">
            <v>FSA</v>
          </cell>
          <cell r="B247" t="str">
            <v>SOIC-008B</v>
          </cell>
          <cell r="C247" t="str">
            <v>ANALOG</v>
          </cell>
          <cell r="D247" t="str">
            <v>A</v>
          </cell>
          <cell r="E247">
            <v>0</v>
          </cell>
          <cell r="F247">
            <v>25</v>
          </cell>
          <cell r="G247">
            <v>0</v>
          </cell>
          <cell r="H247">
            <v>0</v>
          </cell>
          <cell r="I247">
            <v>25</v>
          </cell>
          <cell r="J247">
            <v>0</v>
          </cell>
          <cell r="K247">
            <v>0</v>
          </cell>
          <cell r="L247">
            <v>25</v>
          </cell>
          <cell r="M247">
            <v>0</v>
          </cell>
          <cell r="N247">
            <v>0</v>
          </cell>
          <cell r="O247">
            <v>25</v>
          </cell>
          <cell r="P247">
            <v>0</v>
          </cell>
          <cell r="Q247">
            <v>0</v>
          </cell>
          <cell r="R247">
            <v>25</v>
          </cell>
          <cell r="S247">
            <v>0</v>
          </cell>
          <cell r="T247">
            <v>0</v>
          </cell>
          <cell r="U247">
            <v>25</v>
          </cell>
          <cell r="V247">
            <v>0</v>
          </cell>
        </row>
        <row r="248">
          <cell r="A248" t="str">
            <v>FSA</v>
          </cell>
          <cell r="B248" t="str">
            <v>SOIC-008B</v>
          </cell>
          <cell r="C248" t="str">
            <v>ANALOG</v>
          </cell>
          <cell r="D248" t="str">
            <v>AT</v>
          </cell>
          <cell r="E248">
            <v>0</v>
          </cell>
          <cell r="F248">
            <v>42</v>
          </cell>
          <cell r="G248">
            <v>0</v>
          </cell>
          <cell r="H248">
            <v>0</v>
          </cell>
          <cell r="I248">
            <v>42</v>
          </cell>
          <cell r="J248">
            <v>0</v>
          </cell>
          <cell r="K248">
            <v>0</v>
          </cell>
          <cell r="L248">
            <v>42</v>
          </cell>
          <cell r="M248">
            <v>0</v>
          </cell>
          <cell r="N248">
            <v>0</v>
          </cell>
          <cell r="O248">
            <v>42</v>
          </cell>
          <cell r="P248">
            <v>0</v>
          </cell>
          <cell r="Q248">
            <v>0</v>
          </cell>
          <cell r="R248">
            <v>42</v>
          </cell>
          <cell r="S248">
            <v>0</v>
          </cell>
          <cell r="T248">
            <v>0</v>
          </cell>
          <cell r="U248">
            <v>42</v>
          </cell>
          <cell r="V248">
            <v>0</v>
          </cell>
        </row>
        <row r="249">
          <cell r="A249" t="str">
            <v>FSA</v>
          </cell>
          <cell r="B249" t="str">
            <v>SOIC-008B</v>
          </cell>
          <cell r="C249" t="str">
            <v>ANALOG</v>
          </cell>
          <cell r="D249" t="str">
            <v>A</v>
          </cell>
          <cell r="E249">
            <v>4618.3500000000004</v>
          </cell>
          <cell r="F249">
            <v>25</v>
          </cell>
          <cell r="G249">
            <v>115458.75</v>
          </cell>
          <cell r="H249">
            <v>1825.56</v>
          </cell>
          <cell r="I249">
            <v>25</v>
          </cell>
          <cell r="J249">
            <v>45639</v>
          </cell>
          <cell r="K249">
            <v>2281.9499999999998</v>
          </cell>
          <cell r="L249">
            <v>25</v>
          </cell>
          <cell r="M249">
            <v>57048.75</v>
          </cell>
          <cell r="N249">
            <v>2281.9499999999998</v>
          </cell>
          <cell r="O249">
            <v>25</v>
          </cell>
          <cell r="P249">
            <v>57048.75</v>
          </cell>
          <cell r="Q249">
            <v>2281.9499999999998</v>
          </cell>
          <cell r="R249">
            <v>25</v>
          </cell>
          <cell r="S249">
            <v>57048.75</v>
          </cell>
          <cell r="T249">
            <v>1825.56</v>
          </cell>
          <cell r="U249">
            <v>25</v>
          </cell>
          <cell r="V249">
            <v>45639</v>
          </cell>
        </row>
        <row r="250">
          <cell r="A250" t="str">
            <v>FSA</v>
          </cell>
          <cell r="B250" t="str">
            <v>SOIC-008B</v>
          </cell>
          <cell r="C250" t="str">
            <v>ANALOG</v>
          </cell>
          <cell r="D250" t="str">
            <v>AT</v>
          </cell>
          <cell r="E250">
            <v>54.45</v>
          </cell>
          <cell r="F250">
            <v>42</v>
          </cell>
          <cell r="G250">
            <v>2286.9</v>
          </cell>
          <cell r="H250">
            <v>27.72</v>
          </cell>
          <cell r="I250">
            <v>42</v>
          </cell>
          <cell r="J250">
            <v>1164.24</v>
          </cell>
          <cell r="K250">
            <v>34.65</v>
          </cell>
          <cell r="L250">
            <v>42</v>
          </cell>
          <cell r="M250">
            <v>1455.3</v>
          </cell>
          <cell r="N250">
            <v>34.65</v>
          </cell>
          <cell r="O250">
            <v>42</v>
          </cell>
          <cell r="P250">
            <v>1455.3</v>
          </cell>
          <cell r="Q250">
            <v>34.65</v>
          </cell>
          <cell r="R250">
            <v>42</v>
          </cell>
          <cell r="S250">
            <v>1455.3</v>
          </cell>
          <cell r="T250">
            <v>27.72</v>
          </cell>
          <cell r="U250">
            <v>42</v>
          </cell>
          <cell r="V250">
            <v>1164.24</v>
          </cell>
        </row>
        <row r="251">
          <cell r="A251" t="str">
            <v>FSA</v>
          </cell>
          <cell r="B251" t="str">
            <v>SOIC-008B</v>
          </cell>
          <cell r="C251" t="str">
            <v>ANALOG</v>
          </cell>
          <cell r="D251" t="str">
            <v>AT</v>
          </cell>
          <cell r="E251">
            <v>0</v>
          </cell>
          <cell r="F251">
            <v>42</v>
          </cell>
          <cell r="G251">
            <v>0</v>
          </cell>
          <cell r="H251">
            <v>0</v>
          </cell>
          <cell r="I251">
            <v>42</v>
          </cell>
          <cell r="J251">
            <v>0</v>
          </cell>
          <cell r="K251">
            <v>0</v>
          </cell>
          <cell r="L251">
            <v>42</v>
          </cell>
          <cell r="M251">
            <v>0</v>
          </cell>
          <cell r="N251">
            <v>0</v>
          </cell>
          <cell r="O251">
            <v>42</v>
          </cell>
          <cell r="P251">
            <v>0</v>
          </cell>
          <cell r="Q251">
            <v>0</v>
          </cell>
          <cell r="R251">
            <v>42</v>
          </cell>
          <cell r="S251">
            <v>0</v>
          </cell>
          <cell r="T251">
            <v>0</v>
          </cell>
          <cell r="U251">
            <v>42</v>
          </cell>
          <cell r="V251">
            <v>0</v>
          </cell>
        </row>
        <row r="252">
          <cell r="A252" t="str">
            <v>FSA</v>
          </cell>
          <cell r="B252" t="str">
            <v>SOIC-008B</v>
          </cell>
          <cell r="C252" t="str">
            <v>ANALOG</v>
          </cell>
          <cell r="D252" t="str">
            <v>A</v>
          </cell>
          <cell r="E252">
            <v>0</v>
          </cell>
          <cell r="F252">
            <v>25</v>
          </cell>
          <cell r="G252">
            <v>0</v>
          </cell>
          <cell r="H252">
            <v>0</v>
          </cell>
          <cell r="I252">
            <v>25</v>
          </cell>
          <cell r="J252">
            <v>0</v>
          </cell>
          <cell r="K252">
            <v>0</v>
          </cell>
          <cell r="L252">
            <v>25</v>
          </cell>
          <cell r="M252">
            <v>0</v>
          </cell>
          <cell r="N252">
            <v>0</v>
          </cell>
          <cell r="O252">
            <v>25</v>
          </cell>
          <cell r="P252">
            <v>0</v>
          </cell>
          <cell r="Q252">
            <v>0</v>
          </cell>
          <cell r="R252">
            <v>25</v>
          </cell>
          <cell r="S252">
            <v>0</v>
          </cell>
          <cell r="T252">
            <v>0</v>
          </cell>
          <cell r="U252">
            <v>25</v>
          </cell>
          <cell r="V252">
            <v>0</v>
          </cell>
        </row>
        <row r="253">
          <cell r="A253" t="str">
            <v>FSA</v>
          </cell>
          <cell r="B253" t="str">
            <v>SOT23005B</v>
          </cell>
          <cell r="C253" t="str">
            <v>ANALOG</v>
          </cell>
          <cell r="D253" t="str">
            <v>A</v>
          </cell>
          <cell r="E253">
            <v>0</v>
          </cell>
          <cell r="F253">
            <v>22</v>
          </cell>
          <cell r="G253">
            <v>0</v>
          </cell>
          <cell r="H253">
            <v>0</v>
          </cell>
          <cell r="I253">
            <v>22</v>
          </cell>
          <cell r="J253">
            <v>0</v>
          </cell>
          <cell r="K253">
            <v>0</v>
          </cell>
          <cell r="L253">
            <v>22</v>
          </cell>
          <cell r="M253">
            <v>0</v>
          </cell>
          <cell r="N253">
            <v>0</v>
          </cell>
          <cell r="O253">
            <v>22</v>
          </cell>
          <cell r="P253">
            <v>0</v>
          </cell>
          <cell r="Q253">
            <v>0</v>
          </cell>
          <cell r="R253">
            <v>22</v>
          </cell>
          <cell r="S253">
            <v>0</v>
          </cell>
          <cell r="T253">
            <v>0</v>
          </cell>
          <cell r="U253">
            <v>22</v>
          </cell>
          <cell r="V253">
            <v>0</v>
          </cell>
        </row>
        <row r="254">
          <cell r="A254" t="str">
            <v>FSA</v>
          </cell>
          <cell r="B254" t="str">
            <v>SOT23005B</v>
          </cell>
          <cell r="C254" t="str">
            <v>ANALOG</v>
          </cell>
          <cell r="D254" t="str">
            <v>AT</v>
          </cell>
          <cell r="E254">
            <v>589.04999999999995</v>
          </cell>
          <cell r="F254">
            <v>32</v>
          </cell>
          <cell r="G254">
            <v>18849.599999999999</v>
          </cell>
          <cell r="H254">
            <v>522.72</v>
          </cell>
          <cell r="I254">
            <v>32</v>
          </cell>
          <cell r="J254">
            <v>16727.04</v>
          </cell>
          <cell r="K254">
            <v>522.72</v>
          </cell>
          <cell r="L254">
            <v>32</v>
          </cell>
          <cell r="M254">
            <v>16727.04</v>
          </cell>
          <cell r="N254">
            <v>653.4</v>
          </cell>
          <cell r="O254">
            <v>32</v>
          </cell>
          <cell r="P254">
            <v>20908.8</v>
          </cell>
          <cell r="Q254">
            <v>522.72</v>
          </cell>
          <cell r="R254">
            <v>32</v>
          </cell>
          <cell r="S254">
            <v>16727.04</v>
          </cell>
          <cell r="T254">
            <v>522.72</v>
          </cell>
          <cell r="U254">
            <v>32</v>
          </cell>
          <cell r="V254">
            <v>16727.04</v>
          </cell>
        </row>
        <row r="255">
          <cell r="A255" t="str">
            <v>FSA</v>
          </cell>
          <cell r="B255" t="str">
            <v>TSSOP008B</v>
          </cell>
          <cell r="C255" t="str">
            <v>ANALOG</v>
          </cell>
          <cell r="D255" t="str">
            <v>AT</v>
          </cell>
          <cell r="E255">
            <v>403.92</v>
          </cell>
          <cell r="F255">
            <v>81.721999999999994</v>
          </cell>
          <cell r="G255">
            <v>33009.150239999995</v>
          </cell>
          <cell r="H255">
            <v>368.28</v>
          </cell>
          <cell r="I255">
            <v>81.721999999999994</v>
          </cell>
          <cell r="J255">
            <v>30096.578159999997</v>
          </cell>
          <cell r="K255">
            <v>384.12</v>
          </cell>
          <cell r="L255">
            <v>81.721999999999994</v>
          </cell>
          <cell r="M255">
            <v>31391.054639999998</v>
          </cell>
          <cell r="N255">
            <v>480.15</v>
          </cell>
          <cell r="O255">
            <v>81.721999999999994</v>
          </cell>
          <cell r="P255">
            <v>39238.818299999992</v>
          </cell>
          <cell r="Q255">
            <v>384.12</v>
          </cell>
          <cell r="R255">
            <v>81.721999999999994</v>
          </cell>
          <cell r="S255">
            <v>31391.054639999998</v>
          </cell>
          <cell r="T255">
            <v>384.12</v>
          </cell>
          <cell r="U255">
            <v>81.721999999999994</v>
          </cell>
          <cell r="V255">
            <v>31391.054639999998</v>
          </cell>
        </row>
        <row r="256">
          <cell r="A256" t="str">
            <v>FSA</v>
          </cell>
          <cell r="B256" t="str">
            <v>TSSOP008B</v>
          </cell>
          <cell r="C256" t="str">
            <v>ANALOG</v>
          </cell>
          <cell r="D256" t="str">
            <v>AT</v>
          </cell>
          <cell r="E256">
            <v>0</v>
          </cell>
          <cell r="F256">
            <v>81.721999999999994</v>
          </cell>
          <cell r="G256">
            <v>0</v>
          </cell>
          <cell r="H256">
            <v>0</v>
          </cell>
          <cell r="I256">
            <v>81.721999999999994</v>
          </cell>
          <cell r="J256">
            <v>0</v>
          </cell>
          <cell r="K256">
            <v>0</v>
          </cell>
          <cell r="L256">
            <v>81.721999999999994</v>
          </cell>
          <cell r="M256">
            <v>0</v>
          </cell>
          <cell r="N256">
            <v>0</v>
          </cell>
          <cell r="O256">
            <v>81.721999999999994</v>
          </cell>
          <cell r="P256">
            <v>0</v>
          </cell>
          <cell r="Q256">
            <v>0</v>
          </cell>
          <cell r="R256">
            <v>81.721999999999994</v>
          </cell>
          <cell r="S256">
            <v>0</v>
          </cell>
          <cell r="T256">
            <v>0</v>
          </cell>
          <cell r="U256">
            <v>81.721999999999994</v>
          </cell>
          <cell r="V256">
            <v>0</v>
          </cell>
        </row>
        <row r="257">
          <cell r="A257" t="str">
            <v>FSA</v>
          </cell>
          <cell r="B257" t="str">
            <v>TSSOP008B</v>
          </cell>
          <cell r="C257" t="str">
            <v>ANALOG</v>
          </cell>
          <cell r="D257" t="str">
            <v>A</v>
          </cell>
          <cell r="E257">
            <v>0</v>
          </cell>
          <cell r="F257">
            <v>35</v>
          </cell>
          <cell r="G257">
            <v>0</v>
          </cell>
          <cell r="H257">
            <v>0</v>
          </cell>
          <cell r="I257">
            <v>35</v>
          </cell>
          <cell r="J257">
            <v>0</v>
          </cell>
          <cell r="K257">
            <v>0</v>
          </cell>
          <cell r="L257">
            <v>35</v>
          </cell>
          <cell r="M257">
            <v>0</v>
          </cell>
          <cell r="N257">
            <v>0</v>
          </cell>
          <cell r="O257">
            <v>35</v>
          </cell>
          <cell r="P257">
            <v>0</v>
          </cell>
          <cell r="Q257">
            <v>0</v>
          </cell>
          <cell r="R257">
            <v>35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</row>
        <row r="258">
          <cell r="A258" t="str">
            <v>FSA</v>
          </cell>
          <cell r="B258" t="str">
            <v>TSSOP008B</v>
          </cell>
          <cell r="C258" t="str">
            <v>ANALOG</v>
          </cell>
          <cell r="D258" t="str">
            <v>A</v>
          </cell>
          <cell r="E258">
            <v>0</v>
          </cell>
          <cell r="F258">
            <v>35</v>
          </cell>
          <cell r="G258">
            <v>0</v>
          </cell>
          <cell r="H258">
            <v>0</v>
          </cell>
          <cell r="I258">
            <v>35</v>
          </cell>
          <cell r="J258">
            <v>0</v>
          </cell>
          <cell r="K258">
            <v>0</v>
          </cell>
          <cell r="L258">
            <v>35</v>
          </cell>
          <cell r="M258">
            <v>0</v>
          </cell>
          <cell r="N258">
            <v>0</v>
          </cell>
          <cell r="O258">
            <v>35</v>
          </cell>
          <cell r="P258">
            <v>0</v>
          </cell>
          <cell r="Q258">
            <v>0</v>
          </cell>
          <cell r="R258">
            <v>35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</row>
        <row r="259">
          <cell r="A259" t="str">
            <v>FSA</v>
          </cell>
          <cell r="B259" t="str">
            <v>UQ-140X180A010P</v>
          </cell>
          <cell r="C259" t="str">
            <v>ANALOG</v>
          </cell>
          <cell r="D259" t="str">
            <v>AT</v>
          </cell>
          <cell r="E259">
            <v>3332.34</v>
          </cell>
          <cell r="F259">
            <v>56.5</v>
          </cell>
          <cell r="G259">
            <v>188277.21</v>
          </cell>
          <cell r="H259">
            <v>4039.2</v>
          </cell>
          <cell r="I259">
            <v>56.5</v>
          </cell>
          <cell r="J259">
            <v>228214.8</v>
          </cell>
          <cell r="K259">
            <v>4158</v>
          </cell>
          <cell r="L259">
            <v>56.5</v>
          </cell>
          <cell r="M259">
            <v>234927</v>
          </cell>
          <cell r="N259">
            <v>4158</v>
          </cell>
          <cell r="O259">
            <v>56.5</v>
          </cell>
          <cell r="P259">
            <v>234927</v>
          </cell>
          <cell r="Q259">
            <v>4158</v>
          </cell>
          <cell r="R259">
            <v>56.5</v>
          </cell>
          <cell r="S259">
            <v>234927</v>
          </cell>
          <cell r="T259">
            <v>3332.34</v>
          </cell>
          <cell r="U259">
            <v>56.5</v>
          </cell>
          <cell r="V259">
            <v>188277.21</v>
          </cell>
        </row>
        <row r="260">
          <cell r="A260" t="str">
            <v>FSC</v>
          </cell>
          <cell r="B260" t="str">
            <v>PDIP-008A</v>
          </cell>
          <cell r="C260" t="str">
            <v>ANALOG</v>
          </cell>
          <cell r="D260" t="str">
            <v>T</v>
          </cell>
          <cell r="E260">
            <v>0</v>
          </cell>
          <cell r="F260">
            <v>29.32</v>
          </cell>
          <cell r="G260">
            <v>0</v>
          </cell>
          <cell r="H260">
            <v>0</v>
          </cell>
          <cell r="I260">
            <v>29.32</v>
          </cell>
          <cell r="J260">
            <v>0</v>
          </cell>
          <cell r="K260">
            <v>0</v>
          </cell>
          <cell r="L260">
            <v>29.32</v>
          </cell>
          <cell r="M260">
            <v>0</v>
          </cell>
          <cell r="N260">
            <v>0</v>
          </cell>
          <cell r="O260">
            <v>29.32</v>
          </cell>
          <cell r="P260">
            <v>0</v>
          </cell>
          <cell r="Q260">
            <v>0</v>
          </cell>
          <cell r="R260">
            <v>29.32</v>
          </cell>
          <cell r="S260">
            <v>0</v>
          </cell>
          <cell r="T260">
            <v>0</v>
          </cell>
          <cell r="U260">
            <v>29.32</v>
          </cell>
          <cell r="V260">
            <v>0</v>
          </cell>
        </row>
        <row r="261">
          <cell r="A261" t="str">
            <v>FSC</v>
          </cell>
          <cell r="B261" t="str">
            <v>PDIP-008A</v>
          </cell>
          <cell r="C261" t="str">
            <v>ANALOG</v>
          </cell>
          <cell r="D261" t="str">
            <v>AT</v>
          </cell>
          <cell r="E261">
            <v>0</v>
          </cell>
          <cell r="F261">
            <v>64.319999999999993</v>
          </cell>
          <cell r="G261">
            <v>0</v>
          </cell>
          <cell r="H261">
            <v>0</v>
          </cell>
          <cell r="I261">
            <v>64.319999999999993</v>
          </cell>
          <cell r="J261">
            <v>0</v>
          </cell>
          <cell r="K261">
            <v>0</v>
          </cell>
          <cell r="L261">
            <v>64.319999999999993</v>
          </cell>
          <cell r="M261">
            <v>0</v>
          </cell>
          <cell r="N261">
            <v>0</v>
          </cell>
          <cell r="O261">
            <v>64.319999999999993</v>
          </cell>
          <cell r="P261">
            <v>0</v>
          </cell>
          <cell r="Q261">
            <v>0</v>
          </cell>
          <cell r="R261">
            <v>64.319999999999993</v>
          </cell>
          <cell r="S261">
            <v>0</v>
          </cell>
          <cell r="T261">
            <v>0</v>
          </cell>
          <cell r="U261">
            <v>64.319999999999993</v>
          </cell>
          <cell r="V261">
            <v>0</v>
          </cell>
        </row>
        <row r="262">
          <cell r="A262" t="str">
            <v>FSC</v>
          </cell>
          <cell r="B262" t="str">
            <v>PDIP-014A</v>
          </cell>
          <cell r="C262" t="str">
            <v>ANALOG</v>
          </cell>
          <cell r="D262" t="str">
            <v>T</v>
          </cell>
          <cell r="E262">
            <v>0</v>
          </cell>
          <cell r="F262">
            <v>147.184</v>
          </cell>
          <cell r="G262">
            <v>0</v>
          </cell>
          <cell r="H262">
            <v>0</v>
          </cell>
          <cell r="I262">
            <v>147.184</v>
          </cell>
          <cell r="J262">
            <v>0</v>
          </cell>
          <cell r="K262">
            <v>0</v>
          </cell>
          <cell r="L262">
            <v>147.184</v>
          </cell>
          <cell r="M262">
            <v>0</v>
          </cell>
          <cell r="N262">
            <v>0</v>
          </cell>
          <cell r="O262">
            <v>147.184</v>
          </cell>
          <cell r="P262">
            <v>0</v>
          </cell>
          <cell r="Q262">
            <v>0</v>
          </cell>
          <cell r="R262">
            <v>147.184</v>
          </cell>
          <cell r="S262">
            <v>0</v>
          </cell>
          <cell r="T262">
            <v>0</v>
          </cell>
          <cell r="U262">
            <v>147.184</v>
          </cell>
          <cell r="V262">
            <v>0</v>
          </cell>
        </row>
        <row r="263">
          <cell r="A263" t="str">
            <v>FSC</v>
          </cell>
          <cell r="B263" t="str">
            <v>SOIC-008B</v>
          </cell>
          <cell r="C263" t="str">
            <v>ANALOG</v>
          </cell>
          <cell r="D263" t="str">
            <v>AT</v>
          </cell>
          <cell r="E263">
            <v>65.34</v>
          </cell>
          <cell r="F263">
            <v>91.376999999999995</v>
          </cell>
          <cell r="G263">
            <v>5970.5731800000003</v>
          </cell>
          <cell r="H263">
            <v>50.49</v>
          </cell>
          <cell r="I263">
            <v>91.376999999999995</v>
          </cell>
          <cell r="J263">
            <v>4613.6247299999995</v>
          </cell>
          <cell r="K263">
            <v>50.49</v>
          </cell>
          <cell r="L263">
            <v>91.376999999999995</v>
          </cell>
          <cell r="M263">
            <v>4613.6247299999995</v>
          </cell>
          <cell r="N263">
            <v>62.37</v>
          </cell>
          <cell r="O263">
            <v>91.376999999999995</v>
          </cell>
          <cell r="P263">
            <v>5699.1834899999994</v>
          </cell>
          <cell r="Q263">
            <v>50.49</v>
          </cell>
          <cell r="R263">
            <v>91.376999999999995</v>
          </cell>
          <cell r="S263">
            <v>4613.6247299999995</v>
          </cell>
          <cell r="T263">
            <v>50.49</v>
          </cell>
          <cell r="U263">
            <v>91.376999999999995</v>
          </cell>
          <cell r="V263">
            <v>4613.6247299999995</v>
          </cell>
        </row>
        <row r="264">
          <cell r="A264" t="str">
            <v>FSC</v>
          </cell>
          <cell r="B264" t="str">
            <v>SOIC-008B</v>
          </cell>
          <cell r="C264" t="str">
            <v>MCU</v>
          </cell>
          <cell r="D264" t="str">
            <v>AT</v>
          </cell>
          <cell r="E264">
            <v>0</v>
          </cell>
          <cell r="F264">
            <v>91.376999999999995</v>
          </cell>
          <cell r="G264">
            <v>0</v>
          </cell>
          <cell r="H264">
            <v>0</v>
          </cell>
          <cell r="I264">
            <v>91.376999999999995</v>
          </cell>
          <cell r="J264">
            <v>0</v>
          </cell>
          <cell r="K264">
            <v>0</v>
          </cell>
          <cell r="L264">
            <v>91.376999999999995</v>
          </cell>
          <cell r="M264">
            <v>0</v>
          </cell>
          <cell r="N264">
            <v>0</v>
          </cell>
          <cell r="O264">
            <v>91.376999999999995</v>
          </cell>
          <cell r="P264">
            <v>0</v>
          </cell>
          <cell r="Q264">
            <v>0</v>
          </cell>
          <cell r="R264">
            <v>91.376999999999995</v>
          </cell>
          <cell r="S264">
            <v>0</v>
          </cell>
          <cell r="T264">
            <v>0</v>
          </cell>
          <cell r="U264">
            <v>91.376999999999995</v>
          </cell>
          <cell r="V264">
            <v>0</v>
          </cell>
        </row>
        <row r="265">
          <cell r="A265" t="str">
            <v>FSC</v>
          </cell>
          <cell r="B265" t="str">
            <v>SOIC-008B</v>
          </cell>
          <cell r="C265" t="str">
            <v>ANALOG</v>
          </cell>
          <cell r="D265" t="str">
            <v>AT</v>
          </cell>
          <cell r="E265">
            <v>84.15</v>
          </cell>
          <cell r="F265">
            <v>91.376999999999995</v>
          </cell>
          <cell r="G265">
            <v>7689.3745500000005</v>
          </cell>
          <cell r="H265">
            <v>84.15</v>
          </cell>
          <cell r="I265">
            <v>91.376999999999995</v>
          </cell>
          <cell r="J265">
            <v>7689.3745500000005</v>
          </cell>
          <cell r="K265">
            <v>84.15</v>
          </cell>
          <cell r="L265">
            <v>91.376999999999995</v>
          </cell>
          <cell r="M265">
            <v>7689.3745500000005</v>
          </cell>
          <cell r="N265">
            <v>105.93</v>
          </cell>
          <cell r="O265">
            <v>91.376999999999995</v>
          </cell>
          <cell r="P265">
            <v>9679.5656099999997</v>
          </cell>
          <cell r="Q265">
            <v>84.15</v>
          </cell>
          <cell r="R265">
            <v>91.376999999999995</v>
          </cell>
          <cell r="S265">
            <v>7689.3745500000005</v>
          </cell>
          <cell r="T265">
            <v>84.15</v>
          </cell>
          <cell r="U265">
            <v>91.376999999999995</v>
          </cell>
          <cell r="V265">
            <v>7689.3745500000005</v>
          </cell>
        </row>
        <row r="266">
          <cell r="A266" t="str">
            <v>FSC</v>
          </cell>
          <cell r="B266" t="str">
            <v>SOIC-014B</v>
          </cell>
          <cell r="C266" t="str">
            <v>ANALOG</v>
          </cell>
          <cell r="D266" t="str">
            <v>AT</v>
          </cell>
          <cell r="E266">
            <v>4.95</v>
          </cell>
          <cell r="F266">
            <v>125.642</v>
          </cell>
          <cell r="G266">
            <v>621.92790000000002</v>
          </cell>
          <cell r="H266">
            <v>3.96</v>
          </cell>
          <cell r="I266">
            <v>125.642</v>
          </cell>
          <cell r="J266">
            <v>497.54231999999996</v>
          </cell>
          <cell r="K266">
            <v>3.96</v>
          </cell>
          <cell r="L266">
            <v>125.642</v>
          </cell>
          <cell r="M266">
            <v>497.54231999999996</v>
          </cell>
          <cell r="N266">
            <v>4.95</v>
          </cell>
          <cell r="O266">
            <v>125.642</v>
          </cell>
          <cell r="P266">
            <v>621.92790000000002</v>
          </cell>
          <cell r="Q266">
            <v>3.96</v>
          </cell>
          <cell r="R266">
            <v>125.642</v>
          </cell>
          <cell r="S266">
            <v>497.54231999999996</v>
          </cell>
          <cell r="T266">
            <v>3.96</v>
          </cell>
          <cell r="U266">
            <v>125.642</v>
          </cell>
          <cell r="V266">
            <v>497.54231999999996</v>
          </cell>
        </row>
        <row r="267">
          <cell r="A267" t="str">
            <v>FSC</v>
          </cell>
          <cell r="B267" t="str">
            <v>SOT2-003B</v>
          </cell>
          <cell r="C267" t="str">
            <v>ANALOG</v>
          </cell>
          <cell r="D267" t="str">
            <v>AT</v>
          </cell>
          <cell r="E267">
            <v>4.95</v>
          </cell>
          <cell r="F267">
            <v>37.084000000000003</v>
          </cell>
          <cell r="G267">
            <v>183.56580000000002</v>
          </cell>
          <cell r="H267">
            <v>3.96</v>
          </cell>
          <cell r="I267">
            <v>37.084000000000003</v>
          </cell>
          <cell r="J267">
            <v>146.85264000000001</v>
          </cell>
          <cell r="K267">
            <v>3.96</v>
          </cell>
          <cell r="L267">
            <v>37.084000000000003</v>
          </cell>
          <cell r="M267">
            <v>146.85264000000001</v>
          </cell>
          <cell r="N267">
            <v>4.95</v>
          </cell>
          <cell r="O267">
            <v>37.084000000000003</v>
          </cell>
          <cell r="P267">
            <v>183.56580000000002</v>
          </cell>
          <cell r="Q267">
            <v>3.96</v>
          </cell>
          <cell r="R267">
            <v>37.084000000000003</v>
          </cell>
          <cell r="S267">
            <v>146.85264000000001</v>
          </cell>
          <cell r="T267">
            <v>3.96</v>
          </cell>
          <cell r="U267">
            <v>37.084000000000003</v>
          </cell>
          <cell r="V267">
            <v>146.85264000000001</v>
          </cell>
        </row>
        <row r="268">
          <cell r="A268" t="str">
            <v>FSC</v>
          </cell>
          <cell r="B268" t="str">
            <v>SOT2-003B</v>
          </cell>
          <cell r="C268" t="str">
            <v>ANALOG</v>
          </cell>
          <cell r="D268" t="str">
            <v>AT</v>
          </cell>
          <cell r="E268">
            <v>170.28</v>
          </cell>
          <cell r="F268">
            <v>37.084000000000003</v>
          </cell>
          <cell r="G268">
            <v>6314.663520000001</v>
          </cell>
          <cell r="H268">
            <v>23.76</v>
          </cell>
          <cell r="I268">
            <v>37.084000000000003</v>
          </cell>
          <cell r="J268">
            <v>881.11584000000016</v>
          </cell>
          <cell r="K268">
            <v>23.76</v>
          </cell>
          <cell r="L268">
            <v>37.084000000000003</v>
          </cell>
          <cell r="M268">
            <v>881.11584000000016</v>
          </cell>
          <cell r="N268">
            <v>29.7</v>
          </cell>
          <cell r="O268">
            <v>37.084000000000003</v>
          </cell>
          <cell r="P268">
            <v>1101.3948</v>
          </cell>
          <cell r="Q268">
            <v>29.7</v>
          </cell>
          <cell r="R268">
            <v>37.084000000000003</v>
          </cell>
          <cell r="S268">
            <v>1101.3948</v>
          </cell>
          <cell r="T268">
            <v>29.7</v>
          </cell>
          <cell r="U268">
            <v>37.084000000000003</v>
          </cell>
          <cell r="V268">
            <v>1101.3948</v>
          </cell>
        </row>
        <row r="269">
          <cell r="A269" t="str">
            <v>FSC</v>
          </cell>
          <cell r="B269" t="str">
            <v>TSSOP008B</v>
          </cell>
          <cell r="C269" t="str">
            <v>ANALOG</v>
          </cell>
          <cell r="D269" t="str">
            <v>AT</v>
          </cell>
          <cell r="E269">
            <v>0</v>
          </cell>
          <cell r="F269">
            <v>95</v>
          </cell>
          <cell r="G269">
            <v>0</v>
          </cell>
          <cell r="H269">
            <v>0</v>
          </cell>
          <cell r="I269">
            <v>95</v>
          </cell>
          <cell r="J269">
            <v>0</v>
          </cell>
          <cell r="K269">
            <v>0</v>
          </cell>
          <cell r="L269">
            <v>95</v>
          </cell>
          <cell r="M269">
            <v>0</v>
          </cell>
          <cell r="N269">
            <v>0</v>
          </cell>
          <cell r="O269">
            <v>95</v>
          </cell>
          <cell r="P269">
            <v>0</v>
          </cell>
          <cell r="Q269">
            <v>0</v>
          </cell>
          <cell r="R269">
            <v>95</v>
          </cell>
          <cell r="S269">
            <v>0</v>
          </cell>
          <cell r="T269">
            <v>0</v>
          </cell>
          <cell r="U269">
            <v>95</v>
          </cell>
          <cell r="V269">
            <v>0</v>
          </cell>
        </row>
        <row r="270">
          <cell r="A270" t="str">
            <v>FSC</v>
          </cell>
          <cell r="B270" t="str">
            <v>TSSOP008B</v>
          </cell>
          <cell r="C270" t="str">
            <v>ANALOG</v>
          </cell>
          <cell r="D270" t="str">
            <v>AT</v>
          </cell>
          <cell r="E270">
            <v>0</v>
          </cell>
          <cell r="F270">
            <v>95</v>
          </cell>
          <cell r="G270">
            <v>0</v>
          </cell>
          <cell r="H270">
            <v>0</v>
          </cell>
          <cell r="I270">
            <v>95</v>
          </cell>
          <cell r="J270">
            <v>0</v>
          </cell>
          <cell r="K270">
            <v>0</v>
          </cell>
          <cell r="L270">
            <v>95</v>
          </cell>
          <cell r="M270">
            <v>0</v>
          </cell>
          <cell r="N270">
            <v>0</v>
          </cell>
          <cell r="O270">
            <v>95</v>
          </cell>
          <cell r="P270">
            <v>0</v>
          </cell>
          <cell r="Q270">
            <v>0</v>
          </cell>
          <cell r="R270">
            <v>95</v>
          </cell>
          <cell r="S270">
            <v>0</v>
          </cell>
          <cell r="T270">
            <v>0</v>
          </cell>
          <cell r="U270">
            <v>95</v>
          </cell>
          <cell r="V270">
            <v>0</v>
          </cell>
        </row>
        <row r="271">
          <cell r="A271" t="str">
            <v>FSP</v>
          </cell>
          <cell r="B271" t="str">
            <v>PDIP-018F</v>
          </cell>
          <cell r="C271" t="str">
            <v>LOGIC</v>
          </cell>
          <cell r="D271" t="str">
            <v>A</v>
          </cell>
          <cell r="E271">
            <v>24.75</v>
          </cell>
          <cell r="F271">
            <v>85</v>
          </cell>
          <cell r="G271">
            <v>2103.75</v>
          </cell>
          <cell r="H271">
            <v>15.84</v>
          </cell>
          <cell r="I271">
            <v>85</v>
          </cell>
          <cell r="J271">
            <v>1346.4</v>
          </cell>
          <cell r="K271">
            <v>15.84</v>
          </cell>
          <cell r="L271">
            <v>85</v>
          </cell>
          <cell r="M271">
            <v>1346.4</v>
          </cell>
          <cell r="N271">
            <v>19.8</v>
          </cell>
          <cell r="O271">
            <v>85</v>
          </cell>
          <cell r="P271">
            <v>1683</v>
          </cell>
          <cell r="Q271">
            <v>15.84</v>
          </cell>
          <cell r="R271">
            <v>85</v>
          </cell>
          <cell r="S271">
            <v>1346.4</v>
          </cell>
          <cell r="T271">
            <v>15.84</v>
          </cell>
          <cell r="U271">
            <v>85</v>
          </cell>
          <cell r="V271">
            <v>1346.4</v>
          </cell>
        </row>
        <row r="272">
          <cell r="A272" t="str">
            <v>FSP</v>
          </cell>
          <cell r="B272" t="str">
            <v>TSSOP008B</v>
          </cell>
          <cell r="C272" t="str">
            <v>LOGIC</v>
          </cell>
          <cell r="D272" t="str">
            <v>AT</v>
          </cell>
          <cell r="E272">
            <v>0</v>
          </cell>
          <cell r="F272">
            <v>49</v>
          </cell>
          <cell r="G272">
            <v>0</v>
          </cell>
          <cell r="H272">
            <v>0</v>
          </cell>
          <cell r="I272">
            <v>49</v>
          </cell>
          <cell r="J272">
            <v>0</v>
          </cell>
          <cell r="K272">
            <v>0</v>
          </cell>
          <cell r="L272">
            <v>49</v>
          </cell>
          <cell r="M272">
            <v>0</v>
          </cell>
          <cell r="N272">
            <v>0</v>
          </cell>
          <cell r="O272">
            <v>49</v>
          </cell>
          <cell r="P272">
            <v>0</v>
          </cell>
          <cell r="Q272">
            <v>0</v>
          </cell>
          <cell r="R272">
            <v>49</v>
          </cell>
          <cell r="S272">
            <v>0</v>
          </cell>
          <cell r="T272">
            <v>0</v>
          </cell>
          <cell r="U272">
            <v>49</v>
          </cell>
          <cell r="V272">
            <v>0</v>
          </cell>
        </row>
        <row r="273">
          <cell r="A273" t="str">
            <v>FSP</v>
          </cell>
          <cell r="B273" t="str">
            <v>TSSOP008B</v>
          </cell>
          <cell r="C273" t="str">
            <v>LOGIC</v>
          </cell>
          <cell r="D273" t="str">
            <v>A</v>
          </cell>
          <cell r="E273">
            <v>0</v>
          </cell>
          <cell r="F273">
            <v>35</v>
          </cell>
          <cell r="G273">
            <v>0</v>
          </cell>
          <cell r="H273">
            <v>0</v>
          </cell>
          <cell r="I273">
            <v>35</v>
          </cell>
          <cell r="J273">
            <v>0</v>
          </cell>
          <cell r="K273">
            <v>0</v>
          </cell>
          <cell r="L273">
            <v>35</v>
          </cell>
          <cell r="M273">
            <v>0</v>
          </cell>
          <cell r="N273">
            <v>0</v>
          </cell>
          <cell r="O273">
            <v>35</v>
          </cell>
          <cell r="P273">
            <v>0</v>
          </cell>
          <cell r="Q273">
            <v>0</v>
          </cell>
          <cell r="R273">
            <v>35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</row>
        <row r="274">
          <cell r="A274" t="str">
            <v>FSP</v>
          </cell>
          <cell r="B274" t="str">
            <v>TSSOP008B</v>
          </cell>
          <cell r="C274" t="str">
            <v>LOGIC</v>
          </cell>
          <cell r="D274" t="str">
            <v>AT</v>
          </cell>
          <cell r="E274">
            <v>0</v>
          </cell>
          <cell r="F274">
            <v>49</v>
          </cell>
          <cell r="G274">
            <v>0</v>
          </cell>
          <cell r="H274">
            <v>0</v>
          </cell>
          <cell r="I274">
            <v>49</v>
          </cell>
          <cell r="J274">
            <v>0</v>
          </cell>
          <cell r="K274">
            <v>0</v>
          </cell>
          <cell r="L274">
            <v>49</v>
          </cell>
          <cell r="M274">
            <v>0</v>
          </cell>
          <cell r="N274">
            <v>0</v>
          </cell>
          <cell r="O274">
            <v>49</v>
          </cell>
          <cell r="P274">
            <v>0</v>
          </cell>
          <cell r="Q274">
            <v>0</v>
          </cell>
          <cell r="R274">
            <v>49</v>
          </cell>
          <cell r="S274">
            <v>0</v>
          </cell>
          <cell r="T274">
            <v>0</v>
          </cell>
          <cell r="U274">
            <v>49</v>
          </cell>
          <cell r="V274">
            <v>0</v>
          </cell>
        </row>
        <row r="275">
          <cell r="A275" t="str">
            <v>FSP</v>
          </cell>
          <cell r="B275" t="str">
            <v>TSSOP008B</v>
          </cell>
          <cell r="C275" t="str">
            <v>LOGIC</v>
          </cell>
          <cell r="D275" t="str">
            <v>A</v>
          </cell>
          <cell r="E275">
            <v>0</v>
          </cell>
          <cell r="F275">
            <v>35</v>
          </cell>
          <cell r="G275">
            <v>0</v>
          </cell>
          <cell r="H275">
            <v>0</v>
          </cell>
          <cell r="I275">
            <v>35</v>
          </cell>
          <cell r="J275">
            <v>0</v>
          </cell>
          <cell r="K275">
            <v>0</v>
          </cell>
          <cell r="L275">
            <v>35</v>
          </cell>
          <cell r="M275">
            <v>0</v>
          </cell>
          <cell r="N275">
            <v>0</v>
          </cell>
          <cell r="O275">
            <v>35</v>
          </cell>
          <cell r="P275">
            <v>0</v>
          </cell>
          <cell r="Q275">
            <v>0</v>
          </cell>
          <cell r="R275">
            <v>35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</row>
        <row r="276">
          <cell r="A276" t="str">
            <v>FSP</v>
          </cell>
          <cell r="B276" t="str">
            <v>TSSOP014B</v>
          </cell>
          <cell r="C276" t="str">
            <v>LOGIC</v>
          </cell>
          <cell r="D276" t="str">
            <v>AT</v>
          </cell>
          <cell r="E276">
            <v>0</v>
          </cell>
          <cell r="F276">
            <v>50.5</v>
          </cell>
          <cell r="G276">
            <v>0</v>
          </cell>
          <cell r="H276">
            <v>0</v>
          </cell>
          <cell r="I276">
            <v>50.5</v>
          </cell>
          <cell r="J276">
            <v>0</v>
          </cell>
          <cell r="K276">
            <v>0</v>
          </cell>
          <cell r="L276">
            <v>50.5</v>
          </cell>
          <cell r="M276">
            <v>0</v>
          </cell>
          <cell r="N276">
            <v>0</v>
          </cell>
          <cell r="O276">
            <v>50.5</v>
          </cell>
          <cell r="P276">
            <v>0</v>
          </cell>
          <cell r="Q276">
            <v>0</v>
          </cell>
          <cell r="R276">
            <v>50.5</v>
          </cell>
          <cell r="S276">
            <v>0</v>
          </cell>
          <cell r="T276">
            <v>0</v>
          </cell>
          <cell r="U276">
            <v>50.5</v>
          </cell>
          <cell r="V276">
            <v>0</v>
          </cell>
        </row>
        <row r="277">
          <cell r="A277" t="str">
            <v>FUL</v>
          </cell>
          <cell r="B277" t="str">
            <v>ND-600E400I006A</v>
          </cell>
          <cell r="C277" t="str">
            <v>ANALOG</v>
          </cell>
          <cell r="D277" t="str">
            <v>AT</v>
          </cell>
          <cell r="E277">
            <v>0</v>
          </cell>
          <cell r="F277">
            <v>110</v>
          </cell>
          <cell r="G277">
            <v>0</v>
          </cell>
          <cell r="H277">
            <v>0</v>
          </cell>
          <cell r="I277">
            <v>110</v>
          </cell>
          <cell r="J277">
            <v>0</v>
          </cell>
          <cell r="K277">
            <v>0</v>
          </cell>
          <cell r="L277">
            <v>110</v>
          </cell>
          <cell r="M277">
            <v>0</v>
          </cell>
          <cell r="N277">
            <v>0</v>
          </cell>
          <cell r="O277">
            <v>110</v>
          </cell>
          <cell r="P277">
            <v>0</v>
          </cell>
          <cell r="Q277">
            <v>0</v>
          </cell>
          <cell r="R277">
            <v>110</v>
          </cell>
          <cell r="S277">
            <v>0</v>
          </cell>
          <cell r="T277">
            <v>0</v>
          </cell>
          <cell r="U277">
            <v>110</v>
          </cell>
          <cell r="V277">
            <v>0</v>
          </cell>
        </row>
        <row r="278">
          <cell r="A278" t="str">
            <v>FUL</v>
          </cell>
          <cell r="B278" t="str">
            <v>ND-600E400N006A</v>
          </cell>
          <cell r="C278" t="str">
            <v>ANALOG</v>
          </cell>
          <cell r="D278" t="str">
            <v>AT</v>
          </cell>
          <cell r="E278">
            <v>49.5</v>
          </cell>
          <cell r="F278">
            <v>104.88</v>
          </cell>
          <cell r="G278">
            <v>5191.5600000000004</v>
          </cell>
          <cell r="H278">
            <v>49.5</v>
          </cell>
          <cell r="I278">
            <v>104.88</v>
          </cell>
          <cell r="J278">
            <v>5191.5600000000004</v>
          </cell>
          <cell r="K278">
            <v>49.5</v>
          </cell>
          <cell r="L278">
            <v>104.88</v>
          </cell>
          <cell r="M278">
            <v>5191.5600000000004</v>
          </cell>
          <cell r="N278">
            <v>49.5</v>
          </cell>
          <cell r="O278">
            <v>104.88</v>
          </cell>
          <cell r="P278">
            <v>5191.5600000000004</v>
          </cell>
          <cell r="Q278">
            <v>49.5</v>
          </cell>
          <cell r="R278">
            <v>104.88</v>
          </cell>
          <cell r="S278">
            <v>5191.5600000000004</v>
          </cell>
          <cell r="T278">
            <v>49.5</v>
          </cell>
          <cell r="U278">
            <v>104.88</v>
          </cell>
          <cell r="V278">
            <v>5191.5600000000004</v>
          </cell>
        </row>
        <row r="279">
          <cell r="A279" t="str">
            <v>FUL</v>
          </cell>
          <cell r="B279" t="str">
            <v>ND-775E625Z006A</v>
          </cell>
          <cell r="C279" t="str">
            <v>ANALOG</v>
          </cell>
          <cell r="D279" t="str">
            <v>AT</v>
          </cell>
          <cell r="E279">
            <v>59.4</v>
          </cell>
          <cell r="F279">
            <v>195</v>
          </cell>
          <cell r="G279">
            <v>11583</v>
          </cell>
          <cell r="H279">
            <v>39.6</v>
          </cell>
          <cell r="I279">
            <v>195</v>
          </cell>
          <cell r="J279">
            <v>7722</v>
          </cell>
          <cell r="K279">
            <v>49.5</v>
          </cell>
          <cell r="L279">
            <v>195</v>
          </cell>
          <cell r="M279">
            <v>9652.5</v>
          </cell>
          <cell r="N279">
            <v>59.4</v>
          </cell>
          <cell r="O279">
            <v>195</v>
          </cell>
          <cell r="P279">
            <v>11583</v>
          </cell>
          <cell r="Q279">
            <v>69.3</v>
          </cell>
          <cell r="R279">
            <v>195</v>
          </cell>
          <cell r="S279">
            <v>13513.5</v>
          </cell>
          <cell r="T279">
            <v>69.3</v>
          </cell>
          <cell r="U279">
            <v>195</v>
          </cell>
          <cell r="V279">
            <v>13513.5</v>
          </cell>
        </row>
        <row r="280">
          <cell r="A280" t="str">
            <v>FUL</v>
          </cell>
          <cell r="B280" t="str">
            <v>ND-825E400S003A</v>
          </cell>
          <cell r="C280" t="str">
            <v>ANALOG</v>
          </cell>
          <cell r="D280" t="str">
            <v>AT</v>
          </cell>
          <cell r="E280">
            <v>24.75</v>
          </cell>
          <cell r="F280">
            <v>140</v>
          </cell>
          <cell r="G280">
            <v>3465</v>
          </cell>
          <cell r="H280">
            <v>39.6</v>
          </cell>
          <cell r="I280">
            <v>140</v>
          </cell>
          <cell r="J280">
            <v>5544</v>
          </cell>
          <cell r="K280">
            <v>49.5</v>
          </cell>
          <cell r="L280">
            <v>140</v>
          </cell>
          <cell r="M280">
            <v>6930</v>
          </cell>
          <cell r="N280">
            <v>49.5</v>
          </cell>
          <cell r="O280">
            <v>140</v>
          </cell>
          <cell r="P280">
            <v>6930</v>
          </cell>
          <cell r="Q280">
            <v>59.4</v>
          </cell>
          <cell r="R280">
            <v>140</v>
          </cell>
          <cell r="S280">
            <v>8316</v>
          </cell>
          <cell r="T280">
            <v>59.4</v>
          </cell>
          <cell r="U280">
            <v>140</v>
          </cell>
          <cell r="V280">
            <v>8316</v>
          </cell>
        </row>
        <row r="281">
          <cell r="A281" t="str">
            <v>FUL</v>
          </cell>
          <cell r="B281" t="str">
            <v>ND-825E400Z010A</v>
          </cell>
          <cell r="C281" t="str">
            <v>ANALOG</v>
          </cell>
          <cell r="D281" t="str">
            <v>AT</v>
          </cell>
          <cell r="E281">
            <v>24.75</v>
          </cell>
          <cell r="F281">
            <v>185</v>
          </cell>
          <cell r="G281">
            <v>4578.75</v>
          </cell>
          <cell r="H281">
            <v>29.7</v>
          </cell>
          <cell r="I281">
            <v>185</v>
          </cell>
          <cell r="J281">
            <v>5494.5</v>
          </cell>
          <cell r="K281">
            <v>29.7</v>
          </cell>
          <cell r="L281">
            <v>185</v>
          </cell>
          <cell r="M281">
            <v>5494.5</v>
          </cell>
          <cell r="N281">
            <v>34.65</v>
          </cell>
          <cell r="O281">
            <v>185</v>
          </cell>
          <cell r="P281">
            <v>6410.25</v>
          </cell>
          <cell r="Q281">
            <v>34.65</v>
          </cell>
          <cell r="R281">
            <v>185</v>
          </cell>
          <cell r="S281">
            <v>6410.25</v>
          </cell>
          <cell r="T281">
            <v>34.65</v>
          </cell>
          <cell r="U281">
            <v>185</v>
          </cell>
          <cell r="V281">
            <v>6410.25</v>
          </cell>
        </row>
        <row r="282">
          <cell r="A282" t="str">
            <v>GCT</v>
          </cell>
          <cell r="B282" t="str">
            <v>NQ-600X600B040A</v>
          </cell>
          <cell r="C282" t="str">
            <v>ANALOG</v>
          </cell>
          <cell r="D282" t="str">
            <v>A</v>
          </cell>
          <cell r="E282">
            <v>0</v>
          </cell>
          <cell r="F282">
            <v>195</v>
          </cell>
          <cell r="G282">
            <v>0</v>
          </cell>
          <cell r="H282">
            <v>0</v>
          </cell>
          <cell r="I282">
            <v>195</v>
          </cell>
          <cell r="J282">
            <v>0</v>
          </cell>
          <cell r="K282">
            <v>0</v>
          </cell>
          <cell r="L282">
            <v>195</v>
          </cell>
          <cell r="M282">
            <v>0</v>
          </cell>
          <cell r="N282">
            <v>0</v>
          </cell>
          <cell r="O282">
            <v>195</v>
          </cell>
          <cell r="P282">
            <v>0</v>
          </cell>
          <cell r="Q282">
            <v>0</v>
          </cell>
          <cell r="R282">
            <v>195</v>
          </cell>
          <cell r="S282">
            <v>0</v>
          </cell>
          <cell r="T282">
            <v>0</v>
          </cell>
          <cell r="U282">
            <v>195</v>
          </cell>
          <cell r="V282">
            <v>0</v>
          </cell>
        </row>
        <row r="283">
          <cell r="A283" t="str">
            <v>GCT</v>
          </cell>
          <cell r="B283" t="str">
            <v>NQ-700X700B048A</v>
          </cell>
          <cell r="C283" t="str">
            <v>ANALOG</v>
          </cell>
          <cell r="D283" t="str">
            <v>A</v>
          </cell>
          <cell r="E283">
            <v>0</v>
          </cell>
          <cell r="F283">
            <v>230</v>
          </cell>
          <cell r="G283">
            <v>0</v>
          </cell>
          <cell r="H283">
            <v>0</v>
          </cell>
          <cell r="I283">
            <v>230</v>
          </cell>
          <cell r="J283">
            <v>0</v>
          </cell>
          <cell r="K283">
            <v>0</v>
          </cell>
          <cell r="L283">
            <v>230</v>
          </cell>
          <cell r="M283">
            <v>0</v>
          </cell>
          <cell r="N283">
            <v>0</v>
          </cell>
          <cell r="O283">
            <v>230</v>
          </cell>
          <cell r="P283">
            <v>0</v>
          </cell>
          <cell r="Q283">
            <v>0</v>
          </cell>
          <cell r="R283">
            <v>230</v>
          </cell>
          <cell r="S283">
            <v>0</v>
          </cell>
          <cell r="T283">
            <v>0</v>
          </cell>
          <cell r="U283">
            <v>230</v>
          </cell>
          <cell r="V283">
            <v>0</v>
          </cell>
        </row>
        <row r="284">
          <cell r="A284" t="str">
            <v>GCT</v>
          </cell>
          <cell r="B284" t="str">
            <v>NQ-900E900B064A</v>
          </cell>
          <cell r="C284" t="str">
            <v>ANALOG</v>
          </cell>
          <cell r="D284" t="str">
            <v>A</v>
          </cell>
          <cell r="E284">
            <v>188.1</v>
          </cell>
          <cell r="F284">
            <v>39</v>
          </cell>
          <cell r="G284">
            <v>7335.9</v>
          </cell>
          <cell r="H284">
            <v>34.65</v>
          </cell>
          <cell r="I284">
            <v>39</v>
          </cell>
          <cell r="J284">
            <v>1351.35</v>
          </cell>
          <cell r="K284">
            <v>54.45</v>
          </cell>
          <cell r="L284">
            <v>39</v>
          </cell>
          <cell r="M284">
            <v>2123.5500000000002</v>
          </cell>
          <cell r="N284">
            <v>54.45</v>
          </cell>
          <cell r="O284">
            <v>39</v>
          </cell>
          <cell r="P284">
            <v>2123.5500000000002</v>
          </cell>
          <cell r="Q284">
            <v>99</v>
          </cell>
          <cell r="R284">
            <v>39</v>
          </cell>
          <cell r="S284">
            <v>3861</v>
          </cell>
          <cell r="T284">
            <v>148.5</v>
          </cell>
          <cell r="U284">
            <v>39</v>
          </cell>
          <cell r="V284">
            <v>5791.5</v>
          </cell>
        </row>
        <row r="285">
          <cell r="A285" t="str">
            <v>GCT</v>
          </cell>
          <cell r="B285" t="str">
            <v>TQ-600E600B040A</v>
          </cell>
          <cell r="C285" t="str">
            <v>ANALOG</v>
          </cell>
          <cell r="D285" t="str">
            <v>A</v>
          </cell>
          <cell r="E285">
            <v>9.9</v>
          </cell>
          <cell r="F285">
            <v>195</v>
          </cell>
          <cell r="G285">
            <v>1930.5</v>
          </cell>
          <cell r="H285">
            <v>0</v>
          </cell>
          <cell r="I285">
            <v>195</v>
          </cell>
          <cell r="J285">
            <v>0</v>
          </cell>
          <cell r="K285">
            <v>0</v>
          </cell>
          <cell r="L285">
            <v>195</v>
          </cell>
          <cell r="M285">
            <v>0</v>
          </cell>
          <cell r="N285">
            <v>0</v>
          </cell>
          <cell r="O285">
            <v>195</v>
          </cell>
          <cell r="P285">
            <v>0</v>
          </cell>
          <cell r="Q285">
            <v>0</v>
          </cell>
          <cell r="R285">
            <v>195</v>
          </cell>
          <cell r="S285">
            <v>0</v>
          </cell>
          <cell r="T285">
            <v>0</v>
          </cell>
          <cell r="U285">
            <v>195</v>
          </cell>
          <cell r="V285">
            <v>0</v>
          </cell>
        </row>
        <row r="286">
          <cell r="A286" t="str">
            <v>GCT</v>
          </cell>
          <cell r="B286" t="str">
            <v>TQ-600X600B040A</v>
          </cell>
          <cell r="C286" t="str">
            <v>ANALOG</v>
          </cell>
          <cell r="D286" t="str">
            <v>A</v>
          </cell>
          <cell r="E286">
            <v>0</v>
          </cell>
          <cell r="F286">
            <v>195</v>
          </cell>
          <cell r="G286">
            <v>0</v>
          </cell>
          <cell r="H286">
            <v>0</v>
          </cell>
          <cell r="I286">
            <v>195</v>
          </cell>
          <cell r="J286">
            <v>0</v>
          </cell>
          <cell r="K286">
            <v>0</v>
          </cell>
          <cell r="L286">
            <v>195</v>
          </cell>
          <cell r="M286">
            <v>0</v>
          </cell>
          <cell r="N286">
            <v>0</v>
          </cell>
          <cell r="O286">
            <v>195</v>
          </cell>
          <cell r="P286">
            <v>0</v>
          </cell>
          <cell r="Q286">
            <v>0</v>
          </cell>
          <cell r="R286">
            <v>195</v>
          </cell>
          <cell r="S286">
            <v>0</v>
          </cell>
          <cell r="T286">
            <v>0</v>
          </cell>
          <cell r="U286">
            <v>195</v>
          </cell>
          <cell r="V286">
            <v>0</v>
          </cell>
        </row>
        <row r="287">
          <cell r="A287" t="str">
            <v>GCT</v>
          </cell>
          <cell r="B287" t="str">
            <v>TQ-700E700B048A</v>
          </cell>
          <cell r="C287" t="str">
            <v>ANALOG</v>
          </cell>
          <cell r="D287" t="str">
            <v>A</v>
          </cell>
          <cell r="E287">
            <v>9.9</v>
          </cell>
          <cell r="F287">
            <v>230</v>
          </cell>
          <cell r="G287">
            <v>2277</v>
          </cell>
          <cell r="H287">
            <v>0</v>
          </cell>
          <cell r="I287">
            <v>230</v>
          </cell>
          <cell r="J287">
            <v>0</v>
          </cell>
          <cell r="K287">
            <v>0</v>
          </cell>
          <cell r="L287">
            <v>230</v>
          </cell>
          <cell r="M287">
            <v>0</v>
          </cell>
          <cell r="N287">
            <v>0</v>
          </cell>
          <cell r="O287">
            <v>230</v>
          </cell>
          <cell r="P287">
            <v>0</v>
          </cell>
          <cell r="Q287">
            <v>0</v>
          </cell>
          <cell r="R287">
            <v>230</v>
          </cell>
          <cell r="S287">
            <v>0</v>
          </cell>
          <cell r="T287">
            <v>0</v>
          </cell>
          <cell r="U287">
            <v>230</v>
          </cell>
          <cell r="V287">
            <v>0</v>
          </cell>
        </row>
        <row r="288">
          <cell r="A288" t="str">
            <v>GCT</v>
          </cell>
          <cell r="B288" t="str">
            <v>TQ-700X700B048A</v>
          </cell>
          <cell r="C288" t="str">
            <v>ANALOG</v>
          </cell>
          <cell r="D288" t="str">
            <v>A</v>
          </cell>
          <cell r="E288">
            <v>0</v>
          </cell>
          <cell r="F288">
            <v>230</v>
          </cell>
          <cell r="G288">
            <v>0</v>
          </cell>
          <cell r="H288">
            <v>0</v>
          </cell>
          <cell r="I288">
            <v>230</v>
          </cell>
          <cell r="J288">
            <v>0</v>
          </cell>
          <cell r="K288">
            <v>0</v>
          </cell>
          <cell r="L288">
            <v>230</v>
          </cell>
          <cell r="M288">
            <v>0</v>
          </cell>
          <cell r="N288">
            <v>0</v>
          </cell>
          <cell r="O288">
            <v>230</v>
          </cell>
          <cell r="P288">
            <v>0</v>
          </cell>
          <cell r="Q288">
            <v>0</v>
          </cell>
          <cell r="R288">
            <v>230</v>
          </cell>
          <cell r="S288">
            <v>0</v>
          </cell>
          <cell r="T288">
            <v>0</v>
          </cell>
          <cell r="U288">
            <v>230</v>
          </cell>
          <cell r="V288">
            <v>0</v>
          </cell>
        </row>
        <row r="289">
          <cell r="A289" t="str">
            <v>IDT</v>
          </cell>
          <cell r="B289" t="str">
            <v>MSOP-008B</v>
          </cell>
          <cell r="C289" t="str">
            <v>ANALOG</v>
          </cell>
          <cell r="D289" t="str">
            <v>A</v>
          </cell>
          <cell r="E289">
            <v>81.180000000000007</v>
          </cell>
          <cell r="F289">
            <v>35</v>
          </cell>
          <cell r="G289">
            <v>2841.3</v>
          </cell>
          <cell r="H289">
            <v>25.74</v>
          </cell>
          <cell r="I289">
            <v>35</v>
          </cell>
          <cell r="J289">
            <v>900.9</v>
          </cell>
          <cell r="K289">
            <v>59.4</v>
          </cell>
          <cell r="L289">
            <v>35</v>
          </cell>
          <cell r="M289">
            <v>2079</v>
          </cell>
          <cell r="N289">
            <v>59.4</v>
          </cell>
          <cell r="O289">
            <v>35</v>
          </cell>
          <cell r="P289">
            <v>2079</v>
          </cell>
          <cell r="Q289">
            <v>59.4</v>
          </cell>
          <cell r="R289">
            <v>35</v>
          </cell>
          <cell r="S289">
            <v>2079</v>
          </cell>
          <cell r="T289">
            <v>59.4</v>
          </cell>
          <cell r="U289">
            <v>35</v>
          </cell>
          <cell r="V289">
            <v>2079</v>
          </cell>
        </row>
        <row r="290">
          <cell r="A290" t="str">
            <v>IDT</v>
          </cell>
          <cell r="B290" t="str">
            <v>NQ33B016A</v>
          </cell>
          <cell r="C290" t="str">
            <v>ANALOG</v>
          </cell>
          <cell r="D290" t="str">
            <v>A</v>
          </cell>
          <cell r="E290">
            <v>25.74</v>
          </cell>
          <cell r="F290">
            <v>45</v>
          </cell>
          <cell r="G290">
            <v>1158.3</v>
          </cell>
          <cell r="H290">
            <v>18.809999999999999</v>
          </cell>
          <cell r="I290">
            <v>45</v>
          </cell>
          <cell r="J290">
            <v>846.45</v>
          </cell>
          <cell r="K290">
            <v>10.89</v>
          </cell>
          <cell r="L290">
            <v>45</v>
          </cell>
          <cell r="M290">
            <v>490.05</v>
          </cell>
          <cell r="N290">
            <v>13.86</v>
          </cell>
          <cell r="O290">
            <v>45</v>
          </cell>
          <cell r="P290">
            <v>623.70000000000005</v>
          </cell>
          <cell r="Q290">
            <v>13.86</v>
          </cell>
          <cell r="R290">
            <v>45</v>
          </cell>
          <cell r="S290">
            <v>623.70000000000005</v>
          </cell>
          <cell r="T290">
            <v>13.86</v>
          </cell>
          <cell r="U290">
            <v>45</v>
          </cell>
          <cell r="V290">
            <v>623.70000000000005</v>
          </cell>
        </row>
        <row r="291">
          <cell r="A291" t="str">
            <v>IDT</v>
          </cell>
          <cell r="B291" t="str">
            <v>NQ44B020A</v>
          </cell>
          <cell r="C291" t="str">
            <v>ANALOG</v>
          </cell>
          <cell r="D291" t="str">
            <v>A</v>
          </cell>
          <cell r="E291">
            <v>0</v>
          </cell>
          <cell r="F291">
            <v>70</v>
          </cell>
          <cell r="G291">
            <v>0</v>
          </cell>
          <cell r="H291">
            <v>0</v>
          </cell>
          <cell r="I291">
            <v>70</v>
          </cell>
          <cell r="J291">
            <v>0</v>
          </cell>
          <cell r="K291">
            <v>0</v>
          </cell>
          <cell r="L291">
            <v>70</v>
          </cell>
          <cell r="M291">
            <v>0</v>
          </cell>
          <cell r="N291">
            <v>0</v>
          </cell>
          <cell r="O291">
            <v>70</v>
          </cell>
          <cell r="P291">
            <v>0</v>
          </cell>
          <cell r="Q291">
            <v>0</v>
          </cell>
          <cell r="R291">
            <v>70</v>
          </cell>
          <cell r="S291">
            <v>0</v>
          </cell>
          <cell r="T291">
            <v>0</v>
          </cell>
          <cell r="U291">
            <v>70</v>
          </cell>
          <cell r="V291">
            <v>0</v>
          </cell>
        </row>
        <row r="292">
          <cell r="A292" t="str">
            <v>IDT</v>
          </cell>
          <cell r="B292" t="str">
            <v>NQ55B032A</v>
          </cell>
          <cell r="C292" t="str">
            <v>ANALOG</v>
          </cell>
          <cell r="D292" t="str">
            <v>A</v>
          </cell>
          <cell r="E292">
            <v>8.91</v>
          </cell>
          <cell r="F292">
            <v>80</v>
          </cell>
          <cell r="G292">
            <v>712.8</v>
          </cell>
          <cell r="H292">
            <v>3.96</v>
          </cell>
          <cell r="I292">
            <v>80</v>
          </cell>
          <cell r="J292">
            <v>316.8</v>
          </cell>
          <cell r="K292">
            <v>3.96</v>
          </cell>
          <cell r="L292">
            <v>80</v>
          </cell>
          <cell r="M292">
            <v>316.8</v>
          </cell>
          <cell r="N292">
            <v>11.88</v>
          </cell>
          <cell r="O292">
            <v>80</v>
          </cell>
          <cell r="P292">
            <v>950.4</v>
          </cell>
          <cell r="Q292">
            <v>11.88</v>
          </cell>
          <cell r="R292">
            <v>80</v>
          </cell>
          <cell r="S292">
            <v>950.4</v>
          </cell>
          <cell r="T292">
            <v>11.88</v>
          </cell>
          <cell r="U292">
            <v>80</v>
          </cell>
          <cell r="V292">
            <v>950.4</v>
          </cell>
        </row>
        <row r="293">
          <cell r="A293" t="str">
            <v>IDT</v>
          </cell>
          <cell r="B293" t="str">
            <v>NQ66B040A</v>
          </cell>
          <cell r="C293" t="str">
            <v>ANALOG</v>
          </cell>
          <cell r="D293" t="str">
            <v>A</v>
          </cell>
          <cell r="E293">
            <v>0</v>
          </cell>
          <cell r="F293">
            <v>130</v>
          </cell>
          <cell r="G293">
            <v>0</v>
          </cell>
          <cell r="H293">
            <v>0</v>
          </cell>
          <cell r="I293">
            <v>130</v>
          </cell>
          <cell r="J293">
            <v>0</v>
          </cell>
          <cell r="K293">
            <v>0</v>
          </cell>
          <cell r="L293">
            <v>130</v>
          </cell>
          <cell r="M293">
            <v>0</v>
          </cell>
          <cell r="N293">
            <v>0</v>
          </cell>
          <cell r="O293">
            <v>130</v>
          </cell>
          <cell r="P293">
            <v>0</v>
          </cell>
          <cell r="Q293">
            <v>0</v>
          </cell>
          <cell r="R293">
            <v>130</v>
          </cell>
          <cell r="S293">
            <v>0</v>
          </cell>
          <cell r="T293">
            <v>0</v>
          </cell>
          <cell r="U293">
            <v>130</v>
          </cell>
          <cell r="V293">
            <v>0</v>
          </cell>
        </row>
        <row r="294">
          <cell r="A294" t="str">
            <v>IDT</v>
          </cell>
          <cell r="B294" t="str">
            <v>NQ88B056A</v>
          </cell>
          <cell r="C294" t="str">
            <v>ANALOG</v>
          </cell>
          <cell r="D294" t="str">
            <v>A</v>
          </cell>
          <cell r="E294">
            <v>0</v>
          </cell>
          <cell r="F294">
            <v>210</v>
          </cell>
          <cell r="G294">
            <v>0</v>
          </cell>
          <cell r="H294">
            <v>0</v>
          </cell>
          <cell r="I294">
            <v>210</v>
          </cell>
          <cell r="J294">
            <v>0</v>
          </cell>
          <cell r="K294">
            <v>0</v>
          </cell>
          <cell r="L294">
            <v>210</v>
          </cell>
          <cell r="M294">
            <v>0</v>
          </cell>
          <cell r="N294">
            <v>0</v>
          </cell>
          <cell r="O294">
            <v>210</v>
          </cell>
          <cell r="P294">
            <v>0</v>
          </cell>
          <cell r="Q294">
            <v>0</v>
          </cell>
          <cell r="R294">
            <v>210</v>
          </cell>
          <cell r="S294">
            <v>0</v>
          </cell>
          <cell r="T294">
            <v>0</v>
          </cell>
          <cell r="U294">
            <v>210</v>
          </cell>
          <cell r="V294">
            <v>0</v>
          </cell>
        </row>
        <row r="295">
          <cell r="A295" t="str">
            <v>IDT</v>
          </cell>
          <cell r="B295" t="str">
            <v>QSOP-016B</v>
          </cell>
          <cell r="C295" t="str">
            <v>ANALOG</v>
          </cell>
          <cell r="D295" t="str">
            <v>A</v>
          </cell>
          <cell r="E295">
            <v>0</v>
          </cell>
          <cell r="F295">
            <v>52</v>
          </cell>
          <cell r="G295">
            <v>0</v>
          </cell>
          <cell r="H295">
            <v>0</v>
          </cell>
          <cell r="I295">
            <v>52</v>
          </cell>
          <cell r="J295">
            <v>0</v>
          </cell>
          <cell r="K295">
            <v>0</v>
          </cell>
          <cell r="L295">
            <v>52</v>
          </cell>
          <cell r="M295">
            <v>0</v>
          </cell>
          <cell r="N295">
            <v>0</v>
          </cell>
          <cell r="O295">
            <v>52</v>
          </cell>
          <cell r="P295">
            <v>0</v>
          </cell>
          <cell r="Q295">
            <v>0</v>
          </cell>
          <cell r="R295">
            <v>52</v>
          </cell>
          <cell r="S295">
            <v>0</v>
          </cell>
          <cell r="T295">
            <v>0</v>
          </cell>
          <cell r="U295">
            <v>52</v>
          </cell>
          <cell r="V295">
            <v>0</v>
          </cell>
        </row>
        <row r="296">
          <cell r="A296" t="str">
            <v>IDT</v>
          </cell>
          <cell r="B296" t="str">
            <v>QSOP-016B</v>
          </cell>
          <cell r="C296" t="str">
            <v>ANALOG</v>
          </cell>
          <cell r="D296" t="str">
            <v>A</v>
          </cell>
          <cell r="E296">
            <v>0</v>
          </cell>
          <cell r="F296">
            <v>52</v>
          </cell>
          <cell r="G296">
            <v>0</v>
          </cell>
          <cell r="H296">
            <v>0</v>
          </cell>
          <cell r="I296">
            <v>52</v>
          </cell>
          <cell r="J296">
            <v>0</v>
          </cell>
          <cell r="K296">
            <v>0</v>
          </cell>
          <cell r="L296">
            <v>52</v>
          </cell>
          <cell r="M296">
            <v>0</v>
          </cell>
          <cell r="N296">
            <v>0</v>
          </cell>
          <cell r="O296">
            <v>52</v>
          </cell>
          <cell r="P296">
            <v>0</v>
          </cell>
          <cell r="Q296">
            <v>0</v>
          </cell>
          <cell r="R296">
            <v>52</v>
          </cell>
          <cell r="S296">
            <v>0</v>
          </cell>
          <cell r="T296">
            <v>0</v>
          </cell>
          <cell r="U296">
            <v>52</v>
          </cell>
          <cell r="V296">
            <v>0</v>
          </cell>
        </row>
        <row r="297">
          <cell r="A297" t="str">
            <v>IDT</v>
          </cell>
          <cell r="B297" t="str">
            <v>QSOP-020B</v>
          </cell>
          <cell r="C297" t="str">
            <v>ANALOG</v>
          </cell>
          <cell r="D297" t="str">
            <v>A</v>
          </cell>
          <cell r="E297">
            <v>111.87</v>
          </cell>
          <cell r="F297">
            <v>60</v>
          </cell>
          <cell r="G297">
            <v>6712.2</v>
          </cell>
          <cell r="H297">
            <v>127.71</v>
          </cell>
          <cell r="I297">
            <v>60</v>
          </cell>
          <cell r="J297">
            <v>7662.6</v>
          </cell>
          <cell r="K297">
            <v>27.72</v>
          </cell>
          <cell r="L297">
            <v>60</v>
          </cell>
          <cell r="M297">
            <v>1663.2</v>
          </cell>
          <cell r="N297">
            <v>102.96</v>
          </cell>
          <cell r="O297">
            <v>60</v>
          </cell>
          <cell r="P297">
            <v>6177.6</v>
          </cell>
          <cell r="Q297">
            <v>102.96</v>
          </cell>
          <cell r="R297">
            <v>60</v>
          </cell>
          <cell r="S297">
            <v>6177.6</v>
          </cell>
          <cell r="T297">
            <v>102.96</v>
          </cell>
          <cell r="U297">
            <v>60</v>
          </cell>
          <cell r="V297">
            <v>6177.6</v>
          </cell>
        </row>
        <row r="298">
          <cell r="A298" t="str">
            <v>IDT</v>
          </cell>
          <cell r="B298" t="str">
            <v>QSOP-020B</v>
          </cell>
          <cell r="C298" t="str">
            <v>ANALOG</v>
          </cell>
          <cell r="D298" t="str">
            <v>A</v>
          </cell>
          <cell r="E298">
            <v>0</v>
          </cell>
          <cell r="F298">
            <v>60</v>
          </cell>
          <cell r="G298">
            <v>0</v>
          </cell>
          <cell r="H298">
            <v>0</v>
          </cell>
          <cell r="I298">
            <v>60</v>
          </cell>
          <cell r="J298">
            <v>0</v>
          </cell>
          <cell r="K298">
            <v>0</v>
          </cell>
          <cell r="L298">
            <v>60</v>
          </cell>
          <cell r="M298">
            <v>0</v>
          </cell>
          <cell r="N298">
            <v>0</v>
          </cell>
          <cell r="O298">
            <v>60</v>
          </cell>
          <cell r="P298">
            <v>0</v>
          </cell>
          <cell r="Q298">
            <v>0</v>
          </cell>
          <cell r="R298">
            <v>60</v>
          </cell>
          <cell r="S298">
            <v>0</v>
          </cell>
          <cell r="T298">
            <v>0</v>
          </cell>
          <cell r="U298">
            <v>60</v>
          </cell>
          <cell r="V298">
            <v>0</v>
          </cell>
        </row>
        <row r="299">
          <cell r="A299" t="str">
            <v>IDT</v>
          </cell>
          <cell r="B299" t="str">
            <v>QSOP-024B</v>
          </cell>
          <cell r="C299" t="str">
            <v>ANALOG</v>
          </cell>
          <cell r="D299" t="str">
            <v>A</v>
          </cell>
          <cell r="E299">
            <v>17.82</v>
          </cell>
          <cell r="F299">
            <v>80</v>
          </cell>
          <cell r="G299">
            <v>1425.6</v>
          </cell>
          <cell r="H299">
            <v>2.97</v>
          </cell>
          <cell r="I299">
            <v>80</v>
          </cell>
          <cell r="J299">
            <v>237.6</v>
          </cell>
          <cell r="K299">
            <v>2.97</v>
          </cell>
          <cell r="L299">
            <v>80</v>
          </cell>
          <cell r="M299">
            <v>237.6</v>
          </cell>
          <cell r="N299">
            <v>2.97</v>
          </cell>
          <cell r="O299">
            <v>80</v>
          </cell>
          <cell r="P299">
            <v>237.6</v>
          </cell>
          <cell r="Q299">
            <v>2.97</v>
          </cell>
          <cell r="R299">
            <v>80</v>
          </cell>
          <cell r="S299">
            <v>237.6</v>
          </cell>
          <cell r="T299">
            <v>2.97</v>
          </cell>
          <cell r="U299">
            <v>80</v>
          </cell>
          <cell r="V299">
            <v>237.6</v>
          </cell>
        </row>
        <row r="300">
          <cell r="A300" t="str">
            <v>IDT</v>
          </cell>
          <cell r="B300" t="str">
            <v>QSOP-028B</v>
          </cell>
          <cell r="C300" t="str">
            <v>ANALOG</v>
          </cell>
          <cell r="D300" t="str">
            <v>A</v>
          </cell>
          <cell r="E300">
            <v>31.68</v>
          </cell>
          <cell r="F300">
            <v>90</v>
          </cell>
          <cell r="G300">
            <v>2851.2</v>
          </cell>
          <cell r="H300">
            <v>10.89</v>
          </cell>
          <cell r="I300">
            <v>90</v>
          </cell>
          <cell r="J300">
            <v>980.1</v>
          </cell>
          <cell r="K300">
            <v>25.74</v>
          </cell>
          <cell r="L300">
            <v>90</v>
          </cell>
          <cell r="M300">
            <v>2316.6</v>
          </cell>
          <cell r="N300">
            <v>31.68</v>
          </cell>
          <cell r="O300">
            <v>90</v>
          </cell>
          <cell r="P300">
            <v>2851.2</v>
          </cell>
          <cell r="Q300">
            <v>31.68</v>
          </cell>
          <cell r="R300">
            <v>90</v>
          </cell>
          <cell r="S300">
            <v>2851.2</v>
          </cell>
          <cell r="T300">
            <v>31.68</v>
          </cell>
          <cell r="U300">
            <v>90</v>
          </cell>
          <cell r="V300">
            <v>2851.2</v>
          </cell>
        </row>
        <row r="301">
          <cell r="A301" t="str">
            <v>IDT</v>
          </cell>
          <cell r="B301" t="str">
            <v>QSOP-028B</v>
          </cell>
          <cell r="C301" t="str">
            <v>ANALOG</v>
          </cell>
          <cell r="D301" t="str">
            <v>A</v>
          </cell>
          <cell r="E301">
            <v>27.72</v>
          </cell>
          <cell r="F301">
            <v>90</v>
          </cell>
          <cell r="G301">
            <v>2494.8000000000002</v>
          </cell>
          <cell r="H301">
            <v>21.78</v>
          </cell>
          <cell r="I301">
            <v>90</v>
          </cell>
          <cell r="J301">
            <v>1960.2</v>
          </cell>
          <cell r="K301">
            <v>4.95</v>
          </cell>
          <cell r="L301">
            <v>90</v>
          </cell>
          <cell r="M301">
            <v>445.5</v>
          </cell>
          <cell r="N301">
            <v>21.78</v>
          </cell>
          <cell r="O301">
            <v>90</v>
          </cell>
          <cell r="P301">
            <v>1960.2</v>
          </cell>
          <cell r="Q301">
            <v>21.78</v>
          </cell>
          <cell r="R301">
            <v>90</v>
          </cell>
          <cell r="S301">
            <v>1960.2</v>
          </cell>
          <cell r="T301">
            <v>21.78</v>
          </cell>
          <cell r="U301">
            <v>90</v>
          </cell>
          <cell r="V301">
            <v>1960.2</v>
          </cell>
        </row>
        <row r="302">
          <cell r="A302" t="str">
            <v>IDT</v>
          </cell>
          <cell r="B302" t="str">
            <v>SOIC-008B</v>
          </cell>
          <cell r="C302" t="str">
            <v>ANALOG</v>
          </cell>
          <cell r="D302" t="str">
            <v>A</v>
          </cell>
          <cell r="E302">
            <v>2868.03</v>
          </cell>
          <cell r="F302">
            <v>23</v>
          </cell>
          <cell r="G302">
            <v>65964.69</v>
          </cell>
          <cell r="H302">
            <v>2343.33</v>
          </cell>
          <cell r="I302">
            <v>23</v>
          </cell>
          <cell r="J302">
            <v>53896.59</v>
          </cell>
          <cell r="K302">
            <v>2472.0300000000002</v>
          </cell>
          <cell r="L302">
            <v>23</v>
          </cell>
          <cell r="M302">
            <v>56856.69</v>
          </cell>
          <cell r="N302">
            <v>2868.03</v>
          </cell>
          <cell r="O302">
            <v>23</v>
          </cell>
          <cell r="P302">
            <v>65964.69</v>
          </cell>
          <cell r="Q302">
            <v>2868.03</v>
          </cell>
          <cell r="R302">
            <v>23</v>
          </cell>
          <cell r="S302">
            <v>65964.69</v>
          </cell>
          <cell r="T302">
            <v>2868.03</v>
          </cell>
          <cell r="U302">
            <v>23</v>
          </cell>
          <cell r="V302">
            <v>65964.69</v>
          </cell>
        </row>
        <row r="303">
          <cell r="A303" t="str">
            <v>IDT</v>
          </cell>
          <cell r="B303" t="str">
            <v>SOIC-008B</v>
          </cell>
          <cell r="C303" t="str">
            <v>ANALOG</v>
          </cell>
          <cell r="D303" t="str">
            <v>A</v>
          </cell>
          <cell r="E303">
            <v>90.09</v>
          </cell>
          <cell r="F303">
            <v>23</v>
          </cell>
          <cell r="G303">
            <v>2072.0700000000002</v>
          </cell>
          <cell r="H303">
            <v>52.47</v>
          </cell>
          <cell r="I303">
            <v>23</v>
          </cell>
          <cell r="J303">
            <v>1206.81</v>
          </cell>
          <cell r="K303">
            <v>67.319999999999993</v>
          </cell>
          <cell r="L303">
            <v>23</v>
          </cell>
          <cell r="M303">
            <v>1548.36</v>
          </cell>
          <cell r="N303">
            <v>90.09</v>
          </cell>
          <cell r="O303">
            <v>23</v>
          </cell>
          <cell r="P303">
            <v>2072.0700000000002</v>
          </cell>
          <cell r="Q303">
            <v>90.09</v>
          </cell>
          <cell r="R303">
            <v>23</v>
          </cell>
          <cell r="S303">
            <v>2072.0700000000002</v>
          </cell>
          <cell r="T303">
            <v>90.09</v>
          </cell>
          <cell r="U303">
            <v>23</v>
          </cell>
          <cell r="V303">
            <v>2072.0700000000002</v>
          </cell>
        </row>
        <row r="304">
          <cell r="A304" t="str">
            <v>IDT</v>
          </cell>
          <cell r="B304" t="str">
            <v>SOIC-016B</v>
          </cell>
          <cell r="C304" t="str">
            <v>ANALOG</v>
          </cell>
          <cell r="D304" t="str">
            <v>A</v>
          </cell>
          <cell r="E304">
            <v>183.15</v>
          </cell>
          <cell r="F304">
            <v>50</v>
          </cell>
          <cell r="G304">
            <v>9157.5</v>
          </cell>
          <cell r="H304">
            <v>130.68</v>
          </cell>
          <cell r="I304">
            <v>50</v>
          </cell>
          <cell r="J304">
            <v>6534</v>
          </cell>
          <cell r="K304">
            <v>172.26</v>
          </cell>
          <cell r="L304">
            <v>50</v>
          </cell>
          <cell r="M304">
            <v>8613</v>
          </cell>
          <cell r="N304">
            <v>183.15</v>
          </cell>
          <cell r="O304">
            <v>50</v>
          </cell>
          <cell r="P304">
            <v>9157.5</v>
          </cell>
          <cell r="Q304">
            <v>183.15</v>
          </cell>
          <cell r="R304">
            <v>50</v>
          </cell>
          <cell r="S304">
            <v>9157.5</v>
          </cell>
          <cell r="T304">
            <v>183.15</v>
          </cell>
          <cell r="U304">
            <v>50</v>
          </cell>
          <cell r="V304">
            <v>9157.5</v>
          </cell>
        </row>
        <row r="305">
          <cell r="A305" t="str">
            <v>IDT</v>
          </cell>
          <cell r="B305" t="str">
            <v>SOIC-016B</v>
          </cell>
          <cell r="C305" t="str">
            <v>ANALOG</v>
          </cell>
          <cell r="D305" t="str">
            <v>A</v>
          </cell>
          <cell r="E305">
            <v>83.16</v>
          </cell>
          <cell r="F305">
            <v>50</v>
          </cell>
          <cell r="G305">
            <v>4158</v>
          </cell>
          <cell r="H305">
            <v>54.45</v>
          </cell>
          <cell r="I305">
            <v>50</v>
          </cell>
          <cell r="J305">
            <v>2722.5</v>
          </cell>
          <cell r="K305">
            <v>52.47</v>
          </cell>
          <cell r="L305">
            <v>50</v>
          </cell>
          <cell r="M305">
            <v>2623.5</v>
          </cell>
          <cell r="N305">
            <v>83.16</v>
          </cell>
          <cell r="O305">
            <v>50</v>
          </cell>
          <cell r="P305">
            <v>4158</v>
          </cell>
          <cell r="Q305">
            <v>83.16</v>
          </cell>
          <cell r="R305">
            <v>50</v>
          </cell>
          <cell r="S305">
            <v>4158</v>
          </cell>
          <cell r="T305">
            <v>83.16</v>
          </cell>
          <cell r="U305">
            <v>50</v>
          </cell>
          <cell r="V305">
            <v>4158</v>
          </cell>
        </row>
        <row r="306">
          <cell r="A306" t="str">
            <v>IDT</v>
          </cell>
          <cell r="B306" t="str">
            <v>SOIC-020B</v>
          </cell>
          <cell r="C306" t="str">
            <v>ANALOG</v>
          </cell>
          <cell r="D306" t="str">
            <v>A</v>
          </cell>
          <cell r="E306">
            <v>1.98</v>
          </cell>
          <cell r="F306">
            <v>70</v>
          </cell>
          <cell r="G306">
            <v>138.6</v>
          </cell>
          <cell r="H306">
            <v>1.98</v>
          </cell>
          <cell r="I306">
            <v>70</v>
          </cell>
          <cell r="J306">
            <v>138.6</v>
          </cell>
          <cell r="K306">
            <v>1.98</v>
          </cell>
          <cell r="L306">
            <v>70</v>
          </cell>
          <cell r="M306">
            <v>138.6</v>
          </cell>
          <cell r="N306">
            <v>3.96</v>
          </cell>
          <cell r="O306">
            <v>70</v>
          </cell>
          <cell r="P306">
            <v>277.2</v>
          </cell>
          <cell r="Q306">
            <v>3.96</v>
          </cell>
          <cell r="R306">
            <v>70</v>
          </cell>
          <cell r="S306">
            <v>277.2</v>
          </cell>
          <cell r="T306">
            <v>3.96</v>
          </cell>
          <cell r="U306">
            <v>70</v>
          </cell>
          <cell r="V306">
            <v>277.2</v>
          </cell>
        </row>
        <row r="307">
          <cell r="A307" t="str">
            <v>IDT</v>
          </cell>
          <cell r="B307" t="str">
            <v>SOIC-020B</v>
          </cell>
          <cell r="C307" t="str">
            <v>ANALOG</v>
          </cell>
          <cell r="D307" t="str">
            <v>A</v>
          </cell>
          <cell r="E307">
            <v>4.95</v>
          </cell>
          <cell r="F307">
            <v>70</v>
          </cell>
          <cell r="G307">
            <v>346.5</v>
          </cell>
          <cell r="H307">
            <v>4.95</v>
          </cell>
          <cell r="I307">
            <v>70</v>
          </cell>
          <cell r="J307">
            <v>346.5</v>
          </cell>
          <cell r="K307">
            <v>8.91</v>
          </cell>
          <cell r="L307">
            <v>70</v>
          </cell>
          <cell r="M307">
            <v>623.70000000000005</v>
          </cell>
          <cell r="N307">
            <v>7.92</v>
          </cell>
          <cell r="O307">
            <v>70</v>
          </cell>
          <cell r="P307">
            <v>554.4</v>
          </cell>
          <cell r="Q307">
            <v>7.92</v>
          </cell>
          <cell r="R307">
            <v>70</v>
          </cell>
          <cell r="S307">
            <v>554.4</v>
          </cell>
          <cell r="T307">
            <v>7.92</v>
          </cell>
          <cell r="U307">
            <v>70</v>
          </cell>
          <cell r="V307">
            <v>554.4</v>
          </cell>
        </row>
        <row r="308">
          <cell r="A308" t="str">
            <v>IDT</v>
          </cell>
          <cell r="B308" t="str">
            <v>SOIC-028B</v>
          </cell>
          <cell r="C308" t="str">
            <v>ANALOG</v>
          </cell>
          <cell r="D308" t="str">
            <v>A</v>
          </cell>
          <cell r="E308">
            <v>26.73</v>
          </cell>
          <cell r="F308">
            <v>90</v>
          </cell>
          <cell r="G308">
            <v>2405.6999999999998</v>
          </cell>
          <cell r="H308">
            <v>41.58</v>
          </cell>
          <cell r="I308">
            <v>90</v>
          </cell>
          <cell r="J308">
            <v>3742.2</v>
          </cell>
          <cell r="K308">
            <v>6.93</v>
          </cell>
          <cell r="L308">
            <v>90</v>
          </cell>
          <cell r="M308">
            <v>623.70000000000005</v>
          </cell>
          <cell r="N308">
            <v>26.73</v>
          </cell>
          <cell r="O308">
            <v>90</v>
          </cell>
          <cell r="P308">
            <v>2405.6999999999998</v>
          </cell>
          <cell r="Q308">
            <v>26.73</v>
          </cell>
          <cell r="R308">
            <v>90</v>
          </cell>
          <cell r="S308">
            <v>2405.6999999999998</v>
          </cell>
          <cell r="T308">
            <v>26.73</v>
          </cell>
          <cell r="U308">
            <v>90</v>
          </cell>
          <cell r="V308">
            <v>2405.6999999999998</v>
          </cell>
        </row>
        <row r="309">
          <cell r="A309" t="str">
            <v>IDT</v>
          </cell>
          <cell r="B309" t="str">
            <v>TSSOP008B</v>
          </cell>
          <cell r="C309" t="str">
            <v>ANALOG</v>
          </cell>
          <cell r="D309" t="str">
            <v>A</v>
          </cell>
          <cell r="E309">
            <v>55.44</v>
          </cell>
          <cell r="F309">
            <v>45</v>
          </cell>
          <cell r="G309">
            <v>2494.8000000000002</v>
          </cell>
          <cell r="H309">
            <v>119.79</v>
          </cell>
          <cell r="I309">
            <v>45</v>
          </cell>
          <cell r="J309">
            <v>5390.55</v>
          </cell>
          <cell r="K309">
            <v>141.57</v>
          </cell>
          <cell r="L309">
            <v>45</v>
          </cell>
          <cell r="M309">
            <v>6370.65</v>
          </cell>
          <cell r="N309">
            <v>154.44</v>
          </cell>
          <cell r="O309">
            <v>45</v>
          </cell>
          <cell r="P309">
            <v>6949.8</v>
          </cell>
          <cell r="Q309">
            <v>154.44</v>
          </cell>
          <cell r="R309">
            <v>45</v>
          </cell>
          <cell r="S309">
            <v>6949.8</v>
          </cell>
          <cell r="T309">
            <v>154.44</v>
          </cell>
          <cell r="U309">
            <v>45</v>
          </cell>
          <cell r="V309">
            <v>6949.8</v>
          </cell>
        </row>
        <row r="310">
          <cell r="A310" t="str">
            <v>IDT</v>
          </cell>
          <cell r="B310" t="str">
            <v>TSSOP016B</v>
          </cell>
          <cell r="C310" t="str">
            <v>ANALOG</v>
          </cell>
          <cell r="D310" t="str">
            <v>A</v>
          </cell>
          <cell r="E310">
            <v>1522.62</v>
          </cell>
          <cell r="F310">
            <v>60</v>
          </cell>
          <cell r="G310">
            <v>91357.2</v>
          </cell>
          <cell r="H310">
            <v>1303.83</v>
          </cell>
          <cell r="I310">
            <v>60</v>
          </cell>
          <cell r="J310">
            <v>78229.8</v>
          </cell>
          <cell r="K310">
            <v>1331.55</v>
          </cell>
          <cell r="L310">
            <v>60</v>
          </cell>
          <cell r="M310">
            <v>79893</v>
          </cell>
          <cell r="N310">
            <v>1459.26</v>
          </cell>
          <cell r="O310">
            <v>60</v>
          </cell>
          <cell r="P310">
            <v>87555.6</v>
          </cell>
          <cell r="Q310">
            <v>1459.26</v>
          </cell>
          <cell r="R310">
            <v>60</v>
          </cell>
          <cell r="S310">
            <v>87555.6</v>
          </cell>
          <cell r="T310">
            <v>1459.26</v>
          </cell>
          <cell r="U310">
            <v>60</v>
          </cell>
          <cell r="V310">
            <v>87555.6</v>
          </cell>
        </row>
        <row r="311">
          <cell r="A311" t="str">
            <v>IDT</v>
          </cell>
          <cell r="B311" t="str">
            <v>TSSOP016B</v>
          </cell>
          <cell r="C311" t="str">
            <v>ANALOG</v>
          </cell>
          <cell r="D311" t="str">
            <v>A</v>
          </cell>
          <cell r="E311">
            <v>86.13</v>
          </cell>
          <cell r="F311">
            <v>60</v>
          </cell>
          <cell r="G311">
            <v>5167.8</v>
          </cell>
          <cell r="H311">
            <v>135.63</v>
          </cell>
          <cell r="I311">
            <v>60</v>
          </cell>
          <cell r="J311">
            <v>8137.8</v>
          </cell>
          <cell r="K311">
            <v>129.69</v>
          </cell>
          <cell r="L311">
            <v>60</v>
          </cell>
          <cell r="M311">
            <v>7781.4</v>
          </cell>
          <cell r="N311">
            <v>162.36000000000001</v>
          </cell>
          <cell r="O311">
            <v>60</v>
          </cell>
          <cell r="P311">
            <v>9741.6</v>
          </cell>
          <cell r="Q311">
            <v>162.36000000000001</v>
          </cell>
          <cell r="R311">
            <v>60</v>
          </cell>
          <cell r="S311">
            <v>9741.6</v>
          </cell>
          <cell r="T311">
            <v>162.36000000000001</v>
          </cell>
          <cell r="U311">
            <v>60</v>
          </cell>
          <cell r="V311">
            <v>9741.6</v>
          </cell>
        </row>
        <row r="312">
          <cell r="A312" t="str">
            <v>IDT</v>
          </cell>
          <cell r="B312" t="str">
            <v>TSSOP020B</v>
          </cell>
          <cell r="C312" t="str">
            <v>ANALOG</v>
          </cell>
          <cell r="D312" t="str">
            <v>A</v>
          </cell>
          <cell r="E312">
            <v>99</v>
          </cell>
          <cell r="F312">
            <v>70</v>
          </cell>
          <cell r="G312">
            <v>6930</v>
          </cell>
          <cell r="H312">
            <v>243.54</v>
          </cell>
          <cell r="I312">
            <v>70</v>
          </cell>
          <cell r="J312">
            <v>17047.8</v>
          </cell>
          <cell r="K312">
            <v>246.51</v>
          </cell>
          <cell r="L312">
            <v>70</v>
          </cell>
          <cell r="M312">
            <v>17255.7</v>
          </cell>
          <cell r="N312">
            <v>235.62</v>
          </cell>
          <cell r="O312">
            <v>70</v>
          </cell>
          <cell r="P312">
            <v>16493.400000000001</v>
          </cell>
          <cell r="Q312">
            <v>235.62</v>
          </cell>
          <cell r="R312">
            <v>70</v>
          </cell>
          <cell r="S312">
            <v>16493.400000000001</v>
          </cell>
          <cell r="T312">
            <v>235.62</v>
          </cell>
          <cell r="U312">
            <v>70</v>
          </cell>
          <cell r="V312">
            <v>16493.400000000001</v>
          </cell>
        </row>
        <row r="313">
          <cell r="A313" t="str">
            <v>IDT</v>
          </cell>
          <cell r="B313" t="str">
            <v>TSSOP020B</v>
          </cell>
          <cell r="C313" t="str">
            <v>ANALOG</v>
          </cell>
          <cell r="D313" t="str">
            <v>A</v>
          </cell>
          <cell r="E313">
            <v>0</v>
          </cell>
          <cell r="F313">
            <v>70</v>
          </cell>
          <cell r="G313">
            <v>0</v>
          </cell>
          <cell r="H313">
            <v>0</v>
          </cell>
          <cell r="I313">
            <v>70</v>
          </cell>
          <cell r="J313">
            <v>0</v>
          </cell>
          <cell r="K313">
            <v>0</v>
          </cell>
          <cell r="L313">
            <v>70</v>
          </cell>
          <cell r="M313">
            <v>0</v>
          </cell>
          <cell r="N313">
            <v>0</v>
          </cell>
          <cell r="O313">
            <v>70</v>
          </cell>
          <cell r="P313">
            <v>0</v>
          </cell>
          <cell r="Q313">
            <v>0</v>
          </cell>
          <cell r="R313">
            <v>70</v>
          </cell>
          <cell r="S313">
            <v>0</v>
          </cell>
          <cell r="T313">
            <v>0</v>
          </cell>
          <cell r="U313">
            <v>70</v>
          </cell>
          <cell r="V313">
            <v>0</v>
          </cell>
        </row>
        <row r="314">
          <cell r="A314" t="str">
            <v>IDT</v>
          </cell>
          <cell r="B314" t="str">
            <v>TSSOP024B</v>
          </cell>
          <cell r="C314" t="str">
            <v>ANALOG</v>
          </cell>
          <cell r="D314" t="str">
            <v>A</v>
          </cell>
          <cell r="E314">
            <v>396</v>
          </cell>
          <cell r="F314">
            <v>85</v>
          </cell>
          <cell r="G314">
            <v>33660</v>
          </cell>
          <cell r="H314">
            <v>504.9</v>
          </cell>
          <cell r="I314">
            <v>85</v>
          </cell>
          <cell r="J314">
            <v>42916.5</v>
          </cell>
          <cell r="K314">
            <v>756.36</v>
          </cell>
          <cell r="L314">
            <v>85</v>
          </cell>
          <cell r="M314">
            <v>64290.6</v>
          </cell>
          <cell r="N314">
            <v>745.47</v>
          </cell>
          <cell r="O314">
            <v>85</v>
          </cell>
          <cell r="P314">
            <v>63364.95</v>
          </cell>
          <cell r="Q314">
            <v>745.47</v>
          </cell>
          <cell r="R314">
            <v>85</v>
          </cell>
          <cell r="S314">
            <v>63364.95</v>
          </cell>
          <cell r="T314">
            <v>745.47</v>
          </cell>
          <cell r="U314">
            <v>85</v>
          </cell>
          <cell r="V314">
            <v>63364.95</v>
          </cell>
        </row>
        <row r="315">
          <cell r="A315" t="str">
            <v>IDT</v>
          </cell>
          <cell r="B315" t="str">
            <v>TSSOP028B</v>
          </cell>
          <cell r="C315" t="str">
            <v>ANALOG</v>
          </cell>
          <cell r="D315" t="str">
            <v>A</v>
          </cell>
          <cell r="E315">
            <v>0</v>
          </cell>
          <cell r="F315">
            <v>90</v>
          </cell>
          <cell r="G315">
            <v>0</v>
          </cell>
          <cell r="H315">
            <v>669.24</v>
          </cell>
          <cell r="I315">
            <v>90</v>
          </cell>
          <cell r="J315">
            <v>60231.6</v>
          </cell>
          <cell r="K315">
            <v>693.99</v>
          </cell>
          <cell r="L315">
            <v>90</v>
          </cell>
          <cell r="M315">
            <v>62459.1</v>
          </cell>
          <cell r="N315">
            <v>693.99</v>
          </cell>
          <cell r="O315">
            <v>90</v>
          </cell>
          <cell r="P315">
            <v>62459.1</v>
          </cell>
          <cell r="Q315">
            <v>693.99</v>
          </cell>
          <cell r="R315">
            <v>90</v>
          </cell>
          <cell r="S315">
            <v>62459.1</v>
          </cell>
          <cell r="T315">
            <v>693.99</v>
          </cell>
          <cell r="U315">
            <v>90</v>
          </cell>
          <cell r="V315">
            <v>62459.1</v>
          </cell>
        </row>
        <row r="316">
          <cell r="A316" t="str">
            <v>IES</v>
          </cell>
          <cell r="B316" t="str">
            <v>MSOP-008B</v>
          </cell>
          <cell r="C316" t="str">
            <v>ANALOG</v>
          </cell>
          <cell r="D316" t="str">
            <v>AT</v>
          </cell>
          <cell r="E316">
            <v>0</v>
          </cell>
          <cell r="F316">
            <v>57.95</v>
          </cell>
          <cell r="G316">
            <v>0</v>
          </cell>
          <cell r="H316">
            <v>0</v>
          </cell>
          <cell r="I316">
            <v>57.95</v>
          </cell>
          <cell r="J316">
            <v>0</v>
          </cell>
          <cell r="K316">
            <v>27.72</v>
          </cell>
          <cell r="L316">
            <v>57.95</v>
          </cell>
          <cell r="M316">
            <v>1606.374</v>
          </cell>
          <cell r="N316">
            <v>0</v>
          </cell>
          <cell r="O316">
            <v>57.95</v>
          </cell>
          <cell r="P316">
            <v>0</v>
          </cell>
          <cell r="Q316">
            <v>0</v>
          </cell>
          <cell r="R316">
            <v>57.95</v>
          </cell>
          <cell r="S316">
            <v>0</v>
          </cell>
          <cell r="T316">
            <v>0</v>
          </cell>
          <cell r="U316">
            <v>57.95</v>
          </cell>
          <cell r="V316">
            <v>0</v>
          </cell>
        </row>
        <row r="317">
          <cell r="A317" t="str">
            <v>IES</v>
          </cell>
          <cell r="B317" t="str">
            <v>MSOP-008B</v>
          </cell>
          <cell r="C317" t="str">
            <v>ANALOG</v>
          </cell>
          <cell r="D317" t="str">
            <v>A</v>
          </cell>
          <cell r="E317">
            <v>0</v>
          </cell>
          <cell r="F317">
            <v>50</v>
          </cell>
          <cell r="G317">
            <v>0</v>
          </cell>
          <cell r="H317">
            <v>0</v>
          </cell>
          <cell r="I317">
            <v>50</v>
          </cell>
          <cell r="J317">
            <v>0</v>
          </cell>
          <cell r="K317">
            <v>31.68</v>
          </cell>
          <cell r="L317">
            <v>50</v>
          </cell>
          <cell r="M317">
            <v>1584</v>
          </cell>
          <cell r="N317">
            <v>0</v>
          </cell>
          <cell r="O317">
            <v>50</v>
          </cell>
          <cell r="P317">
            <v>0</v>
          </cell>
          <cell r="Q317">
            <v>0</v>
          </cell>
          <cell r="R317">
            <v>50</v>
          </cell>
          <cell r="S317">
            <v>0</v>
          </cell>
          <cell r="T317">
            <v>0</v>
          </cell>
          <cell r="U317">
            <v>50</v>
          </cell>
          <cell r="V317">
            <v>0</v>
          </cell>
        </row>
        <row r="318">
          <cell r="A318" t="str">
            <v>IES</v>
          </cell>
          <cell r="B318" t="str">
            <v>SOIC-008B</v>
          </cell>
          <cell r="C318" t="str">
            <v>ANALOG</v>
          </cell>
          <cell r="D318" t="str">
            <v>A</v>
          </cell>
          <cell r="E318">
            <v>447.48</v>
          </cell>
          <cell r="F318">
            <v>34</v>
          </cell>
          <cell r="G318">
            <v>15214.32</v>
          </cell>
          <cell r="H318">
            <v>447.48</v>
          </cell>
          <cell r="I318">
            <v>34</v>
          </cell>
          <cell r="J318">
            <v>15214.32</v>
          </cell>
          <cell r="K318">
            <v>348.48</v>
          </cell>
          <cell r="L318">
            <v>34</v>
          </cell>
          <cell r="M318">
            <v>11848.32</v>
          </cell>
          <cell r="N318">
            <v>346.5</v>
          </cell>
          <cell r="O318">
            <v>34</v>
          </cell>
          <cell r="P318">
            <v>11781</v>
          </cell>
          <cell r="Q318">
            <v>447.48</v>
          </cell>
          <cell r="R318">
            <v>34</v>
          </cell>
          <cell r="S318">
            <v>15214.32</v>
          </cell>
          <cell r="T318">
            <v>348.48</v>
          </cell>
          <cell r="U318">
            <v>34</v>
          </cell>
          <cell r="V318">
            <v>11848.32</v>
          </cell>
        </row>
        <row r="319">
          <cell r="A319" t="str">
            <v>IES</v>
          </cell>
          <cell r="B319" t="str">
            <v>SOIC-016B</v>
          </cell>
          <cell r="C319" t="str">
            <v>ANALOG</v>
          </cell>
          <cell r="D319" t="str">
            <v>A</v>
          </cell>
          <cell r="E319">
            <v>29.7</v>
          </cell>
          <cell r="F319">
            <v>70</v>
          </cell>
          <cell r="G319">
            <v>2079</v>
          </cell>
          <cell r="H319">
            <v>0</v>
          </cell>
          <cell r="I319">
            <v>70</v>
          </cell>
          <cell r="J319">
            <v>0</v>
          </cell>
          <cell r="K319">
            <v>0</v>
          </cell>
          <cell r="L319">
            <v>70</v>
          </cell>
          <cell r="M319">
            <v>0</v>
          </cell>
          <cell r="N319">
            <v>29.7</v>
          </cell>
          <cell r="O319">
            <v>70</v>
          </cell>
          <cell r="P319">
            <v>2079</v>
          </cell>
          <cell r="Q319">
            <v>0</v>
          </cell>
          <cell r="R319">
            <v>70</v>
          </cell>
          <cell r="S319">
            <v>0</v>
          </cell>
          <cell r="T319">
            <v>0</v>
          </cell>
          <cell r="U319">
            <v>70</v>
          </cell>
          <cell r="V319">
            <v>0</v>
          </cell>
        </row>
        <row r="320">
          <cell r="A320" t="str">
            <v>IES</v>
          </cell>
          <cell r="B320" t="str">
            <v>SOIC-020B</v>
          </cell>
          <cell r="C320" t="str">
            <v>ANALOG</v>
          </cell>
          <cell r="D320" t="str">
            <v>A</v>
          </cell>
          <cell r="E320">
            <v>0</v>
          </cell>
          <cell r="F320">
            <v>95</v>
          </cell>
          <cell r="G320">
            <v>0</v>
          </cell>
          <cell r="H320">
            <v>0</v>
          </cell>
          <cell r="I320">
            <v>95</v>
          </cell>
          <cell r="J320">
            <v>0</v>
          </cell>
          <cell r="K320">
            <v>0</v>
          </cell>
          <cell r="L320">
            <v>95</v>
          </cell>
          <cell r="M320">
            <v>0</v>
          </cell>
          <cell r="N320">
            <v>0</v>
          </cell>
          <cell r="O320">
            <v>95</v>
          </cell>
          <cell r="P320">
            <v>0</v>
          </cell>
          <cell r="Q320">
            <v>0</v>
          </cell>
          <cell r="R320">
            <v>95</v>
          </cell>
          <cell r="S320">
            <v>0</v>
          </cell>
          <cell r="T320">
            <v>0</v>
          </cell>
          <cell r="U320">
            <v>95</v>
          </cell>
          <cell r="V320">
            <v>0</v>
          </cell>
        </row>
        <row r="321">
          <cell r="A321" t="str">
            <v>IES</v>
          </cell>
          <cell r="B321" t="str">
            <v>SOT23005B</v>
          </cell>
          <cell r="C321" t="str">
            <v>ANALOG</v>
          </cell>
          <cell r="D321" t="str">
            <v>AT</v>
          </cell>
          <cell r="E321">
            <v>247.5</v>
          </cell>
          <cell r="F321">
            <v>32</v>
          </cell>
          <cell r="G321">
            <v>7920</v>
          </cell>
          <cell r="H321">
            <v>0</v>
          </cell>
          <cell r="I321">
            <v>32</v>
          </cell>
          <cell r="J321">
            <v>0</v>
          </cell>
          <cell r="K321">
            <v>51.48</v>
          </cell>
          <cell r="L321">
            <v>32</v>
          </cell>
          <cell r="M321">
            <v>1647.36</v>
          </cell>
          <cell r="N321">
            <v>0</v>
          </cell>
          <cell r="O321">
            <v>32</v>
          </cell>
          <cell r="P321">
            <v>0</v>
          </cell>
          <cell r="Q321">
            <v>0</v>
          </cell>
          <cell r="R321">
            <v>32</v>
          </cell>
          <cell r="S321">
            <v>0</v>
          </cell>
          <cell r="T321">
            <v>0</v>
          </cell>
          <cell r="U321">
            <v>32</v>
          </cell>
          <cell r="V321">
            <v>0</v>
          </cell>
        </row>
        <row r="322">
          <cell r="A322" t="str">
            <v>IES</v>
          </cell>
          <cell r="B322" t="str">
            <v>SOT23005B</v>
          </cell>
          <cell r="C322" t="str">
            <v>ANALOG</v>
          </cell>
          <cell r="D322" t="str">
            <v>AT</v>
          </cell>
          <cell r="E322">
            <v>0</v>
          </cell>
          <cell r="F322">
            <v>32</v>
          </cell>
          <cell r="G322">
            <v>0</v>
          </cell>
          <cell r="H322">
            <v>0</v>
          </cell>
          <cell r="I322">
            <v>32</v>
          </cell>
          <cell r="J322">
            <v>0</v>
          </cell>
          <cell r="K322">
            <v>0</v>
          </cell>
          <cell r="L322">
            <v>32</v>
          </cell>
          <cell r="M322">
            <v>0</v>
          </cell>
          <cell r="N322">
            <v>0</v>
          </cell>
          <cell r="O322">
            <v>32</v>
          </cell>
          <cell r="P322">
            <v>0</v>
          </cell>
          <cell r="Q322">
            <v>0</v>
          </cell>
          <cell r="R322">
            <v>32</v>
          </cell>
          <cell r="S322">
            <v>0</v>
          </cell>
          <cell r="T322">
            <v>0</v>
          </cell>
          <cell r="U322">
            <v>32</v>
          </cell>
          <cell r="V322">
            <v>0</v>
          </cell>
        </row>
        <row r="323">
          <cell r="A323" t="str">
            <v>IKS</v>
          </cell>
          <cell r="B323" t="str">
            <v>SOIC-028B</v>
          </cell>
          <cell r="D323" t="str">
            <v>A</v>
          </cell>
          <cell r="E323">
            <v>361.35</v>
          </cell>
          <cell r="F323">
            <v>77</v>
          </cell>
          <cell r="G323">
            <v>27823.95</v>
          </cell>
          <cell r="H323">
            <v>207.9</v>
          </cell>
          <cell r="I323">
            <v>77</v>
          </cell>
          <cell r="J323">
            <v>16008.3</v>
          </cell>
          <cell r="K323">
            <v>207.9</v>
          </cell>
          <cell r="L323">
            <v>77</v>
          </cell>
          <cell r="M323">
            <v>16008.3</v>
          </cell>
          <cell r="N323">
            <v>207.9</v>
          </cell>
          <cell r="O323">
            <v>77</v>
          </cell>
          <cell r="P323">
            <v>16008.3</v>
          </cell>
          <cell r="Q323">
            <v>207.9</v>
          </cell>
          <cell r="R323">
            <v>77</v>
          </cell>
          <cell r="S323">
            <v>16008.3</v>
          </cell>
          <cell r="T323">
            <v>207.9</v>
          </cell>
          <cell r="U323">
            <v>77</v>
          </cell>
          <cell r="V323">
            <v>16008.3</v>
          </cell>
        </row>
        <row r="324">
          <cell r="A324" t="str">
            <v>INP</v>
          </cell>
          <cell r="B324" t="str">
            <v>UD-100X190B004P</v>
          </cell>
          <cell r="C324" t="str">
            <v>LOGIC</v>
          </cell>
          <cell r="D324" t="str">
            <v>AT</v>
          </cell>
          <cell r="E324">
            <v>0</v>
          </cell>
          <cell r="F324">
            <v>37.5</v>
          </cell>
          <cell r="G324">
            <v>0</v>
          </cell>
          <cell r="H324">
            <v>0</v>
          </cell>
          <cell r="I324">
            <v>37.5</v>
          </cell>
          <cell r="J324">
            <v>0</v>
          </cell>
          <cell r="K324">
            <v>0</v>
          </cell>
          <cell r="L324">
            <v>37.5</v>
          </cell>
          <cell r="M324">
            <v>0</v>
          </cell>
          <cell r="N324">
            <v>0</v>
          </cell>
          <cell r="O324">
            <v>37.5</v>
          </cell>
          <cell r="P324">
            <v>0</v>
          </cell>
          <cell r="Q324">
            <v>0</v>
          </cell>
          <cell r="R324">
            <v>37.5</v>
          </cell>
          <cell r="S324">
            <v>0</v>
          </cell>
          <cell r="T324">
            <v>0</v>
          </cell>
          <cell r="U324">
            <v>37.5</v>
          </cell>
          <cell r="V324">
            <v>0</v>
          </cell>
        </row>
        <row r="325">
          <cell r="A325" t="str">
            <v>INP</v>
          </cell>
          <cell r="B325" t="str">
            <v>UD-150X200B006P</v>
          </cell>
          <cell r="C325" t="str">
            <v>LOGIC</v>
          </cell>
          <cell r="D325" t="str">
            <v>AT</v>
          </cell>
          <cell r="E325">
            <v>0</v>
          </cell>
          <cell r="F325">
            <v>44.5</v>
          </cell>
          <cell r="G325">
            <v>0</v>
          </cell>
          <cell r="H325">
            <v>0</v>
          </cell>
          <cell r="I325">
            <v>44.5</v>
          </cell>
          <cell r="J325">
            <v>0</v>
          </cell>
          <cell r="K325">
            <v>0</v>
          </cell>
          <cell r="L325">
            <v>44.5</v>
          </cell>
          <cell r="M325">
            <v>0</v>
          </cell>
          <cell r="N325">
            <v>0</v>
          </cell>
          <cell r="O325">
            <v>44.5</v>
          </cell>
          <cell r="P325">
            <v>0</v>
          </cell>
          <cell r="Q325">
            <v>0</v>
          </cell>
          <cell r="R325">
            <v>44.5</v>
          </cell>
          <cell r="S325">
            <v>0</v>
          </cell>
          <cell r="T325">
            <v>0</v>
          </cell>
          <cell r="U325">
            <v>44.5</v>
          </cell>
          <cell r="V325">
            <v>0</v>
          </cell>
        </row>
        <row r="326">
          <cell r="A326" t="str">
            <v>IPC</v>
          </cell>
          <cell r="B326" t="str">
            <v>MSOP-010B</v>
          </cell>
          <cell r="C326" t="str">
            <v>ANALOG</v>
          </cell>
          <cell r="D326" t="str">
            <v>A</v>
          </cell>
          <cell r="E326">
            <v>0</v>
          </cell>
          <cell r="F326">
            <v>39</v>
          </cell>
          <cell r="G326">
            <v>0</v>
          </cell>
          <cell r="H326">
            <v>0</v>
          </cell>
          <cell r="I326">
            <v>39</v>
          </cell>
          <cell r="J326">
            <v>0</v>
          </cell>
          <cell r="K326">
            <v>0</v>
          </cell>
          <cell r="L326">
            <v>39</v>
          </cell>
          <cell r="M326">
            <v>0</v>
          </cell>
          <cell r="N326">
            <v>0</v>
          </cell>
          <cell r="O326">
            <v>39</v>
          </cell>
          <cell r="P326">
            <v>0</v>
          </cell>
          <cell r="Q326">
            <v>0</v>
          </cell>
          <cell r="R326">
            <v>39</v>
          </cell>
          <cell r="S326">
            <v>0</v>
          </cell>
          <cell r="T326">
            <v>0</v>
          </cell>
          <cell r="U326">
            <v>39</v>
          </cell>
          <cell r="V326">
            <v>0</v>
          </cell>
        </row>
        <row r="327">
          <cell r="A327" t="str">
            <v>IPC</v>
          </cell>
          <cell r="B327" t="str">
            <v>MSOP-010E</v>
          </cell>
          <cell r="C327" t="str">
            <v>ANALOG</v>
          </cell>
          <cell r="D327" t="str">
            <v>A</v>
          </cell>
          <cell r="E327">
            <v>0</v>
          </cell>
          <cell r="F327">
            <v>46</v>
          </cell>
          <cell r="G327">
            <v>0</v>
          </cell>
          <cell r="H327">
            <v>0</v>
          </cell>
          <cell r="I327">
            <v>46</v>
          </cell>
          <cell r="J327">
            <v>0</v>
          </cell>
          <cell r="K327">
            <v>0</v>
          </cell>
          <cell r="L327">
            <v>46</v>
          </cell>
          <cell r="M327">
            <v>0</v>
          </cell>
          <cell r="N327">
            <v>0</v>
          </cell>
          <cell r="O327">
            <v>46</v>
          </cell>
          <cell r="P327">
            <v>0</v>
          </cell>
          <cell r="Q327">
            <v>0</v>
          </cell>
          <cell r="R327">
            <v>46</v>
          </cell>
          <cell r="S327">
            <v>0</v>
          </cell>
          <cell r="T327">
            <v>0</v>
          </cell>
          <cell r="U327">
            <v>46</v>
          </cell>
          <cell r="V327">
            <v>0</v>
          </cell>
        </row>
        <row r="328">
          <cell r="A328" t="str">
            <v>IRF</v>
          </cell>
          <cell r="B328" t="str">
            <v>NQ44B020A</v>
          </cell>
          <cell r="C328" t="str">
            <v>ANALOG</v>
          </cell>
          <cell r="D328" t="str">
            <v>AT</v>
          </cell>
          <cell r="E328">
            <v>482.13</v>
          </cell>
          <cell r="F328">
            <v>63</v>
          </cell>
          <cell r="G328">
            <v>30374.19</v>
          </cell>
          <cell r="H328">
            <v>669.24</v>
          </cell>
          <cell r="I328">
            <v>63</v>
          </cell>
          <cell r="J328">
            <v>42162.12</v>
          </cell>
          <cell r="K328">
            <v>482.13</v>
          </cell>
          <cell r="L328">
            <v>63</v>
          </cell>
          <cell r="M328">
            <v>30374.19</v>
          </cell>
          <cell r="N328">
            <v>1403.82</v>
          </cell>
          <cell r="O328">
            <v>63</v>
          </cell>
          <cell r="P328">
            <v>88440.66</v>
          </cell>
          <cell r="Q328">
            <v>1394.91</v>
          </cell>
          <cell r="R328">
            <v>63</v>
          </cell>
          <cell r="S328">
            <v>87879.33</v>
          </cell>
          <cell r="T328">
            <v>1394.91</v>
          </cell>
          <cell r="U328">
            <v>63</v>
          </cell>
          <cell r="V328">
            <v>87879.33</v>
          </cell>
        </row>
        <row r="329">
          <cell r="A329" t="str">
            <v>IRF</v>
          </cell>
          <cell r="B329" t="str">
            <v>NQ55B028A</v>
          </cell>
          <cell r="C329" t="str">
            <v>ANALOG</v>
          </cell>
          <cell r="D329" t="str">
            <v>AT</v>
          </cell>
          <cell r="E329">
            <v>231.66</v>
          </cell>
          <cell r="F329">
            <v>84</v>
          </cell>
          <cell r="G329">
            <v>19459.439999999999</v>
          </cell>
          <cell r="H329">
            <v>231.66</v>
          </cell>
          <cell r="I329">
            <v>84</v>
          </cell>
          <cell r="J329">
            <v>19459.439999999999</v>
          </cell>
          <cell r="K329">
            <v>144.54</v>
          </cell>
          <cell r="L329">
            <v>84</v>
          </cell>
          <cell r="M329">
            <v>12141.36</v>
          </cell>
          <cell r="N329">
            <v>753.39</v>
          </cell>
          <cell r="O329">
            <v>84</v>
          </cell>
          <cell r="P329">
            <v>63284.76</v>
          </cell>
          <cell r="Q329">
            <v>753.39</v>
          </cell>
          <cell r="R329">
            <v>84</v>
          </cell>
          <cell r="S329">
            <v>63284.76</v>
          </cell>
          <cell r="T329">
            <v>753.39</v>
          </cell>
          <cell r="U329">
            <v>84</v>
          </cell>
          <cell r="V329">
            <v>63284.76</v>
          </cell>
        </row>
        <row r="330">
          <cell r="A330" t="str">
            <v>IRF</v>
          </cell>
          <cell r="B330" t="str">
            <v>NQ55B032A</v>
          </cell>
          <cell r="C330" t="str">
            <v>ANALOG</v>
          </cell>
          <cell r="D330" t="str">
            <v>AT</v>
          </cell>
          <cell r="E330">
            <v>2.97</v>
          </cell>
          <cell r="F330">
            <v>85</v>
          </cell>
          <cell r="G330">
            <v>252.45</v>
          </cell>
          <cell r="H330">
            <v>0</v>
          </cell>
          <cell r="I330">
            <v>85</v>
          </cell>
          <cell r="J330">
            <v>0</v>
          </cell>
          <cell r="K330">
            <v>0</v>
          </cell>
          <cell r="L330">
            <v>85</v>
          </cell>
          <cell r="M330">
            <v>0</v>
          </cell>
          <cell r="N330">
            <v>0</v>
          </cell>
          <cell r="O330">
            <v>85</v>
          </cell>
          <cell r="P330">
            <v>0</v>
          </cell>
          <cell r="Q330">
            <v>0</v>
          </cell>
          <cell r="R330">
            <v>85</v>
          </cell>
          <cell r="S330">
            <v>0</v>
          </cell>
          <cell r="T330">
            <v>0</v>
          </cell>
          <cell r="U330">
            <v>85</v>
          </cell>
          <cell r="V330">
            <v>0</v>
          </cell>
        </row>
        <row r="331">
          <cell r="A331" t="str">
            <v>IRF</v>
          </cell>
          <cell r="B331" t="str">
            <v>NQ-700E700B048A</v>
          </cell>
          <cell r="C331" t="str">
            <v>ANALOG</v>
          </cell>
          <cell r="D331" t="str">
            <v>AT</v>
          </cell>
          <cell r="E331">
            <v>0</v>
          </cell>
          <cell r="F331">
            <v>144</v>
          </cell>
          <cell r="G331">
            <v>0</v>
          </cell>
          <cell r="H331">
            <v>0</v>
          </cell>
          <cell r="I331">
            <v>144</v>
          </cell>
          <cell r="J331">
            <v>0</v>
          </cell>
          <cell r="K331">
            <v>0</v>
          </cell>
          <cell r="L331">
            <v>144</v>
          </cell>
          <cell r="M331">
            <v>0</v>
          </cell>
          <cell r="N331">
            <v>0</v>
          </cell>
          <cell r="O331">
            <v>144</v>
          </cell>
          <cell r="P331">
            <v>0</v>
          </cell>
          <cell r="Q331">
            <v>0</v>
          </cell>
          <cell r="R331">
            <v>144</v>
          </cell>
          <cell r="S331">
            <v>0</v>
          </cell>
          <cell r="T331">
            <v>0</v>
          </cell>
          <cell r="U331">
            <v>144</v>
          </cell>
          <cell r="V331">
            <v>0</v>
          </cell>
        </row>
        <row r="332">
          <cell r="A332" t="str">
            <v>IRF</v>
          </cell>
          <cell r="B332" t="str">
            <v>TSSOP008B</v>
          </cell>
          <cell r="C332" t="str">
            <v>DISCRETE</v>
          </cell>
          <cell r="D332" t="str">
            <v>AT</v>
          </cell>
          <cell r="E332">
            <v>0</v>
          </cell>
          <cell r="F332">
            <v>68</v>
          </cell>
          <cell r="G332">
            <v>0</v>
          </cell>
          <cell r="H332">
            <v>0</v>
          </cell>
          <cell r="I332">
            <v>68</v>
          </cell>
          <cell r="J332">
            <v>0</v>
          </cell>
          <cell r="K332">
            <v>0</v>
          </cell>
          <cell r="L332">
            <v>68</v>
          </cell>
          <cell r="M332">
            <v>0</v>
          </cell>
          <cell r="N332">
            <v>0</v>
          </cell>
          <cell r="O332">
            <v>68</v>
          </cell>
          <cell r="P332">
            <v>0</v>
          </cell>
          <cell r="Q332">
            <v>0</v>
          </cell>
          <cell r="R332">
            <v>68</v>
          </cell>
          <cell r="S332">
            <v>0</v>
          </cell>
          <cell r="T332">
            <v>0</v>
          </cell>
          <cell r="U332">
            <v>68</v>
          </cell>
          <cell r="V332">
            <v>0</v>
          </cell>
        </row>
        <row r="333">
          <cell r="A333" t="str">
            <v>ISL</v>
          </cell>
          <cell r="B333" t="str">
            <v>MSOP-008B</v>
          </cell>
          <cell r="C333" t="str">
            <v>EEPROM</v>
          </cell>
          <cell r="D333" t="str">
            <v>AT</v>
          </cell>
          <cell r="E333">
            <v>0</v>
          </cell>
          <cell r="F333">
            <v>60</v>
          </cell>
          <cell r="G333">
            <v>0</v>
          </cell>
          <cell r="H333">
            <v>0</v>
          </cell>
          <cell r="I333">
            <v>60</v>
          </cell>
          <cell r="J333">
            <v>0</v>
          </cell>
          <cell r="K333">
            <v>0</v>
          </cell>
          <cell r="L333">
            <v>60</v>
          </cell>
          <cell r="M333">
            <v>0</v>
          </cell>
          <cell r="N333">
            <v>4.95</v>
          </cell>
          <cell r="O333">
            <v>60</v>
          </cell>
          <cell r="P333">
            <v>297</v>
          </cell>
          <cell r="Q333">
            <v>3.96</v>
          </cell>
          <cell r="R333">
            <v>60</v>
          </cell>
          <cell r="S333">
            <v>237.6</v>
          </cell>
          <cell r="T333">
            <v>3.96</v>
          </cell>
          <cell r="U333">
            <v>60</v>
          </cell>
          <cell r="V333">
            <v>237.6</v>
          </cell>
        </row>
        <row r="334">
          <cell r="A334" t="str">
            <v>ISL</v>
          </cell>
          <cell r="B334" t="str">
            <v>MSOP-008B</v>
          </cell>
          <cell r="C334" t="str">
            <v>ANALOG</v>
          </cell>
          <cell r="D334" t="str">
            <v>AT</v>
          </cell>
          <cell r="E334">
            <v>391.05</v>
          </cell>
          <cell r="F334">
            <v>60</v>
          </cell>
          <cell r="G334">
            <v>23463</v>
          </cell>
          <cell r="H334">
            <v>336.6</v>
          </cell>
          <cell r="I334">
            <v>60</v>
          </cell>
          <cell r="J334">
            <v>20196</v>
          </cell>
          <cell r="K334">
            <v>344.52</v>
          </cell>
          <cell r="L334">
            <v>60</v>
          </cell>
          <cell r="M334">
            <v>20671.2</v>
          </cell>
          <cell r="N334">
            <v>356.4</v>
          </cell>
          <cell r="O334">
            <v>60</v>
          </cell>
          <cell r="P334">
            <v>21384</v>
          </cell>
          <cell r="Q334">
            <v>316.8</v>
          </cell>
          <cell r="R334">
            <v>60</v>
          </cell>
          <cell r="S334">
            <v>19008</v>
          </cell>
          <cell r="T334">
            <v>312.83999999999997</v>
          </cell>
          <cell r="U334">
            <v>60</v>
          </cell>
          <cell r="V334">
            <v>18770.400000000001</v>
          </cell>
        </row>
        <row r="335">
          <cell r="A335" t="str">
            <v>ISL</v>
          </cell>
          <cell r="B335" t="str">
            <v>MSOP-008B</v>
          </cell>
          <cell r="D335" t="str">
            <v>AT</v>
          </cell>
          <cell r="E335">
            <v>0</v>
          </cell>
          <cell r="F335">
            <v>60</v>
          </cell>
          <cell r="G335">
            <v>0</v>
          </cell>
          <cell r="H335">
            <v>0</v>
          </cell>
          <cell r="I335">
            <v>60</v>
          </cell>
          <cell r="J335">
            <v>0</v>
          </cell>
          <cell r="K335">
            <v>0</v>
          </cell>
          <cell r="L335">
            <v>60</v>
          </cell>
          <cell r="M335">
            <v>0</v>
          </cell>
          <cell r="N335">
            <v>0</v>
          </cell>
          <cell r="O335">
            <v>60</v>
          </cell>
          <cell r="P335">
            <v>0</v>
          </cell>
          <cell r="Q335">
            <v>0</v>
          </cell>
          <cell r="R335">
            <v>60</v>
          </cell>
          <cell r="S335">
            <v>0</v>
          </cell>
          <cell r="T335">
            <v>0</v>
          </cell>
          <cell r="U335">
            <v>60</v>
          </cell>
          <cell r="V335">
            <v>0</v>
          </cell>
        </row>
        <row r="336">
          <cell r="A336" t="str">
            <v>ISL</v>
          </cell>
          <cell r="B336" t="str">
            <v>MSOP-008B</v>
          </cell>
          <cell r="C336" t="str">
            <v>ANALOG</v>
          </cell>
          <cell r="D336" t="str">
            <v>A</v>
          </cell>
          <cell r="E336">
            <v>0</v>
          </cell>
          <cell r="F336">
            <v>29</v>
          </cell>
          <cell r="G336">
            <v>0</v>
          </cell>
          <cell r="H336">
            <v>0</v>
          </cell>
          <cell r="I336">
            <v>29</v>
          </cell>
          <cell r="J336">
            <v>0</v>
          </cell>
          <cell r="K336">
            <v>0</v>
          </cell>
          <cell r="L336">
            <v>29</v>
          </cell>
          <cell r="M336">
            <v>0</v>
          </cell>
          <cell r="N336">
            <v>0</v>
          </cell>
          <cell r="O336">
            <v>29</v>
          </cell>
          <cell r="P336">
            <v>0</v>
          </cell>
          <cell r="Q336">
            <v>0</v>
          </cell>
          <cell r="R336">
            <v>29</v>
          </cell>
          <cell r="S336">
            <v>0</v>
          </cell>
          <cell r="T336">
            <v>0</v>
          </cell>
          <cell r="U336">
            <v>29</v>
          </cell>
          <cell r="V336">
            <v>0</v>
          </cell>
        </row>
        <row r="337">
          <cell r="A337" t="str">
            <v>ISL</v>
          </cell>
          <cell r="B337" t="str">
            <v>MSOP-008B</v>
          </cell>
          <cell r="C337" t="str">
            <v>EEPROM</v>
          </cell>
          <cell r="D337" t="str">
            <v>AT</v>
          </cell>
          <cell r="E337">
            <v>0</v>
          </cell>
          <cell r="F337">
            <v>60</v>
          </cell>
          <cell r="G337">
            <v>0</v>
          </cell>
          <cell r="H337">
            <v>0</v>
          </cell>
          <cell r="I337">
            <v>60</v>
          </cell>
          <cell r="J337">
            <v>0</v>
          </cell>
          <cell r="K337">
            <v>0</v>
          </cell>
          <cell r="L337">
            <v>60</v>
          </cell>
          <cell r="M337">
            <v>0</v>
          </cell>
          <cell r="N337">
            <v>0</v>
          </cell>
          <cell r="O337">
            <v>60</v>
          </cell>
          <cell r="P337">
            <v>0</v>
          </cell>
          <cell r="Q337">
            <v>7.92</v>
          </cell>
          <cell r="R337">
            <v>60</v>
          </cell>
          <cell r="S337">
            <v>475.2</v>
          </cell>
          <cell r="T337">
            <v>3.96</v>
          </cell>
          <cell r="U337">
            <v>60</v>
          </cell>
          <cell r="V337">
            <v>237.6</v>
          </cell>
        </row>
        <row r="338">
          <cell r="A338" t="str">
            <v>ISL</v>
          </cell>
          <cell r="B338" t="str">
            <v>MSOP-008B</v>
          </cell>
          <cell r="C338" t="str">
            <v>ANALOG</v>
          </cell>
          <cell r="D338" t="str">
            <v>AT</v>
          </cell>
          <cell r="E338">
            <v>46.53</v>
          </cell>
          <cell r="F338">
            <v>60</v>
          </cell>
          <cell r="G338">
            <v>2791.8</v>
          </cell>
          <cell r="H338">
            <v>27.72</v>
          </cell>
          <cell r="I338">
            <v>60</v>
          </cell>
          <cell r="J338">
            <v>1663.2</v>
          </cell>
          <cell r="K338">
            <v>27.72</v>
          </cell>
          <cell r="L338">
            <v>60</v>
          </cell>
          <cell r="M338">
            <v>1663.2</v>
          </cell>
          <cell r="N338">
            <v>29.7</v>
          </cell>
          <cell r="O338">
            <v>60</v>
          </cell>
          <cell r="P338">
            <v>1782</v>
          </cell>
          <cell r="Q338">
            <v>31.68</v>
          </cell>
          <cell r="R338">
            <v>60</v>
          </cell>
          <cell r="S338">
            <v>1900.8</v>
          </cell>
          <cell r="T338">
            <v>27.72</v>
          </cell>
          <cell r="U338">
            <v>60</v>
          </cell>
          <cell r="V338">
            <v>1663.2</v>
          </cell>
        </row>
        <row r="339">
          <cell r="A339" t="str">
            <v>ISL</v>
          </cell>
          <cell r="B339" t="str">
            <v>MSOP-008B</v>
          </cell>
          <cell r="D339" t="str">
            <v>AT</v>
          </cell>
          <cell r="E339">
            <v>0</v>
          </cell>
          <cell r="F339">
            <v>60</v>
          </cell>
          <cell r="G339">
            <v>0</v>
          </cell>
          <cell r="H339">
            <v>0</v>
          </cell>
          <cell r="I339">
            <v>60</v>
          </cell>
          <cell r="J339">
            <v>0</v>
          </cell>
          <cell r="K339">
            <v>0</v>
          </cell>
          <cell r="L339">
            <v>60</v>
          </cell>
          <cell r="M339">
            <v>0</v>
          </cell>
          <cell r="N339">
            <v>0</v>
          </cell>
          <cell r="O339">
            <v>60</v>
          </cell>
          <cell r="P339">
            <v>0</v>
          </cell>
          <cell r="Q339">
            <v>0</v>
          </cell>
          <cell r="R339">
            <v>60</v>
          </cell>
          <cell r="S339">
            <v>0</v>
          </cell>
          <cell r="T339">
            <v>0</v>
          </cell>
          <cell r="U339">
            <v>60</v>
          </cell>
          <cell r="V339">
            <v>0</v>
          </cell>
        </row>
        <row r="340">
          <cell r="A340" t="str">
            <v>ISL</v>
          </cell>
          <cell r="B340" t="str">
            <v>MSOP-008B</v>
          </cell>
          <cell r="C340" t="str">
            <v>ANALOG</v>
          </cell>
          <cell r="D340" t="str">
            <v>A</v>
          </cell>
          <cell r="E340">
            <v>0.99</v>
          </cell>
          <cell r="F340">
            <v>29</v>
          </cell>
          <cell r="G340">
            <v>28.71</v>
          </cell>
          <cell r="H340">
            <v>0</v>
          </cell>
          <cell r="I340">
            <v>29</v>
          </cell>
          <cell r="J340">
            <v>0</v>
          </cell>
          <cell r="K340">
            <v>0</v>
          </cell>
          <cell r="L340">
            <v>29</v>
          </cell>
          <cell r="M340">
            <v>0</v>
          </cell>
          <cell r="N340">
            <v>0</v>
          </cell>
          <cell r="O340">
            <v>29</v>
          </cell>
          <cell r="P340">
            <v>0</v>
          </cell>
          <cell r="Q340">
            <v>0</v>
          </cell>
          <cell r="R340">
            <v>29</v>
          </cell>
          <cell r="S340">
            <v>0</v>
          </cell>
          <cell r="T340">
            <v>0</v>
          </cell>
          <cell r="U340">
            <v>29</v>
          </cell>
          <cell r="V340">
            <v>0</v>
          </cell>
        </row>
        <row r="341">
          <cell r="A341" t="str">
            <v>ISL</v>
          </cell>
          <cell r="B341" t="str">
            <v>MSOP-010B</v>
          </cell>
          <cell r="C341" t="str">
            <v>ANALOG</v>
          </cell>
          <cell r="D341" t="str">
            <v>AT</v>
          </cell>
          <cell r="E341">
            <v>14.85</v>
          </cell>
          <cell r="F341">
            <v>80</v>
          </cell>
          <cell r="G341">
            <v>1188</v>
          </cell>
          <cell r="H341">
            <v>7.92</v>
          </cell>
          <cell r="I341">
            <v>80</v>
          </cell>
          <cell r="J341">
            <v>633.6</v>
          </cell>
          <cell r="K341">
            <v>7.92</v>
          </cell>
          <cell r="L341">
            <v>80</v>
          </cell>
          <cell r="M341">
            <v>633.6</v>
          </cell>
          <cell r="N341">
            <v>9.9</v>
          </cell>
          <cell r="O341">
            <v>80</v>
          </cell>
          <cell r="P341">
            <v>792</v>
          </cell>
          <cell r="Q341">
            <v>7.92</v>
          </cell>
          <cell r="R341">
            <v>80</v>
          </cell>
          <cell r="S341">
            <v>633.6</v>
          </cell>
          <cell r="T341">
            <v>3.96</v>
          </cell>
          <cell r="U341">
            <v>80</v>
          </cell>
          <cell r="V341">
            <v>316.8</v>
          </cell>
        </row>
        <row r="342">
          <cell r="A342" t="str">
            <v>ISL</v>
          </cell>
          <cell r="B342" t="str">
            <v>MSOP-010B</v>
          </cell>
          <cell r="D342" t="str">
            <v>AT</v>
          </cell>
          <cell r="E342">
            <v>0</v>
          </cell>
          <cell r="F342">
            <v>80</v>
          </cell>
          <cell r="G342">
            <v>0</v>
          </cell>
          <cell r="H342">
            <v>0</v>
          </cell>
          <cell r="I342">
            <v>80</v>
          </cell>
          <cell r="J342">
            <v>0</v>
          </cell>
          <cell r="K342">
            <v>0</v>
          </cell>
          <cell r="L342">
            <v>80</v>
          </cell>
          <cell r="M342">
            <v>0</v>
          </cell>
          <cell r="N342">
            <v>0</v>
          </cell>
          <cell r="O342">
            <v>80</v>
          </cell>
          <cell r="P342">
            <v>0</v>
          </cell>
          <cell r="Q342">
            <v>0</v>
          </cell>
          <cell r="R342">
            <v>80</v>
          </cell>
          <cell r="S342">
            <v>0</v>
          </cell>
          <cell r="T342">
            <v>0</v>
          </cell>
          <cell r="U342">
            <v>80</v>
          </cell>
          <cell r="V342">
            <v>0</v>
          </cell>
        </row>
        <row r="343">
          <cell r="A343" t="str">
            <v>ISL</v>
          </cell>
          <cell r="B343" t="str">
            <v>MSOP-010B</v>
          </cell>
          <cell r="C343" t="str">
            <v>ANALOG</v>
          </cell>
          <cell r="D343" t="str">
            <v>A</v>
          </cell>
          <cell r="E343">
            <v>0</v>
          </cell>
          <cell r="F343">
            <v>32</v>
          </cell>
          <cell r="G343">
            <v>0</v>
          </cell>
          <cell r="H343">
            <v>3.96</v>
          </cell>
          <cell r="I343">
            <v>32</v>
          </cell>
          <cell r="J343">
            <v>126.72</v>
          </cell>
          <cell r="K343">
            <v>3.96</v>
          </cell>
          <cell r="L343">
            <v>32</v>
          </cell>
          <cell r="M343">
            <v>126.72</v>
          </cell>
          <cell r="N343">
            <v>4.95</v>
          </cell>
          <cell r="O343">
            <v>32</v>
          </cell>
          <cell r="P343">
            <v>158.4</v>
          </cell>
          <cell r="Q343">
            <v>5.94</v>
          </cell>
          <cell r="R343">
            <v>32</v>
          </cell>
          <cell r="S343">
            <v>190.08</v>
          </cell>
          <cell r="T343">
            <v>3.96</v>
          </cell>
          <cell r="U343">
            <v>32</v>
          </cell>
          <cell r="V343">
            <v>126.72</v>
          </cell>
        </row>
        <row r="344">
          <cell r="A344" t="str">
            <v>ISL</v>
          </cell>
          <cell r="B344" t="str">
            <v>MSOP-010B</v>
          </cell>
          <cell r="D344" t="str">
            <v>T</v>
          </cell>
          <cell r="E344">
            <v>4.95</v>
          </cell>
          <cell r="F344">
            <v>48</v>
          </cell>
          <cell r="G344">
            <v>237.6</v>
          </cell>
          <cell r="H344">
            <v>3.96</v>
          </cell>
          <cell r="I344">
            <v>48</v>
          </cell>
          <cell r="J344">
            <v>190.08</v>
          </cell>
          <cell r="K344">
            <v>3.96</v>
          </cell>
          <cell r="L344">
            <v>48</v>
          </cell>
          <cell r="M344">
            <v>190.08</v>
          </cell>
          <cell r="N344">
            <v>4.95</v>
          </cell>
          <cell r="O344">
            <v>48</v>
          </cell>
          <cell r="P344">
            <v>237.6</v>
          </cell>
          <cell r="Q344">
            <v>3.96</v>
          </cell>
          <cell r="R344">
            <v>48</v>
          </cell>
          <cell r="S344">
            <v>190.08</v>
          </cell>
          <cell r="T344">
            <v>3.96</v>
          </cell>
          <cell r="U344">
            <v>48</v>
          </cell>
          <cell r="V344">
            <v>190.08</v>
          </cell>
        </row>
        <row r="345">
          <cell r="A345" t="str">
            <v>ISL</v>
          </cell>
          <cell r="B345" t="str">
            <v>MSOP-010B</v>
          </cell>
          <cell r="C345" t="str">
            <v>ANALOG</v>
          </cell>
          <cell r="D345" t="str">
            <v>A</v>
          </cell>
          <cell r="E345">
            <v>0</v>
          </cell>
          <cell r="F345">
            <v>32</v>
          </cell>
          <cell r="G345">
            <v>0</v>
          </cell>
          <cell r="H345">
            <v>0</v>
          </cell>
          <cell r="I345">
            <v>32</v>
          </cell>
          <cell r="J345">
            <v>0</v>
          </cell>
          <cell r="K345">
            <v>0</v>
          </cell>
          <cell r="L345">
            <v>32</v>
          </cell>
          <cell r="M345">
            <v>0</v>
          </cell>
          <cell r="N345">
            <v>0</v>
          </cell>
          <cell r="O345">
            <v>32</v>
          </cell>
          <cell r="P345">
            <v>0</v>
          </cell>
          <cell r="Q345">
            <v>0</v>
          </cell>
          <cell r="R345">
            <v>32</v>
          </cell>
          <cell r="S345">
            <v>0</v>
          </cell>
          <cell r="T345">
            <v>0</v>
          </cell>
          <cell r="U345">
            <v>32</v>
          </cell>
          <cell r="V345">
            <v>0</v>
          </cell>
        </row>
        <row r="346">
          <cell r="A346" t="str">
            <v>ISL</v>
          </cell>
          <cell r="B346" t="str">
            <v>PDIP-008A</v>
          </cell>
          <cell r="C346" t="str">
            <v>EEPROM</v>
          </cell>
          <cell r="D346" t="str">
            <v>AT</v>
          </cell>
          <cell r="E346">
            <v>19.8</v>
          </cell>
          <cell r="F346">
            <v>53</v>
          </cell>
          <cell r="G346">
            <v>1049.4000000000001</v>
          </cell>
          <cell r="H346">
            <v>11.88</v>
          </cell>
          <cell r="I346">
            <v>53</v>
          </cell>
          <cell r="J346">
            <v>629.64</v>
          </cell>
          <cell r="K346">
            <v>7.92</v>
          </cell>
          <cell r="L346">
            <v>53</v>
          </cell>
          <cell r="M346">
            <v>419.76</v>
          </cell>
          <cell r="N346">
            <v>14.85</v>
          </cell>
          <cell r="O346">
            <v>53</v>
          </cell>
          <cell r="P346">
            <v>787.05</v>
          </cell>
          <cell r="Q346">
            <v>3.96</v>
          </cell>
          <cell r="R346">
            <v>53</v>
          </cell>
          <cell r="S346">
            <v>209.88</v>
          </cell>
          <cell r="T346">
            <v>3.96</v>
          </cell>
          <cell r="U346">
            <v>53</v>
          </cell>
          <cell r="V346">
            <v>209.88</v>
          </cell>
        </row>
        <row r="347">
          <cell r="A347" t="str">
            <v>ISL</v>
          </cell>
          <cell r="B347" t="str">
            <v>PDIP-008A</v>
          </cell>
          <cell r="D347" t="str">
            <v>AT</v>
          </cell>
          <cell r="E347">
            <v>0</v>
          </cell>
          <cell r="F347">
            <v>53</v>
          </cell>
          <cell r="G347">
            <v>0</v>
          </cell>
          <cell r="H347">
            <v>0</v>
          </cell>
          <cell r="I347">
            <v>53</v>
          </cell>
          <cell r="J347">
            <v>0</v>
          </cell>
          <cell r="K347">
            <v>0</v>
          </cell>
          <cell r="L347">
            <v>53</v>
          </cell>
          <cell r="M347">
            <v>0</v>
          </cell>
          <cell r="N347">
            <v>0</v>
          </cell>
          <cell r="O347">
            <v>53</v>
          </cell>
          <cell r="P347">
            <v>0</v>
          </cell>
          <cell r="Q347">
            <v>0</v>
          </cell>
          <cell r="R347">
            <v>53</v>
          </cell>
          <cell r="S347">
            <v>0</v>
          </cell>
          <cell r="T347">
            <v>0</v>
          </cell>
          <cell r="U347">
            <v>53</v>
          </cell>
          <cell r="V347">
            <v>0</v>
          </cell>
        </row>
        <row r="348">
          <cell r="A348" t="str">
            <v>ISL</v>
          </cell>
          <cell r="B348" t="str">
            <v>PDIP-008A</v>
          </cell>
          <cell r="C348" t="str">
            <v>ANALOG</v>
          </cell>
          <cell r="D348" t="str">
            <v>A</v>
          </cell>
          <cell r="E348">
            <v>3.96</v>
          </cell>
          <cell r="F348">
            <v>30</v>
          </cell>
          <cell r="G348">
            <v>118.8</v>
          </cell>
          <cell r="H348">
            <v>2.97</v>
          </cell>
          <cell r="I348">
            <v>30</v>
          </cell>
          <cell r="J348">
            <v>89.1</v>
          </cell>
          <cell r="K348">
            <v>2.97</v>
          </cell>
          <cell r="L348">
            <v>30</v>
          </cell>
          <cell r="M348">
            <v>89.1</v>
          </cell>
          <cell r="N348">
            <v>2.97</v>
          </cell>
          <cell r="O348">
            <v>30</v>
          </cell>
          <cell r="P348">
            <v>89.1</v>
          </cell>
          <cell r="Q348">
            <v>2.97</v>
          </cell>
          <cell r="R348">
            <v>30</v>
          </cell>
          <cell r="S348">
            <v>89.1</v>
          </cell>
          <cell r="T348">
            <v>2.97</v>
          </cell>
          <cell r="U348">
            <v>30</v>
          </cell>
          <cell r="V348">
            <v>89.1</v>
          </cell>
        </row>
        <row r="349">
          <cell r="A349" t="str">
            <v>ISL</v>
          </cell>
          <cell r="B349" t="str">
            <v>PDIP-008A</v>
          </cell>
          <cell r="C349" t="str">
            <v>EEPROM</v>
          </cell>
          <cell r="D349" t="str">
            <v>AT</v>
          </cell>
          <cell r="E349">
            <v>84.15</v>
          </cell>
          <cell r="F349">
            <v>53</v>
          </cell>
          <cell r="G349">
            <v>4459.95</v>
          </cell>
          <cell r="H349">
            <v>59.4</v>
          </cell>
          <cell r="I349">
            <v>53</v>
          </cell>
          <cell r="J349">
            <v>3148.2</v>
          </cell>
          <cell r="K349">
            <v>59.4</v>
          </cell>
          <cell r="L349">
            <v>53</v>
          </cell>
          <cell r="M349">
            <v>3148.2</v>
          </cell>
          <cell r="N349">
            <v>64.349999999999994</v>
          </cell>
          <cell r="O349">
            <v>53</v>
          </cell>
          <cell r="P349">
            <v>3410.55</v>
          </cell>
          <cell r="Q349">
            <v>67.319999999999993</v>
          </cell>
          <cell r="R349">
            <v>53</v>
          </cell>
          <cell r="S349">
            <v>3567.96</v>
          </cell>
          <cell r="T349">
            <v>71.28</v>
          </cell>
          <cell r="U349">
            <v>53</v>
          </cell>
          <cell r="V349">
            <v>3777.84</v>
          </cell>
        </row>
        <row r="350">
          <cell r="A350" t="str">
            <v>ISL</v>
          </cell>
          <cell r="B350" t="str">
            <v>PDIP-008A</v>
          </cell>
          <cell r="C350" t="str">
            <v>ANALOG</v>
          </cell>
          <cell r="D350" t="str">
            <v>AT</v>
          </cell>
          <cell r="E350">
            <v>207.9</v>
          </cell>
          <cell r="F350">
            <v>53</v>
          </cell>
          <cell r="G350">
            <v>11018.7</v>
          </cell>
          <cell r="H350">
            <v>174.24</v>
          </cell>
          <cell r="I350">
            <v>53</v>
          </cell>
          <cell r="J350">
            <v>9234.7199999999993</v>
          </cell>
          <cell r="K350">
            <v>178.2</v>
          </cell>
          <cell r="L350">
            <v>53</v>
          </cell>
          <cell r="M350">
            <v>9444.6</v>
          </cell>
          <cell r="N350">
            <v>282.14999999999998</v>
          </cell>
          <cell r="O350">
            <v>53</v>
          </cell>
          <cell r="P350">
            <v>14953.95</v>
          </cell>
          <cell r="Q350">
            <v>265.32</v>
          </cell>
          <cell r="R350">
            <v>53</v>
          </cell>
          <cell r="S350">
            <v>14061.96</v>
          </cell>
          <cell r="T350">
            <v>261.36</v>
          </cell>
          <cell r="U350">
            <v>53</v>
          </cell>
          <cell r="V350">
            <v>13852.08</v>
          </cell>
        </row>
        <row r="351">
          <cell r="A351" t="str">
            <v>ISL</v>
          </cell>
          <cell r="B351" t="str">
            <v>PDIP-008A</v>
          </cell>
          <cell r="C351" t="str">
            <v>ANALOG</v>
          </cell>
          <cell r="D351" t="str">
            <v>AT</v>
          </cell>
          <cell r="E351">
            <v>59.4</v>
          </cell>
          <cell r="F351">
            <v>53</v>
          </cell>
          <cell r="G351">
            <v>3148.2</v>
          </cell>
          <cell r="H351">
            <v>43.56</v>
          </cell>
          <cell r="I351">
            <v>53</v>
          </cell>
          <cell r="J351">
            <v>2308.6799999999998</v>
          </cell>
          <cell r="K351">
            <v>43.56</v>
          </cell>
          <cell r="L351">
            <v>53</v>
          </cell>
          <cell r="M351">
            <v>2308.6799999999998</v>
          </cell>
          <cell r="N351">
            <v>54.45</v>
          </cell>
          <cell r="O351">
            <v>53</v>
          </cell>
          <cell r="P351">
            <v>2885.85</v>
          </cell>
          <cell r="Q351">
            <v>39.6</v>
          </cell>
          <cell r="R351">
            <v>53</v>
          </cell>
          <cell r="S351">
            <v>2098.8000000000002</v>
          </cell>
          <cell r="T351">
            <v>35.64</v>
          </cell>
          <cell r="U351">
            <v>53</v>
          </cell>
          <cell r="V351">
            <v>1888.92</v>
          </cell>
        </row>
        <row r="352">
          <cell r="A352" t="str">
            <v>ISL</v>
          </cell>
          <cell r="B352" t="str">
            <v>PDIP-008A</v>
          </cell>
          <cell r="D352" t="str">
            <v>T</v>
          </cell>
          <cell r="E352">
            <v>4.95</v>
          </cell>
          <cell r="F352">
            <v>23</v>
          </cell>
          <cell r="G352">
            <v>113.85</v>
          </cell>
          <cell r="H352">
            <v>3.96</v>
          </cell>
          <cell r="I352">
            <v>23</v>
          </cell>
          <cell r="J352">
            <v>91.08</v>
          </cell>
          <cell r="K352">
            <v>3.96</v>
          </cell>
          <cell r="L352">
            <v>23</v>
          </cell>
          <cell r="M352">
            <v>91.08</v>
          </cell>
          <cell r="N352">
            <v>4.95</v>
          </cell>
          <cell r="O352">
            <v>23</v>
          </cell>
          <cell r="P352">
            <v>113.85</v>
          </cell>
          <cell r="Q352">
            <v>0</v>
          </cell>
          <cell r="R352">
            <v>23</v>
          </cell>
          <cell r="S352">
            <v>0</v>
          </cell>
          <cell r="T352">
            <v>0</v>
          </cell>
          <cell r="U352">
            <v>23</v>
          </cell>
          <cell r="V352">
            <v>0</v>
          </cell>
        </row>
        <row r="353">
          <cell r="A353" t="str">
            <v>ISL</v>
          </cell>
          <cell r="B353" t="str">
            <v>PDIP-008A</v>
          </cell>
          <cell r="C353" t="str">
            <v>ANALOG</v>
          </cell>
          <cell r="D353" t="str">
            <v>A</v>
          </cell>
          <cell r="E353">
            <v>0</v>
          </cell>
          <cell r="F353">
            <v>30</v>
          </cell>
          <cell r="G353">
            <v>0</v>
          </cell>
          <cell r="H353">
            <v>0</v>
          </cell>
          <cell r="I353">
            <v>30</v>
          </cell>
          <cell r="J353">
            <v>0</v>
          </cell>
          <cell r="K353">
            <v>0</v>
          </cell>
          <cell r="L353">
            <v>30</v>
          </cell>
          <cell r="M353">
            <v>0</v>
          </cell>
          <cell r="N353">
            <v>0</v>
          </cell>
          <cell r="O353">
            <v>30</v>
          </cell>
          <cell r="P353">
            <v>0</v>
          </cell>
          <cell r="Q353">
            <v>0</v>
          </cell>
          <cell r="R353">
            <v>30</v>
          </cell>
          <cell r="S353">
            <v>0</v>
          </cell>
          <cell r="T353">
            <v>0</v>
          </cell>
          <cell r="U353">
            <v>30</v>
          </cell>
          <cell r="V353">
            <v>0</v>
          </cell>
        </row>
        <row r="354">
          <cell r="A354" t="str">
            <v>ISL</v>
          </cell>
          <cell r="B354" t="str">
            <v>PDIP-008A</v>
          </cell>
          <cell r="D354" t="str">
            <v>A</v>
          </cell>
          <cell r="E354">
            <v>0</v>
          </cell>
          <cell r="F354">
            <v>30</v>
          </cell>
          <cell r="G354">
            <v>0</v>
          </cell>
          <cell r="H354">
            <v>0</v>
          </cell>
          <cell r="I354">
            <v>30</v>
          </cell>
          <cell r="J354">
            <v>0</v>
          </cell>
          <cell r="K354">
            <v>0</v>
          </cell>
          <cell r="L354">
            <v>30</v>
          </cell>
          <cell r="M354">
            <v>0</v>
          </cell>
          <cell r="N354">
            <v>0</v>
          </cell>
          <cell r="O354">
            <v>30</v>
          </cell>
          <cell r="P354">
            <v>0</v>
          </cell>
          <cell r="Q354">
            <v>0</v>
          </cell>
          <cell r="R354">
            <v>30</v>
          </cell>
          <cell r="S354">
            <v>0</v>
          </cell>
          <cell r="T354">
            <v>0</v>
          </cell>
          <cell r="U354">
            <v>30</v>
          </cell>
          <cell r="V354">
            <v>0</v>
          </cell>
        </row>
        <row r="355">
          <cell r="A355" t="str">
            <v>ISL</v>
          </cell>
          <cell r="B355" t="str">
            <v>PDIP-020A</v>
          </cell>
          <cell r="D355" t="str">
            <v>T</v>
          </cell>
          <cell r="E355">
            <v>4.95</v>
          </cell>
          <cell r="F355">
            <v>39</v>
          </cell>
          <cell r="G355">
            <v>193.05</v>
          </cell>
          <cell r="H355">
            <v>3.96</v>
          </cell>
          <cell r="I355">
            <v>39</v>
          </cell>
          <cell r="J355">
            <v>154.44</v>
          </cell>
          <cell r="K355">
            <v>3.96</v>
          </cell>
          <cell r="L355">
            <v>39</v>
          </cell>
          <cell r="M355">
            <v>154.44</v>
          </cell>
          <cell r="N355">
            <v>9.9</v>
          </cell>
          <cell r="O355">
            <v>39</v>
          </cell>
          <cell r="P355">
            <v>386.1</v>
          </cell>
          <cell r="Q355">
            <v>7.92</v>
          </cell>
          <cell r="R355">
            <v>39</v>
          </cell>
          <cell r="S355">
            <v>308.88</v>
          </cell>
          <cell r="T355">
            <v>10.89</v>
          </cell>
          <cell r="U355">
            <v>39</v>
          </cell>
          <cell r="V355">
            <v>424.71</v>
          </cell>
        </row>
        <row r="356">
          <cell r="A356" t="str">
            <v>ISL</v>
          </cell>
          <cell r="B356" t="str">
            <v>PDIP-028A</v>
          </cell>
          <cell r="D356" t="str">
            <v>A</v>
          </cell>
          <cell r="E356">
            <v>0</v>
          </cell>
          <cell r="F356">
            <v>145</v>
          </cell>
          <cell r="G356">
            <v>0</v>
          </cell>
          <cell r="H356">
            <v>0</v>
          </cell>
          <cell r="I356">
            <v>145</v>
          </cell>
          <cell r="J356">
            <v>0</v>
          </cell>
          <cell r="K356">
            <v>3.96</v>
          </cell>
          <cell r="L356">
            <v>145</v>
          </cell>
          <cell r="M356">
            <v>574.20000000000005</v>
          </cell>
          <cell r="N356">
            <v>4.95</v>
          </cell>
          <cell r="O356">
            <v>145</v>
          </cell>
          <cell r="P356">
            <v>717.75</v>
          </cell>
          <cell r="Q356">
            <v>3.96</v>
          </cell>
          <cell r="R356">
            <v>145</v>
          </cell>
          <cell r="S356">
            <v>574.20000000000005</v>
          </cell>
          <cell r="T356">
            <v>3.96</v>
          </cell>
          <cell r="U356">
            <v>145</v>
          </cell>
          <cell r="V356">
            <v>574.20000000000005</v>
          </cell>
        </row>
        <row r="357">
          <cell r="A357" t="str">
            <v>ISL</v>
          </cell>
          <cell r="B357" t="str">
            <v>PDIP-028A</v>
          </cell>
          <cell r="C357" t="str">
            <v>ANALOG</v>
          </cell>
          <cell r="D357" t="str">
            <v>A</v>
          </cell>
          <cell r="E357">
            <v>0</v>
          </cell>
          <cell r="F357">
            <v>145</v>
          </cell>
          <cell r="G357">
            <v>0</v>
          </cell>
          <cell r="H357">
            <v>0</v>
          </cell>
          <cell r="I357">
            <v>145</v>
          </cell>
          <cell r="J357">
            <v>0</v>
          </cell>
          <cell r="K357">
            <v>0</v>
          </cell>
          <cell r="L357">
            <v>145</v>
          </cell>
          <cell r="M357">
            <v>0</v>
          </cell>
          <cell r="N357">
            <v>4.95</v>
          </cell>
          <cell r="O357">
            <v>145</v>
          </cell>
          <cell r="P357">
            <v>717.75</v>
          </cell>
          <cell r="Q357">
            <v>3.96</v>
          </cell>
          <cell r="R357">
            <v>145</v>
          </cell>
          <cell r="S357">
            <v>574.20000000000005</v>
          </cell>
          <cell r="T357">
            <v>3.96</v>
          </cell>
          <cell r="U357">
            <v>145</v>
          </cell>
          <cell r="V357">
            <v>574.20000000000005</v>
          </cell>
        </row>
        <row r="358">
          <cell r="A358" t="str">
            <v>ISL</v>
          </cell>
          <cell r="B358" t="str">
            <v>PDIP-028A</v>
          </cell>
          <cell r="D358" t="str">
            <v>A</v>
          </cell>
          <cell r="E358">
            <v>14.85</v>
          </cell>
          <cell r="F358">
            <v>145</v>
          </cell>
          <cell r="G358">
            <v>2153.25</v>
          </cell>
          <cell r="H358">
            <v>11.88</v>
          </cell>
          <cell r="I358">
            <v>145</v>
          </cell>
          <cell r="J358">
            <v>1722.6</v>
          </cell>
          <cell r="K358">
            <v>11.88</v>
          </cell>
          <cell r="L358">
            <v>145</v>
          </cell>
          <cell r="M358">
            <v>1722.6</v>
          </cell>
          <cell r="N358">
            <v>9.9</v>
          </cell>
          <cell r="O358">
            <v>145</v>
          </cell>
          <cell r="P358">
            <v>1435.5</v>
          </cell>
          <cell r="Q358">
            <v>15.84</v>
          </cell>
          <cell r="R358">
            <v>145</v>
          </cell>
          <cell r="S358">
            <v>2296.8000000000002</v>
          </cell>
          <cell r="T358">
            <v>15.84</v>
          </cell>
          <cell r="U358">
            <v>145</v>
          </cell>
          <cell r="V358">
            <v>2296.8000000000002</v>
          </cell>
        </row>
        <row r="359">
          <cell r="A359" t="str">
            <v>ISL</v>
          </cell>
          <cell r="B359" t="str">
            <v>PDIP-028A</v>
          </cell>
          <cell r="C359" t="str">
            <v>ANALOG</v>
          </cell>
          <cell r="D359" t="str">
            <v>A</v>
          </cell>
          <cell r="E359">
            <v>0</v>
          </cell>
          <cell r="F359">
            <v>145</v>
          </cell>
          <cell r="G359">
            <v>0</v>
          </cell>
          <cell r="H359">
            <v>0</v>
          </cell>
          <cell r="I359">
            <v>145</v>
          </cell>
          <cell r="J359">
            <v>0</v>
          </cell>
          <cell r="K359">
            <v>0</v>
          </cell>
          <cell r="L359">
            <v>145</v>
          </cell>
          <cell r="M359">
            <v>0</v>
          </cell>
          <cell r="N359">
            <v>0</v>
          </cell>
          <cell r="O359">
            <v>145</v>
          </cell>
          <cell r="P359">
            <v>0</v>
          </cell>
          <cell r="Q359">
            <v>0</v>
          </cell>
          <cell r="R359">
            <v>145</v>
          </cell>
          <cell r="S359">
            <v>0</v>
          </cell>
          <cell r="T359">
            <v>0</v>
          </cell>
          <cell r="U359">
            <v>145</v>
          </cell>
          <cell r="V359">
            <v>0</v>
          </cell>
        </row>
        <row r="360">
          <cell r="A360" t="str">
            <v>ISL</v>
          </cell>
          <cell r="B360" t="str">
            <v>PLCC-032A</v>
          </cell>
          <cell r="C360" t="str">
            <v>ANALOG</v>
          </cell>
          <cell r="D360" t="str">
            <v>A</v>
          </cell>
          <cell r="E360">
            <v>0</v>
          </cell>
          <cell r="F360">
            <v>130</v>
          </cell>
          <cell r="G360">
            <v>0</v>
          </cell>
          <cell r="H360">
            <v>0</v>
          </cell>
          <cell r="I360">
            <v>130</v>
          </cell>
          <cell r="J360">
            <v>0</v>
          </cell>
          <cell r="K360">
            <v>0</v>
          </cell>
          <cell r="L360">
            <v>130</v>
          </cell>
          <cell r="M360">
            <v>0</v>
          </cell>
          <cell r="N360">
            <v>0</v>
          </cell>
          <cell r="O360">
            <v>130</v>
          </cell>
          <cell r="P360">
            <v>0</v>
          </cell>
          <cell r="Q360">
            <v>0</v>
          </cell>
          <cell r="R360">
            <v>130</v>
          </cell>
          <cell r="S360">
            <v>0</v>
          </cell>
          <cell r="T360">
            <v>0</v>
          </cell>
          <cell r="U360">
            <v>130</v>
          </cell>
          <cell r="V360">
            <v>0</v>
          </cell>
        </row>
        <row r="361">
          <cell r="A361" t="str">
            <v>ISL</v>
          </cell>
          <cell r="B361" t="str">
            <v>PLCC-032A</v>
          </cell>
          <cell r="C361" t="str">
            <v>EEPROM</v>
          </cell>
          <cell r="D361" t="str">
            <v>A</v>
          </cell>
          <cell r="E361">
            <v>0</v>
          </cell>
          <cell r="F361">
            <v>130</v>
          </cell>
          <cell r="G361">
            <v>0</v>
          </cell>
          <cell r="H361">
            <v>0</v>
          </cell>
          <cell r="I361">
            <v>130</v>
          </cell>
          <cell r="J361">
            <v>0</v>
          </cell>
          <cell r="K361">
            <v>0</v>
          </cell>
          <cell r="L361">
            <v>130</v>
          </cell>
          <cell r="M361">
            <v>0</v>
          </cell>
          <cell r="N361">
            <v>0</v>
          </cell>
          <cell r="O361">
            <v>130</v>
          </cell>
          <cell r="P361">
            <v>0</v>
          </cell>
          <cell r="Q361">
            <v>0</v>
          </cell>
          <cell r="R361">
            <v>130</v>
          </cell>
          <cell r="S361">
            <v>0</v>
          </cell>
          <cell r="T361">
            <v>0</v>
          </cell>
          <cell r="U361">
            <v>130</v>
          </cell>
          <cell r="V361">
            <v>0</v>
          </cell>
        </row>
        <row r="362">
          <cell r="A362" t="str">
            <v>ISL</v>
          </cell>
          <cell r="B362" t="str">
            <v>QSOP-016B</v>
          </cell>
          <cell r="C362" t="str">
            <v>ANALOG</v>
          </cell>
          <cell r="D362" t="str">
            <v>A</v>
          </cell>
          <cell r="E362">
            <v>14.85</v>
          </cell>
          <cell r="F362">
            <v>39</v>
          </cell>
          <cell r="G362">
            <v>579.15</v>
          </cell>
          <cell r="H362">
            <v>15.84</v>
          </cell>
          <cell r="I362">
            <v>39</v>
          </cell>
          <cell r="J362">
            <v>617.76</v>
          </cell>
          <cell r="K362">
            <v>3.96</v>
          </cell>
          <cell r="L362">
            <v>39</v>
          </cell>
          <cell r="M362">
            <v>154.44</v>
          </cell>
          <cell r="N362">
            <v>14.85</v>
          </cell>
          <cell r="O362">
            <v>39</v>
          </cell>
          <cell r="P362">
            <v>579.15</v>
          </cell>
          <cell r="Q362">
            <v>23.76</v>
          </cell>
          <cell r="R362">
            <v>39</v>
          </cell>
          <cell r="S362">
            <v>926.64</v>
          </cell>
          <cell r="T362">
            <v>23.76</v>
          </cell>
          <cell r="U362">
            <v>39</v>
          </cell>
          <cell r="V362">
            <v>926.64</v>
          </cell>
        </row>
        <row r="363">
          <cell r="A363" t="str">
            <v>ISL</v>
          </cell>
          <cell r="B363" t="str">
            <v>SC70-006B</v>
          </cell>
          <cell r="C363" t="str">
            <v>ANALOG</v>
          </cell>
          <cell r="D363" t="str">
            <v>AT</v>
          </cell>
          <cell r="E363">
            <v>0</v>
          </cell>
          <cell r="F363">
            <v>44</v>
          </cell>
          <cell r="G363">
            <v>0</v>
          </cell>
          <cell r="H363">
            <v>0</v>
          </cell>
          <cell r="I363">
            <v>44</v>
          </cell>
          <cell r="J363">
            <v>0</v>
          </cell>
          <cell r="K363">
            <v>0</v>
          </cell>
          <cell r="L363">
            <v>44</v>
          </cell>
          <cell r="M363">
            <v>0</v>
          </cell>
          <cell r="N363">
            <v>0</v>
          </cell>
          <cell r="O363">
            <v>44</v>
          </cell>
          <cell r="P363">
            <v>0</v>
          </cell>
          <cell r="Q363">
            <v>0</v>
          </cell>
          <cell r="R363">
            <v>44</v>
          </cell>
          <cell r="S363">
            <v>0</v>
          </cell>
          <cell r="T363">
            <v>0</v>
          </cell>
          <cell r="U363">
            <v>44</v>
          </cell>
          <cell r="V363">
            <v>0</v>
          </cell>
        </row>
        <row r="364">
          <cell r="A364" t="str">
            <v>ISL</v>
          </cell>
          <cell r="B364" t="str">
            <v>SC70-006B</v>
          </cell>
          <cell r="C364" t="str">
            <v>ANALOG</v>
          </cell>
          <cell r="D364" t="str">
            <v>AT</v>
          </cell>
          <cell r="E364">
            <v>0</v>
          </cell>
          <cell r="F364">
            <v>44</v>
          </cell>
          <cell r="G364">
            <v>0</v>
          </cell>
          <cell r="H364">
            <v>0</v>
          </cell>
          <cell r="I364">
            <v>44</v>
          </cell>
          <cell r="J364">
            <v>0</v>
          </cell>
          <cell r="K364">
            <v>0</v>
          </cell>
          <cell r="L364">
            <v>44</v>
          </cell>
          <cell r="M364">
            <v>0</v>
          </cell>
          <cell r="N364">
            <v>0</v>
          </cell>
          <cell r="O364">
            <v>44</v>
          </cell>
          <cell r="P364">
            <v>0</v>
          </cell>
          <cell r="Q364">
            <v>0</v>
          </cell>
          <cell r="R364">
            <v>44</v>
          </cell>
          <cell r="S364">
            <v>0</v>
          </cell>
          <cell r="T364">
            <v>0</v>
          </cell>
          <cell r="U364">
            <v>44</v>
          </cell>
          <cell r="V364">
            <v>0</v>
          </cell>
        </row>
        <row r="365">
          <cell r="A365" t="str">
            <v>ISL</v>
          </cell>
          <cell r="B365" t="str">
            <v>SOIC-008B</v>
          </cell>
          <cell r="C365" t="str">
            <v>EEPROM</v>
          </cell>
          <cell r="D365" t="str">
            <v>AT</v>
          </cell>
          <cell r="E365">
            <v>87.12</v>
          </cell>
          <cell r="F365">
            <v>50</v>
          </cell>
          <cell r="G365">
            <v>4356</v>
          </cell>
          <cell r="H365">
            <v>17.82</v>
          </cell>
          <cell r="I365">
            <v>50</v>
          </cell>
          <cell r="J365">
            <v>891</v>
          </cell>
          <cell r="K365">
            <v>87.12</v>
          </cell>
          <cell r="L365">
            <v>50</v>
          </cell>
          <cell r="M365">
            <v>4356</v>
          </cell>
          <cell r="N365">
            <v>29.7</v>
          </cell>
          <cell r="O365">
            <v>50</v>
          </cell>
          <cell r="P365">
            <v>1485</v>
          </cell>
          <cell r="Q365">
            <v>87.12</v>
          </cell>
          <cell r="R365">
            <v>50</v>
          </cell>
          <cell r="S365">
            <v>4356</v>
          </cell>
          <cell r="T365">
            <v>55.44</v>
          </cell>
          <cell r="U365">
            <v>50</v>
          </cell>
          <cell r="V365">
            <v>2772</v>
          </cell>
        </row>
        <row r="366">
          <cell r="A366" t="str">
            <v>ISL</v>
          </cell>
          <cell r="B366" t="str">
            <v>SOIC-008B</v>
          </cell>
          <cell r="C366" t="str">
            <v>EEPROM</v>
          </cell>
          <cell r="D366" t="str">
            <v>A</v>
          </cell>
          <cell r="E366">
            <v>0</v>
          </cell>
          <cell r="F366">
            <v>22</v>
          </cell>
          <cell r="G366">
            <v>0</v>
          </cell>
          <cell r="H366">
            <v>0</v>
          </cell>
          <cell r="I366">
            <v>22</v>
          </cell>
          <cell r="J366">
            <v>0</v>
          </cell>
          <cell r="K366">
            <v>0</v>
          </cell>
          <cell r="L366">
            <v>22</v>
          </cell>
          <cell r="M366">
            <v>0</v>
          </cell>
          <cell r="N366">
            <v>0</v>
          </cell>
          <cell r="O366">
            <v>22</v>
          </cell>
          <cell r="P366">
            <v>0</v>
          </cell>
          <cell r="Q366">
            <v>0</v>
          </cell>
          <cell r="R366">
            <v>22</v>
          </cell>
          <cell r="S366">
            <v>0</v>
          </cell>
          <cell r="T366">
            <v>0</v>
          </cell>
          <cell r="U366">
            <v>22</v>
          </cell>
          <cell r="V366">
            <v>0</v>
          </cell>
        </row>
        <row r="367">
          <cell r="A367" t="str">
            <v>ISL</v>
          </cell>
          <cell r="B367" t="str">
            <v>SOIC-008B</v>
          </cell>
          <cell r="C367" t="str">
            <v>ANALOG</v>
          </cell>
          <cell r="D367" t="str">
            <v>AT</v>
          </cell>
          <cell r="E367">
            <v>1333.53</v>
          </cell>
          <cell r="F367">
            <v>50</v>
          </cell>
          <cell r="G367">
            <v>66676.5</v>
          </cell>
          <cell r="H367">
            <v>1097.9100000000001</v>
          </cell>
          <cell r="I367">
            <v>50</v>
          </cell>
          <cell r="J367">
            <v>54895.5</v>
          </cell>
          <cell r="K367">
            <v>1238.49</v>
          </cell>
          <cell r="L367">
            <v>50</v>
          </cell>
          <cell r="M367">
            <v>61924.5</v>
          </cell>
          <cell r="N367">
            <v>1238.49</v>
          </cell>
          <cell r="O367">
            <v>50</v>
          </cell>
          <cell r="P367">
            <v>61924.5</v>
          </cell>
          <cell r="Q367">
            <v>1238.49</v>
          </cell>
          <cell r="R367">
            <v>50</v>
          </cell>
          <cell r="S367">
            <v>61924.5</v>
          </cell>
          <cell r="T367">
            <v>1090.98</v>
          </cell>
          <cell r="U367">
            <v>50</v>
          </cell>
          <cell r="V367">
            <v>54549</v>
          </cell>
        </row>
        <row r="368">
          <cell r="A368" t="str">
            <v>ISL</v>
          </cell>
          <cell r="B368" t="str">
            <v>SOIC-008B</v>
          </cell>
          <cell r="C368" t="str">
            <v>ANALOG</v>
          </cell>
          <cell r="D368" t="str">
            <v>A</v>
          </cell>
          <cell r="E368">
            <v>0</v>
          </cell>
          <cell r="F368">
            <v>22</v>
          </cell>
          <cell r="G368">
            <v>0</v>
          </cell>
          <cell r="H368">
            <v>0</v>
          </cell>
          <cell r="I368">
            <v>22</v>
          </cell>
          <cell r="J368">
            <v>0</v>
          </cell>
          <cell r="K368">
            <v>0</v>
          </cell>
          <cell r="L368">
            <v>22</v>
          </cell>
          <cell r="M368">
            <v>0</v>
          </cell>
          <cell r="N368">
            <v>0</v>
          </cell>
          <cell r="O368">
            <v>22</v>
          </cell>
          <cell r="P368">
            <v>0</v>
          </cell>
          <cell r="Q368">
            <v>0</v>
          </cell>
          <cell r="R368">
            <v>22</v>
          </cell>
          <cell r="S368">
            <v>0</v>
          </cell>
          <cell r="T368">
            <v>0</v>
          </cell>
          <cell r="U368">
            <v>22</v>
          </cell>
          <cell r="V368">
            <v>0</v>
          </cell>
        </row>
        <row r="369">
          <cell r="A369" t="str">
            <v>ISL</v>
          </cell>
          <cell r="B369" t="str">
            <v>SOIC-008B</v>
          </cell>
          <cell r="C369" t="str">
            <v>ANALOG</v>
          </cell>
          <cell r="D369" t="str">
            <v>A</v>
          </cell>
          <cell r="E369">
            <v>0</v>
          </cell>
          <cell r="F369">
            <v>22</v>
          </cell>
          <cell r="G369">
            <v>0</v>
          </cell>
          <cell r="H369">
            <v>0</v>
          </cell>
          <cell r="I369">
            <v>22</v>
          </cell>
          <cell r="J369">
            <v>0</v>
          </cell>
          <cell r="K369">
            <v>11.88</v>
          </cell>
          <cell r="L369">
            <v>22</v>
          </cell>
          <cell r="M369">
            <v>261.36</v>
          </cell>
          <cell r="N369">
            <v>0</v>
          </cell>
          <cell r="O369">
            <v>22</v>
          </cell>
          <cell r="P369">
            <v>0</v>
          </cell>
          <cell r="Q369">
            <v>0</v>
          </cell>
          <cell r="R369">
            <v>22</v>
          </cell>
          <cell r="S369">
            <v>0</v>
          </cell>
          <cell r="T369">
            <v>0</v>
          </cell>
          <cell r="U369">
            <v>22</v>
          </cell>
          <cell r="V369">
            <v>0</v>
          </cell>
        </row>
        <row r="370">
          <cell r="A370" t="str">
            <v>ISL</v>
          </cell>
          <cell r="B370" t="str">
            <v>SOIC-008B</v>
          </cell>
          <cell r="C370" t="str">
            <v>ANALOG</v>
          </cell>
          <cell r="D370" t="str">
            <v>AT</v>
          </cell>
          <cell r="E370">
            <v>228.69</v>
          </cell>
          <cell r="F370">
            <v>50</v>
          </cell>
          <cell r="G370">
            <v>11434.5</v>
          </cell>
          <cell r="H370">
            <v>138.6</v>
          </cell>
          <cell r="I370">
            <v>50</v>
          </cell>
          <cell r="J370">
            <v>6930</v>
          </cell>
          <cell r="K370">
            <v>217.8</v>
          </cell>
          <cell r="L370">
            <v>50</v>
          </cell>
          <cell r="M370">
            <v>10890</v>
          </cell>
          <cell r="N370">
            <v>193.05</v>
          </cell>
          <cell r="O370">
            <v>50</v>
          </cell>
          <cell r="P370">
            <v>9652.5</v>
          </cell>
          <cell r="Q370">
            <v>217.8</v>
          </cell>
          <cell r="R370">
            <v>50</v>
          </cell>
          <cell r="S370">
            <v>10890</v>
          </cell>
          <cell r="T370">
            <v>231.66</v>
          </cell>
          <cell r="U370">
            <v>50</v>
          </cell>
          <cell r="V370">
            <v>11583</v>
          </cell>
        </row>
        <row r="371">
          <cell r="A371" t="str">
            <v>ISL</v>
          </cell>
          <cell r="B371" t="str">
            <v>SOIC-008B</v>
          </cell>
          <cell r="D371" t="str">
            <v>AT</v>
          </cell>
          <cell r="E371">
            <v>0</v>
          </cell>
          <cell r="F371">
            <v>50</v>
          </cell>
          <cell r="G371">
            <v>0</v>
          </cell>
          <cell r="H371">
            <v>0</v>
          </cell>
          <cell r="I371">
            <v>50</v>
          </cell>
          <cell r="J371">
            <v>0</v>
          </cell>
          <cell r="K371">
            <v>0</v>
          </cell>
          <cell r="L371">
            <v>50</v>
          </cell>
          <cell r="M371">
            <v>0</v>
          </cell>
          <cell r="N371">
            <v>0</v>
          </cell>
          <cell r="O371">
            <v>50</v>
          </cell>
          <cell r="P371">
            <v>0</v>
          </cell>
          <cell r="Q371">
            <v>0</v>
          </cell>
          <cell r="R371">
            <v>50</v>
          </cell>
          <cell r="S371">
            <v>0</v>
          </cell>
          <cell r="T371">
            <v>0</v>
          </cell>
          <cell r="U371">
            <v>50</v>
          </cell>
          <cell r="V371">
            <v>0</v>
          </cell>
        </row>
        <row r="372">
          <cell r="A372" t="str">
            <v>ISL</v>
          </cell>
          <cell r="B372" t="str">
            <v>SOIC-008B</v>
          </cell>
          <cell r="C372" t="str">
            <v>EEPROM</v>
          </cell>
          <cell r="D372" t="str">
            <v>AT</v>
          </cell>
          <cell r="E372">
            <v>507.87</v>
          </cell>
          <cell r="F372">
            <v>50</v>
          </cell>
          <cell r="G372">
            <v>25393.5</v>
          </cell>
          <cell r="H372">
            <v>443.52</v>
          </cell>
          <cell r="I372">
            <v>50</v>
          </cell>
          <cell r="J372">
            <v>22176</v>
          </cell>
          <cell r="K372">
            <v>507.87</v>
          </cell>
          <cell r="L372">
            <v>50</v>
          </cell>
          <cell r="M372">
            <v>25393.5</v>
          </cell>
          <cell r="N372">
            <v>507.87</v>
          </cell>
          <cell r="O372">
            <v>50</v>
          </cell>
          <cell r="P372">
            <v>25393.5</v>
          </cell>
          <cell r="Q372">
            <v>507.87</v>
          </cell>
          <cell r="R372">
            <v>50</v>
          </cell>
          <cell r="S372">
            <v>25393.5</v>
          </cell>
          <cell r="T372">
            <v>475.2</v>
          </cell>
          <cell r="U372">
            <v>50</v>
          </cell>
          <cell r="V372">
            <v>23760</v>
          </cell>
        </row>
        <row r="373">
          <cell r="A373" t="str">
            <v>ISL</v>
          </cell>
          <cell r="B373" t="str">
            <v>SOIC-008B</v>
          </cell>
          <cell r="D373" t="str">
            <v>AT</v>
          </cell>
          <cell r="E373">
            <v>0</v>
          </cell>
          <cell r="F373">
            <v>50</v>
          </cell>
          <cell r="G373">
            <v>0</v>
          </cell>
          <cell r="H373">
            <v>0</v>
          </cell>
          <cell r="I373">
            <v>50</v>
          </cell>
          <cell r="J373">
            <v>0</v>
          </cell>
          <cell r="K373">
            <v>0</v>
          </cell>
          <cell r="L373">
            <v>50</v>
          </cell>
          <cell r="M373">
            <v>0</v>
          </cell>
          <cell r="N373">
            <v>0</v>
          </cell>
          <cell r="O373">
            <v>50</v>
          </cell>
          <cell r="P373">
            <v>0</v>
          </cell>
          <cell r="Q373">
            <v>0</v>
          </cell>
          <cell r="R373">
            <v>50</v>
          </cell>
          <cell r="S373">
            <v>0</v>
          </cell>
          <cell r="T373">
            <v>0</v>
          </cell>
          <cell r="U373">
            <v>50</v>
          </cell>
          <cell r="V373">
            <v>0</v>
          </cell>
        </row>
        <row r="374">
          <cell r="A374" t="str">
            <v>ISL</v>
          </cell>
          <cell r="B374" t="str">
            <v>SOIC-008B</v>
          </cell>
          <cell r="C374" t="str">
            <v>ANALOG</v>
          </cell>
          <cell r="D374" t="str">
            <v>T</v>
          </cell>
          <cell r="E374">
            <v>0</v>
          </cell>
          <cell r="F374">
            <v>20.95</v>
          </cell>
          <cell r="G374">
            <v>0</v>
          </cell>
          <cell r="H374">
            <v>0</v>
          </cell>
          <cell r="I374">
            <v>20.95</v>
          </cell>
          <cell r="J374">
            <v>0</v>
          </cell>
          <cell r="K374">
            <v>0</v>
          </cell>
          <cell r="L374">
            <v>20.95</v>
          </cell>
          <cell r="M374">
            <v>0</v>
          </cell>
          <cell r="N374">
            <v>0</v>
          </cell>
          <cell r="O374">
            <v>20.95</v>
          </cell>
          <cell r="P374">
            <v>0</v>
          </cell>
          <cell r="Q374">
            <v>0</v>
          </cell>
          <cell r="R374">
            <v>20.95</v>
          </cell>
          <cell r="S374">
            <v>0</v>
          </cell>
          <cell r="T374">
            <v>0</v>
          </cell>
          <cell r="U374">
            <v>20.95</v>
          </cell>
          <cell r="V374">
            <v>0</v>
          </cell>
        </row>
        <row r="375">
          <cell r="A375" t="str">
            <v>ISL</v>
          </cell>
          <cell r="B375" t="str">
            <v>SOIC-008B</v>
          </cell>
          <cell r="D375" t="str">
            <v>T</v>
          </cell>
          <cell r="E375">
            <v>0</v>
          </cell>
          <cell r="F375">
            <v>20.95</v>
          </cell>
          <cell r="G375">
            <v>0</v>
          </cell>
          <cell r="H375">
            <v>0</v>
          </cell>
          <cell r="I375">
            <v>20.95</v>
          </cell>
          <cell r="J375">
            <v>0</v>
          </cell>
          <cell r="K375">
            <v>0</v>
          </cell>
          <cell r="L375">
            <v>20.95</v>
          </cell>
          <cell r="M375">
            <v>0</v>
          </cell>
          <cell r="N375">
            <v>0</v>
          </cell>
          <cell r="O375">
            <v>20.95</v>
          </cell>
          <cell r="P375">
            <v>0</v>
          </cell>
          <cell r="Q375">
            <v>0</v>
          </cell>
          <cell r="R375">
            <v>20.95</v>
          </cell>
          <cell r="S375">
            <v>0</v>
          </cell>
          <cell r="T375">
            <v>0</v>
          </cell>
          <cell r="U375">
            <v>20.95</v>
          </cell>
          <cell r="V375">
            <v>0</v>
          </cell>
        </row>
        <row r="376">
          <cell r="A376" t="str">
            <v>ISL</v>
          </cell>
          <cell r="B376" t="str">
            <v>SOIC-008C</v>
          </cell>
          <cell r="C376" t="str">
            <v>ANALOG</v>
          </cell>
          <cell r="D376" t="str">
            <v>AT</v>
          </cell>
          <cell r="E376">
            <v>4.95</v>
          </cell>
          <cell r="F376">
            <v>60</v>
          </cell>
          <cell r="G376">
            <v>297</v>
          </cell>
          <cell r="H376">
            <v>3.96</v>
          </cell>
          <cell r="I376">
            <v>60</v>
          </cell>
          <cell r="J376">
            <v>237.6</v>
          </cell>
          <cell r="K376">
            <v>0</v>
          </cell>
          <cell r="L376">
            <v>60</v>
          </cell>
          <cell r="M376">
            <v>0</v>
          </cell>
          <cell r="N376">
            <v>0</v>
          </cell>
          <cell r="O376">
            <v>60</v>
          </cell>
          <cell r="P376">
            <v>0</v>
          </cell>
          <cell r="Q376">
            <v>0</v>
          </cell>
          <cell r="R376">
            <v>60</v>
          </cell>
          <cell r="S376">
            <v>0</v>
          </cell>
          <cell r="T376">
            <v>0</v>
          </cell>
          <cell r="U376">
            <v>60</v>
          </cell>
          <cell r="V376">
            <v>0</v>
          </cell>
        </row>
        <row r="377">
          <cell r="A377" t="str">
            <v>ISL</v>
          </cell>
          <cell r="B377" t="str">
            <v>SOIC-008C</v>
          </cell>
          <cell r="C377" t="str">
            <v>ANALOG</v>
          </cell>
          <cell r="D377" t="str">
            <v>AT</v>
          </cell>
          <cell r="E377">
            <v>4.95</v>
          </cell>
          <cell r="F377">
            <v>60</v>
          </cell>
          <cell r="G377">
            <v>297</v>
          </cell>
          <cell r="H377">
            <v>3.96</v>
          </cell>
          <cell r="I377">
            <v>60</v>
          </cell>
          <cell r="J377">
            <v>237.6</v>
          </cell>
          <cell r="K377">
            <v>4.95</v>
          </cell>
          <cell r="L377">
            <v>60</v>
          </cell>
          <cell r="M377">
            <v>297</v>
          </cell>
          <cell r="N377">
            <v>4.95</v>
          </cell>
          <cell r="O377">
            <v>60</v>
          </cell>
          <cell r="P377">
            <v>297</v>
          </cell>
          <cell r="Q377">
            <v>4.95</v>
          </cell>
          <cell r="R377">
            <v>60</v>
          </cell>
          <cell r="S377">
            <v>297</v>
          </cell>
          <cell r="T377">
            <v>0</v>
          </cell>
          <cell r="U377">
            <v>60</v>
          </cell>
          <cell r="V377">
            <v>0</v>
          </cell>
        </row>
        <row r="378">
          <cell r="A378" t="str">
            <v>ISL</v>
          </cell>
          <cell r="B378" t="str">
            <v>SOIC-014B</v>
          </cell>
          <cell r="D378" t="str">
            <v>T</v>
          </cell>
          <cell r="E378">
            <v>0</v>
          </cell>
          <cell r="F378">
            <v>40</v>
          </cell>
          <cell r="G378">
            <v>0</v>
          </cell>
          <cell r="H378">
            <v>0</v>
          </cell>
          <cell r="I378">
            <v>40</v>
          </cell>
          <cell r="J378">
            <v>0</v>
          </cell>
          <cell r="K378">
            <v>0</v>
          </cell>
          <cell r="L378">
            <v>40</v>
          </cell>
          <cell r="M378">
            <v>0</v>
          </cell>
          <cell r="N378">
            <v>0</v>
          </cell>
          <cell r="O378">
            <v>40</v>
          </cell>
          <cell r="P378">
            <v>0</v>
          </cell>
          <cell r="Q378">
            <v>0</v>
          </cell>
          <cell r="R378">
            <v>40</v>
          </cell>
          <cell r="S378">
            <v>0</v>
          </cell>
          <cell r="T378">
            <v>0</v>
          </cell>
          <cell r="U378">
            <v>40</v>
          </cell>
          <cell r="V378">
            <v>0</v>
          </cell>
        </row>
        <row r="379">
          <cell r="A379" t="str">
            <v>ISL</v>
          </cell>
          <cell r="B379" t="str">
            <v>SOIC-014B</v>
          </cell>
          <cell r="C379" t="str">
            <v>ANALOG</v>
          </cell>
          <cell r="D379" t="str">
            <v>AT</v>
          </cell>
          <cell r="E379">
            <v>0</v>
          </cell>
          <cell r="F379">
            <v>70</v>
          </cell>
          <cell r="G379">
            <v>0</v>
          </cell>
          <cell r="H379">
            <v>0</v>
          </cell>
          <cell r="I379">
            <v>70</v>
          </cell>
          <cell r="J379">
            <v>0</v>
          </cell>
          <cell r="K379">
            <v>0</v>
          </cell>
          <cell r="L379">
            <v>70</v>
          </cell>
          <cell r="M379">
            <v>0</v>
          </cell>
          <cell r="N379">
            <v>0</v>
          </cell>
          <cell r="O379">
            <v>70</v>
          </cell>
          <cell r="P379">
            <v>0</v>
          </cell>
          <cell r="Q379">
            <v>0</v>
          </cell>
          <cell r="R379">
            <v>70</v>
          </cell>
          <cell r="S379">
            <v>0</v>
          </cell>
          <cell r="T379">
            <v>0</v>
          </cell>
          <cell r="U379">
            <v>70</v>
          </cell>
          <cell r="V379">
            <v>0</v>
          </cell>
        </row>
        <row r="380">
          <cell r="A380" t="str">
            <v>ISL</v>
          </cell>
          <cell r="B380" t="str">
            <v>SOIC-014B</v>
          </cell>
          <cell r="C380" t="str">
            <v>ANALOG</v>
          </cell>
          <cell r="D380" t="str">
            <v>A</v>
          </cell>
          <cell r="E380">
            <v>0</v>
          </cell>
          <cell r="F380">
            <v>41</v>
          </cell>
          <cell r="G380">
            <v>0</v>
          </cell>
          <cell r="H380">
            <v>0</v>
          </cell>
          <cell r="I380">
            <v>41</v>
          </cell>
          <cell r="J380">
            <v>0</v>
          </cell>
          <cell r="K380">
            <v>0</v>
          </cell>
          <cell r="L380">
            <v>41</v>
          </cell>
          <cell r="M380">
            <v>0</v>
          </cell>
          <cell r="N380">
            <v>0</v>
          </cell>
          <cell r="O380">
            <v>41</v>
          </cell>
          <cell r="P380">
            <v>0</v>
          </cell>
          <cell r="Q380">
            <v>0</v>
          </cell>
          <cell r="R380">
            <v>41</v>
          </cell>
          <cell r="S380">
            <v>0</v>
          </cell>
          <cell r="T380">
            <v>0</v>
          </cell>
          <cell r="U380">
            <v>41</v>
          </cell>
          <cell r="V380">
            <v>0</v>
          </cell>
        </row>
        <row r="381">
          <cell r="A381" t="str">
            <v>ISL</v>
          </cell>
          <cell r="B381" t="str">
            <v>SOIC-014B</v>
          </cell>
          <cell r="C381" t="str">
            <v>EEPROM</v>
          </cell>
          <cell r="D381" t="str">
            <v>A</v>
          </cell>
          <cell r="E381">
            <v>0</v>
          </cell>
          <cell r="F381">
            <v>41</v>
          </cell>
          <cell r="G381">
            <v>0</v>
          </cell>
          <cell r="H381">
            <v>0</v>
          </cell>
          <cell r="I381">
            <v>41</v>
          </cell>
          <cell r="J381">
            <v>0</v>
          </cell>
          <cell r="K381">
            <v>0</v>
          </cell>
          <cell r="L381">
            <v>41</v>
          </cell>
          <cell r="M381">
            <v>0</v>
          </cell>
          <cell r="N381">
            <v>0</v>
          </cell>
          <cell r="O381">
            <v>41</v>
          </cell>
          <cell r="P381">
            <v>0</v>
          </cell>
          <cell r="Q381">
            <v>0</v>
          </cell>
          <cell r="R381">
            <v>41</v>
          </cell>
          <cell r="S381">
            <v>0</v>
          </cell>
          <cell r="T381">
            <v>0</v>
          </cell>
          <cell r="U381">
            <v>41</v>
          </cell>
          <cell r="V381">
            <v>0</v>
          </cell>
        </row>
        <row r="382">
          <cell r="A382" t="str">
            <v>ISL</v>
          </cell>
          <cell r="B382" t="str">
            <v>SOIC-014B</v>
          </cell>
          <cell r="D382" t="str">
            <v>A</v>
          </cell>
          <cell r="E382">
            <v>0</v>
          </cell>
          <cell r="F382">
            <v>41</v>
          </cell>
          <cell r="G382">
            <v>0</v>
          </cell>
          <cell r="H382">
            <v>0</v>
          </cell>
          <cell r="I382">
            <v>41</v>
          </cell>
          <cell r="J382">
            <v>0</v>
          </cell>
          <cell r="K382">
            <v>3.96</v>
          </cell>
          <cell r="L382">
            <v>41</v>
          </cell>
          <cell r="M382">
            <v>162.36000000000001</v>
          </cell>
          <cell r="N382">
            <v>3.96</v>
          </cell>
          <cell r="O382">
            <v>41</v>
          </cell>
          <cell r="P382">
            <v>162.36000000000001</v>
          </cell>
          <cell r="Q382">
            <v>3.96</v>
          </cell>
          <cell r="R382">
            <v>41</v>
          </cell>
          <cell r="S382">
            <v>162.36000000000001</v>
          </cell>
          <cell r="T382">
            <v>3.96</v>
          </cell>
          <cell r="U382">
            <v>41</v>
          </cell>
          <cell r="V382">
            <v>162.36000000000001</v>
          </cell>
        </row>
        <row r="383">
          <cell r="A383" t="str">
            <v>ISL</v>
          </cell>
          <cell r="B383" t="str">
            <v>SOIC-016B</v>
          </cell>
          <cell r="D383" t="str">
            <v>T</v>
          </cell>
          <cell r="E383">
            <v>0</v>
          </cell>
          <cell r="F383">
            <v>54.274999999999999</v>
          </cell>
          <cell r="G383">
            <v>0</v>
          </cell>
          <cell r="H383">
            <v>0</v>
          </cell>
          <cell r="I383">
            <v>54.274999999999999</v>
          </cell>
          <cell r="J383">
            <v>0</v>
          </cell>
          <cell r="K383">
            <v>0</v>
          </cell>
          <cell r="L383">
            <v>54.274999999999999</v>
          </cell>
          <cell r="M383">
            <v>0</v>
          </cell>
          <cell r="N383">
            <v>0</v>
          </cell>
          <cell r="O383">
            <v>54.274999999999999</v>
          </cell>
          <cell r="P383">
            <v>0</v>
          </cell>
          <cell r="Q383">
            <v>0</v>
          </cell>
          <cell r="R383">
            <v>54.274999999999999</v>
          </cell>
          <cell r="S383">
            <v>0</v>
          </cell>
          <cell r="T383">
            <v>0</v>
          </cell>
          <cell r="U383">
            <v>54.274999999999999</v>
          </cell>
          <cell r="V383">
            <v>0</v>
          </cell>
        </row>
        <row r="384">
          <cell r="A384" t="str">
            <v>ISL</v>
          </cell>
          <cell r="B384" t="str">
            <v>SOIC-016B</v>
          </cell>
          <cell r="C384" t="str">
            <v>ANALOG</v>
          </cell>
          <cell r="D384" t="str">
            <v>T</v>
          </cell>
          <cell r="E384">
            <v>0</v>
          </cell>
          <cell r="F384">
            <v>54.274999999999999</v>
          </cell>
          <cell r="G384">
            <v>0</v>
          </cell>
          <cell r="H384">
            <v>0</v>
          </cell>
          <cell r="I384">
            <v>54.274999999999999</v>
          </cell>
          <cell r="J384">
            <v>0</v>
          </cell>
          <cell r="K384">
            <v>0</v>
          </cell>
          <cell r="L384">
            <v>54.274999999999999</v>
          </cell>
          <cell r="M384">
            <v>0</v>
          </cell>
          <cell r="N384">
            <v>0</v>
          </cell>
          <cell r="O384">
            <v>54.274999999999999</v>
          </cell>
          <cell r="P384">
            <v>0</v>
          </cell>
          <cell r="Q384">
            <v>0</v>
          </cell>
          <cell r="R384">
            <v>54.274999999999999</v>
          </cell>
          <cell r="S384">
            <v>0</v>
          </cell>
          <cell r="T384">
            <v>0</v>
          </cell>
          <cell r="U384">
            <v>54.274999999999999</v>
          </cell>
          <cell r="V384">
            <v>0</v>
          </cell>
        </row>
        <row r="385">
          <cell r="A385" t="str">
            <v>ISL</v>
          </cell>
          <cell r="B385" t="str">
            <v>SOIC-016B</v>
          </cell>
          <cell r="D385" t="str">
            <v>T</v>
          </cell>
          <cell r="E385">
            <v>3.96</v>
          </cell>
          <cell r="F385">
            <v>54.274999999999999</v>
          </cell>
          <cell r="G385">
            <v>214.929</v>
          </cell>
          <cell r="H385">
            <v>3.96</v>
          </cell>
          <cell r="I385">
            <v>54.274999999999999</v>
          </cell>
          <cell r="J385">
            <v>214.929</v>
          </cell>
          <cell r="K385">
            <v>19.8</v>
          </cell>
          <cell r="L385">
            <v>54.274999999999999</v>
          </cell>
          <cell r="M385">
            <v>1074.645</v>
          </cell>
          <cell r="N385">
            <v>19.8</v>
          </cell>
          <cell r="O385">
            <v>54.274999999999999</v>
          </cell>
          <cell r="P385">
            <v>1074.645</v>
          </cell>
          <cell r="Q385">
            <v>19.8</v>
          </cell>
          <cell r="R385">
            <v>54.274999999999999</v>
          </cell>
          <cell r="S385">
            <v>1074.645</v>
          </cell>
          <cell r="T385">
            <v>11.88</v>
          </cell>
          <cell r="U385">
            <v>54.274999999999999</v>
          </cell>
          <cell r="V385">
            <v>644.78700000000003</v>
          </cell>
        </row>
        <row r="386">
          <cell r="A386" t="str">
            <v>ISL</v>
          </cell>
          <cell r="B386" t="str">
            <v>SOIC-020B</v>
          </cell>
          <cell r="C386" t="str">
            <v>ANALOG</v>
          </cell>
          <cell r="D386" t="str">
            <v>AT</v>
          </cell>
          <cell r="E386">
            <v>19.8</v>
          </cell>
          <cell r="F386">
            <v>152.536</v>
          </cell>
          <cell r="G386">
            <v>3020.2128000000002</v>
          </cell>
          <cell r="H386">
            <v>15.84</v>
          </cell>
          <cell r="I386">
            <v>152.536</v>
          </cell>
          <cell r="J386">
            <v>2416.1702399999999</v>
          </cell>
          <cell r="K386">
            <v>14.85</v>
          </cell>
          <cell r="L386">
            <v>152.536</v>
          </cell>
          <cell r="M386">
            <v>2265.1596</v>
          </cell>
          <cell r="N386">
            <v>24.75</v>
          </cell>
          <cell r="O386">
            <v>152.536</v>
          </cell>
          <cell r="P386">
            <v>3775.2660000000001</v>
          </cell>
          <cell r="Q386">
            <v>19.8</v>
          </cell>
          <cell r="R386">
            <v>152.536</v>
          </cell>
          <cell r="S386">
            <v>3020.2128000000002</v>
          </cell>
          <cell r="T386">
            <v>15.84</v>
          </cell>
          <cell r="U386">
            <v>152.536</v>
          </cell>
          <cell r="V386">
            <v>2416.1702399999999</v>
          </cell>
        </row>
        <row r="387">
          <cell r="A387" t="str">
            <v>ISL</v>
          </cell>
          <cell r="B387" t="str">
            <v>SOIC-020B</v>
          </cell>
          <cell r="D387" t="str">
            <v>T</v>
          </cell>
          <cell r="E387">
            <v>14.85</v>
          </cell>
          <cell r="F387">
            <v>88</v>
          </cell>
          <cell r="G387">
            <v>1306.8</v>
          </cell>
          <cell r="H387">
            <v>11.88</v>
          </cell>
          <cell r="I387">
            <v>88</v>
          </cell>
          <cell r="J387">
            <v>1045.44</v>
          </cell>
          <cell r="K387">
            <v>11.88</v>
          </cell>
          <cell r="L387">
            <v>88</v>
          </cell>
          <cell r="M387">
            <v>1045.44</v>
          </cell>
          <cell r="N387">
            <v>14.85</v>
          </cell>
          <cell r="O387">
            <v>88</v>
          </cell>
          <cell r="P387">
            <v>1306.8</v>
          </cell>
          <cell r="Q387">
            <v>15.84</v>
          </cell>
          <cell r="R387">
            <v>88</v>
          </cell>
          <cell r="S387">
            <v>1393.92</v>
          </cell>
          <cell r="T387">
            <v>15.84</v>
          </cell>
          <cell r="U387">
            <v>88</v>
          </cell>
          <cell r="V387">
            <v>1393.92</v>
          </cell>
        </row>
        <row r="388">
          <cell r="A388" t="str">
            <v>ISL</v>
          </cell>
          <cell r="B388" t="str">
            <v>SOIC-024A</v>
          </cell>
          <cell r="C388" t="str">
            <v>ANALOG</v>
          </cell>
          <cell r="D388" t="str">
            <v>T</v>
          </cell>
          <cell r="E388">
            <v>0</v>
          </cell>
          <cell r="F388">
            <v>80</v>
          </cell>
          <cell r="G388">
            <v>0</v>
          </cell>
          <cell r="H388">
            <v>0</v>
          </cell>
          <cell r="I388">
            <v>80</v>
          </cell>
          <cell r="J388">
            <v>0</v>
          </cell>
          <cell r="K388">
            <v>0</v>
          </cell>
          <cell r="L388">
            <v>80</v>
          </cell>
          <cell r="M388">
            <v>0</v>
          </cell>
          <cell r="N388">
            <v>0</v>
          </cell>
          <cell r="O388">
            <v>80</v>
          </cell>
          <cell r="P388">
            <v>0</v>
          </cell>
          <cell r="Q388">
            <v>0</v>
          </cell>
          <cell r="R388">
            <v>80</v>
          </cell>
          <cell r="S388">
            <v>0</v>
          </cell>
          <cell r="T388">
            <v>0</v>
          </cell>
          <cell r="U388">
            <v>80</v>
          </cell>
          <cell r="V388">
            <v>0</v>
          </cell>
        </row>
        <row r="389">
          <cell r="A389" t="str">
            <v>ISL</v>
          </cell>
          <cell r="B389" t="str">
            <v>SOIC-024A</v>
          </cell>
          <cell r="D389" t="str">
            <v>T</v>
          </cell>
          <cell r="E389">
            <v>59.4</v>
          </cell>
          <cell r="F389">
            <v>80</v>
          </cell>
          <cell r="G389">
            <v>4752</v>
          </cell>
          <cell r="H389">
            <v>43.56</v>
          </cell>
          <cell r="I389">
            <v>80</v>
          </cell>
          <cell r="J389">
            <v>3484.8</v>
          </cell>
          <cell r="K389">
            <v>43.56</v>
          </cell>
          <cell r="L389">
            <v>80</v>
          </cell>
          <cell r="M389">
            <v>3484.8</v>
          </cell>
          <cell r="N389">
            <v>59.4</v>
          </cell>
          <cell r="O389">
            <v>80</v>
          </cell>
          <cell r="P389">
            <v>4752</v>
          </cell>
          <cell r="Q389">
            <v>71.28</v>
          </cell>
          <cell r="R389">
            <v>80</v>
          </cell>
          <cell r="S389">
            <v>5702.4</v>
          </cell>
          <cell r="T389">
            <v>55.44</v>
          </cell>
          <cell r="U389">
            <v>80</v>
          </cell>
          <cell r="V389">
            <v>4435.2</v>
          </cell>
        </row>
        <row r="390">
          <cell r="A390" t="str">
            <v>ISL</v>
          </cell>
          <cell r="B390" t="str">
            <v>SOIC-028B</v>
          </cell>
          <cell r="C390" t="str">
            <v>ANALOG</v>
          </cell>
          <cell r="D390" t="str">
            <v>A</v>
          </cell>
          <cell r="E390">
            <v>4.95</v>
          </cell>
          <cell r="F390">
            <v>85</v>
          </cell>
          <cell r="G390">
            <v>420.75</v>
          </cell>
          <cell r="H390">
            <v>3.96</v>
          </cell>
          <cell r="I390">
            <v>85</v>
          </cell>
          <cell r="J390">
            <v>336.6</v>
          </cell>
          <cell r="K390">
            <v>3.96</v>
          </cell>
          <cell r="L390">
            <v>85</v>
          </cell>
          <cell r="M390">
            <v>336.6</v>
          </cell>
          <cell r="N390">
            <v>4.95</v>
          </cell>
          <cell r="O390">
            <v>85</v>
          </cell>
          <cell r="P390">
            <v>420.75</v>
          </cell>
          <cell r="Q390">
            <v>3.96</v>
          </cell>
          <cell r="R390">
            <v>85</v>
          </cell>
          <cell r="S390">
            <v>336.6</v>
          </cell>
          <cell r="T390">
            <v>3.96</v>
          </cell>
          <cell r="U390">
            <v>85</v>
          </cell>
          <cell r="V390">
            <v>336.6</v>
          </cell>
        </row>
        <row r="391">
          <cell r="A391" t="str">
            <v>ISL</v>
          </cell>
          <cell r="B391" t="str">
            <v>SOIC-028B</v>
          </cell>
          <cell r="D391" t="str">
            <v>A</v>
          </cell>
          <cell r="E391">
            <v>0</v>
          </cell>
          <cell r="F391">
            <v>85</v>
          </cell>
          <cell r="G391">
            <v>0</v>
          </cell>
          <cell r="H391">
            <v>0</v>
          </cell>
          <cell r="I391">
            <v>85</v>
          </cell>
          <cell r="J391">
            <v>0</v>
          </cell>
          <cell r="K391">
            <v>0</v>
          </cell>
          <cell r="L391">
            <v>85</v>
          </cell>
          <cell r="M391">
            <v>0</v>
          </cell>
          <cell r="N391">
            <v>0</v>
          </cell>
          <cell r="O391">
            <v>85</v>
          </cell>
          <cell r="P391">
            <v>0</v>
          </cell>
          <cell r="Q391">
            <v>0</v>
          </cell>
          <cell r="R391">
            <v>85</v>
          </cell>
          <cell r="S391">
            <v>0</v>
          </cell>
          <cell r="T391">
            <v>0</v>
          </cell>
          <cell r="U391">
            <v>85</v>
          </cell>
          <cell r="V391">
            <v>0</v>
          </cell>
        </row>
        <row r="392">
          <cell r="A392" t="str">
            <v>ISL</v>
          </cell>
          <cell r="B392" t="str">
            <v>SOIC-028B</v>
          </cell>
          <cell r="C392" t="str">
            <v>EEPROM</v>
          </cell>
          <cell r="D392" t="str">
            <v>AT</v>
          </cell>
          <cell r="E392">
            <v>4.95</v>
          </cell>
          <cell r="F392">
            <v>111.8</v>
          </cell>
          <cell r="G392">
            <v>553.41</v>
          </cell>
          <cell r="H392">
            <v>3.96</v>
          </cell>
          <cell r="I392">
            <v>111.8</v>
          </cell>
          <cell r="J392">
            <v>442.72800000000001</v>
          </cell>
          <cell r="K392">
            <v>3.96</v>
          </cell>
          <cell r="L392">
            <v>111.8</v>
          </cell>
          <cell r="M392">
            <v>442.72800000000001</v>
          </cell>
          <cell r="N392">
            <v>4.95</v>
          </cell>
          <cell r="O392">
            <v>111.8</v>
          </cell>
          <cell r="P392">
            <v>553.41</v>
          </cell>
          <cell r="Q392">
            <v>7.92</v>
          </cell>
          <cell r="R392">
            <v>111.8</v>
          </cell>
          <cell r="S392">
            <v>885.45600000000002</v>
          </cell>
          <cell r="T392">
            <v>7.92</v>
          </cell>
          <cell r="U392">
            <v>111.8</v>
          </cell>
          <cell r="V392">
            <v>885.45600000000002</v>
          </cell>
        </row>
        <row r="393">
          <cell r="A393" t="str">
            <v>ISL</v>
          </cell>
          <cell r="B393" t="str">
            <v>SOIC-028B</v>
          </cell>
          <cell r="C393" t="str">
            <v>EEPROM</v>
          </cell>
          <cell r="D393" t="str">
            <v>A</v>
          </cell>
          <cell r="E393">
            <v>0</v>
          </cell>
          <cell r="F393">
            <v>85</v>
          </cell>
          <cell r="G393">
            <v>0</v>
          </cell>
          <cell r="H393">
            <v>0</v>
          </cell>
          <cell r="I393">
            <v>85</v>
          </cell>
          <cell r="J393">
            <v>0</v>
          </cell>
          <cell r="K393">
            <v>0</v>
          </cell>
          <cell r="L393">
            <v>85</v>
          </cell>
          <cell r="M393">
            <v>0</v>
          </cell>
          <cell r="N393">
            <v>0</v>
          </cell>
          <cell r="O393">
            <v>85</v>
          </cell>
          <cell r="P393">
            <v>0</v>
          </cell>
          <cell r="Q393">
            <v>0</v>
          </cell>
          <cell r="R393">
            <v>85</v>
          </cell>
          <cell r="S393">
            <v>0</v>
          </cell>
          <cell r="T393">
            <v>0</v>
          </cell>
          <cell r="U393">
            <v>85</v>
          </cell>
          <cell r="V393">
            <v>0</v>
          </cell>
        </row>
        <row r="394">
          <cell r="A394" t="str">
            <v>ISL</v>
          </cell>
          <cell r="B394" t="str">
            <v>SOIC-028B</v>
          </cell>
          <cell r="C394" t="str">
            <v>ANALOG</v>
          </cell>
          <cell r="D394" t="str">
            <v>A</v>
          </cell>
          <cell r="E394">
            <v>0</v>
          </cell>
          <cell r="F394">
            <v>85</v>
          </cell>
          <cell r="G394">
            <v>0</v>
          </cell>
          <cell r="H394">
            <v>0</v>
          </cell>
          <cell r="I394">
            <v>85</v>
          </cell>
          <cell r="J394">
            <v>0</v>
          </cell>
          <cell r="K394">
            <v>0</v>
          </cell>
          <cell r="L394">
            <v>85</v>
          </cell>
          <cell r="M394">
            <v>0</v>
          </cell>
          <cell r="N394">
            <v>4.95</v>
          </cell>
          <cell r="O394">
            <v>85</v>
          </cell>
          <cell r="P394">
            <v>420.75</v>
          </cell>
          <cell r="Q394">
            <v>3.96</v>
          </cell>
          <cell r="R394">
            <v>85</v>
          </cell>
          <cell r="S394">
            <v>336.6</v>
          </cell>
          <cell r="T394">
            <v>3.96</v>
          </cell>
          <cell r="U394">
            <v>85</v>
          </cell>
          <cell r="V394">
            <v>336.6</v>
          </cell>
        </row>
        <row r="395">
          <cell r="A395" t="str">
            <v>ISL</v>
          </cell>
          <cell r="B395" t="str">
            <v>SOIC-028B</v>
          </cell>
          <cell r="D395" t="str">
            <v>A</v>
          </cell>
          <cell r="E395">
            <v>0</v>
          </cell>
          <cell r="F395">
            <v>85</v>
          </cell>
          <cell r="G395">
            <v>0</v>
          </cell>
          <cell r="H395">
            <v>0</v>
          </cell>
          <cell r="I395">
            <v>85</v>
          </cell>
          <cell r="J395">
            <v>0</v>
          </cell>
          <cell r="K395">
            <v>0</v>
          </cell>
          <cell r="L395">
            <v>85</v>
          </cell>
          <cell r="M395">
            <v>0</v>
          </cell>
          <cell r="N395">
            <v>0</v>
          </cell>
          <cell r="O395">
            <v>85</v>
          </cell>
          <cell r="P395">
            <v>0</v>
          </cell>
          <cell r="Q395">
            <v>0</v>
          </cell>
          <cell r="R395">
            <v>85</v>
          </cell>
          <cell r="S395">
            <v>0</v>
          </cell>
          <cell r="T395">
            <v>0</v>
          </cell>
          <cell r="U395">
            <v>85</v>
          </cell>
          <cell r="V395">
            <v>0</v>
          </cell>
        </row>
        <row r="396">
          <cell r="A396" t="str">
            <v>ISL</v>
          </cell>
          <cell r="B396" t="str">
            <v>SOT2-003B</v>
          </cell>
          <cell r="C396" t="str">
            <v>ANALOG</v>
          </cell>
          <cell r="D396" t="str">
            <v>AT</v>
          </cell>
          <cell r="E396">
            <v>435.6</v>
          </cell>
          <cell r="F396">
            <v>47</v>
          </cell>
          <cell r="G396">
            <v>20473.2</v>
          </cell>
          <cell r="H396">
            <v>293.04000000000002</v>
          </cell>
          <cell r="I396">
            <v>47</v>
          </cell>
          <cell r="J396">
            <v>13772.88</v>
          </cell>
          <cell r="K396">
            <v>150.47999999999999</v>
          </cell>
          <cell r="L396">
            <v>47</v>
          </cell>
          <cell r="M396">
            <v>7072.56</v>
          </cell>
          <cell r="N396">
            <v>262.35000000000002</v>
          </cell>
          <cell r="O396">
            <v>47</v>
          </cell>
          <cell r="P396">
            <v>12330.45</v>
          </cell>
          <cell r="Q396">
            <v>356.4</v>
          </cell>
          <cell r="R396">
            <v>47</v>
          </cell>
          <cell r="S396">
            <v>16750.8</v>
          </cell>
          <cell r="T396">
            <v>225.72</v>
          </cell>
          <cell r="U396">
            <v>47</v>
          </cell>
          <cell r="V396">
            <v>10608.84</v>
          </cell>
        </row>
        <row r="397">
          <cell r="A397" t="str">
            <v>ISL</v>
          </cell>
          <cell r="B397" t="str">
            <v>SOT2-003B</v>
          </cell>
          <cell r="C397" t="str">
            <v>ANALOG</v>
          </cell>
          <cell r="D397" t="str">
            <v>AT</v>
          </cell>
          <cell r="E397">
            <v>4.95</v>
          </cell>
          <cell r="F397">
            <v>47</v>
          </cell>
          <cell r="G397">
            <v>232.65</v>
          </cell>
          <cell r="H397">
            <v>0</v>
          </cell>
          <cell r="I397">
            <v>47</v>
          </cell>
          <cell r="J397">
            <v>0</v>
          </cell>
          <cell r="K397">
            <v>0</v>
          </cell>
          <cell r="L397">
            <v>47</v>
          </cell>
          <cell r="M397">
            <v>0</v>
          </cell>
          <cell r="N397">
            <v>0</v>
          </cell>
          <cell r="O397">
            <v>47</v>
          </cell>
          <cell r="P397">
            <v>0</v>
          </cell>
          <cell r="Q397">
            <v>15.84</v>
          </cell>
          <cell r="R397">
            <v>47</v>
          </cell>
          <cell r="S397">
            <v>744.48</v>
          </cell>
          <cell r="T397">
            <v>3.96</v>
          </cell>
          <cell r="U397">
            <v>47</v>
          </cell>
          <cell r="V397">
            <v>186.12</v>
          </cell>
        </row>
        <row r="398">
          <cell r="A398" t="str">
            <v>ISL</v>
          </cell>
          <cell r="B398" t="str">
            <v>SOT23005B</v>
          </cell>
          <cell r="C398" t="str">
            <v>ANALOG</v>
          </cell>
          <cell r="D398" t="str">
            <v>AT</v>
          </cell>
          <cell r="E398">
            <v>118.8</v>
          </cell>
          <cell r="F398">
            <v>30</v>
          </cell>
          <cell r="G398">
            <v>3564</v>
          </cell>
          <cell r="H398">
            <v>99</v>
          </cell>
          <cell r="I398">
            <v>30</v>
          </cell>
          <cell r="J398">
            <v>2970</v>
          </cell>
          <cell r="K398">
            <v>87.12</v>
          </cell>
          <cell r="L398">
            <v>30</v>
          </cell>
          <cell r="M398">
            <v>2613.6</v>
          </cell>
          <cell r="N398">
            <v>123.75</v>
          </cell>
          <cell r="O398">
            <v>30</v>
          </cell>
          <cell r="P398">
            <v>3712.5</v>
          </cell>
          <cell r="Q398">
            <v>138.6</v>
          </cell>
          <cell r="R398">
            <v>30</v>
          </cell>
          <cell r="S398">
            <v>4158</v>
          </cell>
          <cell r="T398">
            <v>126.72</v>
          </cell>
          <cell r="U398">
            <v>30</v>
          </cell>
          <cell r="V398">
            <v>3801.6</v>
          </cell>
        </row>
        <row r="399">
          <cell r="A399" t="str">
            <v>ISL</v>
          </cell>
          <cell r="B399" t="str">
            <v>SOT23005B</v>
          </cell>
          <cell r="D399" t="str">
            <v>AT</v>
          </cell>
          <cell r="E399">
            <v>0</v>
          </cell>
          <cell r="F399">
            <v>30</v>
          </cell>
          <cell r="G399">
            <v>0</v>
          </cell>
          <cell r="H399">
            <v>0</v>
          </cell>
          <cell r="I399">
            <v>30</v>
          </cell>
          <cell r="J399">
            <v>0</v>
          </cell>
          <cell r="K399">
            <v>0</v>
          </cell>
          <cell r="L399">
            <v>30</v>
          </cell>
          <cell r="M399">
            <v>0</v>
          </cell>
          <cell r="N399">
            <v>0</v>
          </cell>
          <cell r="O399">
            <v>30</v>
          </cell>
          <cell r="P399">
            <v>0</v>
          </cell>
          <cell r="Q399">
            <v>0</v>
          </cell>
          <cell r="R399">
            <v>30</v>
          </cell>
          <cell r="S399">
            <v>0</v>
          </cell>
          <cell r="T399">
            <v>0</v>
          </cell>
          <cell r="U399">
            <v>30</v>
          </cell>
          <cell r="V399">
            <v>0</v>
          </cell>
        </row>
        <row r="400">
          <cell r="A400" t="str">
            <v>ISL</v>
          </cell>
          <cell r="B400" t="str">
            <v>SOT23005B</v>
          </cell>
          <cell r="C400" t="str">
            <v>EEPROM</v>
          </cell>
          <cell r="D400" t="str">
            <v>A</v>
          </cell>
          <cell r="E400">
            <v>0</v>
          </cell>
          <cell r="F400">
            <v>20</v>
          </cell>
          <cell r="G400">
            <v>0</v>
          </cell>
          <cell r="H400">
            <v>0</v>
          </cell>
          <cell r="I400">
            <v>20</v>
          </cell>
          <cell r="J400">
            <v>0</v>
          </cell>
          <cell r="K400">
            <v>0</v>
          </cell>
          <cell r="L400">
            <v>20</v>
          </cell>
          <cell r="M400">
            <v>0</v>
          </cell>
          <cell r="N400">
            <v>0</v>
          </cell>
          <cell r="O400">
            <v>20</v>
          </cell>
          <cell r="P400">
            <v>0</v>
          </cell>
          <cell r="Q400">
            <v>0</v>
          </cell>
          <cell r="R400">
            <v>20</v>
          </cell>
          <cell r="S400">
            <v>0</v>
          </cell>
          <cell r="T400">
            <v>0</v>
          </cell>
          <cell r="U400">
            <v>20</v>
          </cell>
          <cell r="V400">
            <v>0</v>
          </cell>
        </row>
        <row r="401">
          <cell r="A401" t="str">
            <v>ISL</v>
          </cell>
          <cell r="B401" t="str">
            <v>SOT23005B</v>
          </cell>
          <cell r="C401" t="str">
            <v>ANALOG</v>
          </cell>
          <cell r="D401" t="str">
            <v>A</v>
          </cell>
          <cell r="E401">
            <v>4.95</v>
          </cell>
          <cell r="F401">
            <v>20</v>
          </cell>
          <cell r="G401">
            <v>99</v>
          </cell>
          <cell r="H401">
            <v>15.84</v>
          </cell>
          <cell r="I401">
            <v>20</v>
          </cell>
          <cell r="J401">
            <v>316.8</v>
          </cell>
          <cell r="K401">
            <v>19.8</v>
          </cell>
          <cell r="L401">
            <v>20</v>
          </cell>
          <cell r="M401">
            <v>396</v>
          </cell>
          <cell r="N401">
            <v>29.7</v>
          </cell>
          <cell r="O401">
            <v>20</v>
          </cell>
          <cell r="P401">
            <v>594</v>
          </cell>
          <cell r="Q401">
            <v>11.88</v>
          </cell>
          <cell r="R401">
            <v>20</v>
          </cell>
          <cell r="S401">
            <v>237.6</v>
          </cell>
          <cell r="T401">
            <v>7.92</v>
          </cell>
          <cell r="U401">
            <v>20</v>
          </cell>
          <cell r="V401">
            <v>158.4</v>
          </cell>
        </row>
        <row r="402">
          <cell r="A402" t="str">
            <v>ISL</v>
          </cell>
          <cell r="B402" t="str">
            <v>SOT23005B</v>
          </cell>
          <cell r="C402" t="str">
            <v>ANALOG</v>
          </cell>
          <cell r="D402" t="str">
            <v>AT</v>
          </cell>
          <cell r="E402">
            <v>0</v>
          </cell>
          <cell r="F402">
            <v>30</v>
          </cell>
          <cell r="G402">
            <v>0</v>
          </cell>
          <cell r="H402">
            <v>0</v>
          </cell>
          <cell r="I402">
            <v>30</v>
          </cell>
          <cell r="J402">
            <v>0</v>
          </cell>
          <cell r="K402">
            <v>0</v>
          </cell>
          <cell r="L402">
            <v>30</v>
          </cell>
          <cell r="M402">
            <v>0</v>
          </cell>
          <cell r="N402">
            <v>0</v>
          </cell>
          <cell r="O402">
            <v>30</v>
          </cell>
          <cell r="P402">
            <v>0</v>
          </cell>
          <cell r="Q402">
            <v>0</v>
          </cell>
          <cell r="R402">
            <v>30</v>
          </cell>
          <cell r="S402">
            <v>0</v>
          </cell>
          <cell r="T402">
            <v>0</v>
          </cell>
          <cell r="U402">
            <v>30</v>
          </cell>
          <cell r="V402">
            <v>0</v>
          </cell>
        </row>
        <row r="403">
          <cell r="A403" t="str">
            <v>ISL</v>
          </cell>
          <cell r="B403" t="str">
            <v>SOT23005B</v>
          </cell>
          <cell r="C403" t="str">
            <v>ANALOG</v>
          </cell>
          <cell r="D403" t="str">
            <v>A</v>
          </cell>
          <cell r="E403">
            <v>0</v>
          </cell>
          <cell r="F403">
            <v>20</v>
          </cell>
          <cell r="G403">
            <v>0</v>
          </cell>
          <cell r="H403">
            <v>0</v>
          </cell>
          <cell r="I403">
            <v>20</v>
          </cell>
          <cell r="J403">
            <v>0</v>
          </cell>
          <cell r="K403">
            <v>0</v>
          </cell>
          <cell r="L403">
            <v>20</v>
          </cell>
          <cell r="M403">
            <v>0</v>
          </cell>
          <cell r="N403">
            <v>0</v>
          </cell>
          <cell r="O403">
            <v>20</v>
          </cell>
          <cell r="P403">
            <v>0</v>
          </cell>
          <cell r="Q403">
            <v>0</v>
          </cell>
          <cell r="R403">
            <v>20</v>
          </cell>
          <cell r="S403">
            <v>0</v>
          </cell>
          <cell r="T403">
            <v>0</v>
          </cell>
          <cell r="U403">
            <v>20</v>
          </cell>
          <cell r="V403">
            <v>0</v>
          </cell>
        </row>
        <row r="404">
          <cell r="A404" t="str">
            <v>ISL</v>
          </cell>
          <cell r="B404" t="str">
            <v>SOT23006B</v>
          </cell>
          <cell r="C404" t="str">
            <v>ANALOG</v>
          </cell>
          <cell r="D404" t="str">
            <v>AT</v>
          </cell>
          <cell r="E404">
            <v>0</v>
          </cell>
          <cell r="F404">
            <v>40</v>
          </cell>
          <cell r="G404">
            <v>0</v>
          </cell>
          <cell r="H404">
            <v>0</v>
          </cell>
          <cell r="I404">
            <v>40</v>
          </cell>
          <cell r="J404">
            <v>0</v>
          </cell>
          <cell r="K404">
            <v>0</v>
          </cell>
          <cell r="L404">
            <v>40</v>
          </cell>
          <cell r="M404">
            <v>0</v>
          </cell>
          <cell r="N404">
            <v>0</v>
          </cell>
          <cell r="O404">
            <v>40</v>
          </cell>
          <cell r="P404">
            <v>0</v>
          </cell>
          <cell r="Q404">
            <v>0</v>
          </cell>
          <cell r="R404">
            <v>40</v>
          </cell>
          <cell r="S404">
            <v>0</v>
          </cell>
          <cell r="T404">
            <v>0</v>
          </cell>
          <cell r="U404">
            <v>40</v>
          </cell>
          <cell r="V404">
            <v>0</v>
          </cell>
        </row>
        <row r="405">
          <cell r="A405" t="str">
            <v>ISL</v>
          </cell>
          <cell r="B405" t="str">
            <v>SOT23006B</v>
          </cell>
          <cell r="D405" t="str">
            <v>AT</v>
          </cell>
          <cell r="E405">
            <v>0</v>
          </cell>
          <cell r="F405">
            <v>40</v>
          </cell>
          <cell r="G405">
            <v>0</v>
          </cell>
          <cell r="H405">
            <v>0</v>
          </cell>
          <cell r="I405">
            <v>40</v>
          </cell>
          <cell r="J405">
            <v>0</v>
          </cell>
          <cell r="K405">
            <v>0</v>
          </cell>
          <cell r="L405">
            <v>40</v>
          </cell>
          <cell r="M405">
            <v>0</v>
          </cell>
          <cell r="N405">
            <v>0</v>
          </cell>
          <cell r="O405">
            <v>40</v>
          </cell>
          <cell r="P405">
            <v>0</v>
          </cell>
          <cell r="Q405">
            <v>0</v>
          </cell>
          <cell r="R405">
            <v>40</v>
          </cell>
          <cell r="S405">
            <v>0</v>
          </cell>
          <cell r="T405">
            <v>0</v>
          </cell>
          <cell r="U405">
            <v>40</v>
          </cell>
          <cell r="V405">
            <v>0</v>
          </cell>
        </row>
        <row r="406">
          <cell r="A406" t="str">
            <v>ISL</v>
          </cell>
          <cell r="B406" t="str">
            <v>SOT23006B</v>
          </cell>
          <cell r="C406" t="str">
            <v>ANALOG</v>
          </cell>
          <cell r="D406" t="str">
            <v>AT</v>
          </cell>
          <cell r="E406">
            <v>0</v>
          </cell>
          <cell r="F406">
            <v>40</v>
          </cell>
          <cell r="G406">
            <v>0</v>
          </cell>
          <cell r="H406">
            <v>0</v>
          </cell>
          <cell r="I406">
            <v>40</v>
          </cell>
          <cell r="J406">
            <v>0</v>
          </cell>
          <cell r="K406">
            <v>0</v>
          </cell>
          <cell r="L406">
            <v>40</v>
          </cell>
          <cell r="M406">
            <v>0</v>
          </cell>
          <cell r="N406">
            <v>0</v>
          </cell>
          <cell r="O406">
            <v>40</v>
          </cell>
          <cell r="P406">
            <v>0</v>
          </cell>
          <cell r="Q406">
            <v>0</v>
          </cell>
          <cell r="R406">
            <v>40</v>
          </cell>
          <cell r="S406">
            <v>0</v>
          </cell>
          <cell r="T406">
            <v>0</v>
          </cell>
          <cell r="U406">
            <v>40</v>
          </cell>
          <cell r="V406">
            <v>0</v>
          </cell>
        </row>
        <row r="407">
          <cell r="A407" t="str">
            <v>ISL</v>
          </cell>
          <cell r="B407" t="str">
            <v>TD2XB008A</v>
          </cell>
          <cell r="C407" t="str">
            <v>ANALOG</v>
          </cell>
          <cell r="D407" t="str">
            <v>AT</v>
          </cell>
          <cell r="E407">
            <v>0</v>
          </cell>
          <cell r="F407">
            <v>75</v>
          </cell>
          <cell r="G407">
            <v>0</v>
          </cell>
          <cell r="H407">
            <v>0</v>
          </cell>
          <cell r="I407">
            <v>75</v>
          </cell>
          <cell r="J407">
            <v>0</v>
          </cell>
          <cell r="K407">
            <v>0</v>
          </cell>
          <cell r="L407">
            <v>75</v>
          </cell>
          <cell r="M407">
            <v>0</v>
          </cell>
          <cell r="N407">
            <v>0</v>
          </cell>
          <cell r="O407">
            <v>75</v>
          </cell>
          <cell r="P407">
            <v>0</v>
          </cell>
          <cell r="Q407">
            <v>0</v>
          </cell>
          <cell r="R407">
            <v>75</v>
          </cell>
          <cell r="S407">
            <v>0</v>
          </cell>
          <cell r="T407">
            <v>0</v>
          </cell>
          <cell r="U407">
            <v>75</v>
          </cell>
          <cell r="V407">
            <v>0</v>
          </cell>
        </row>
        <row r="408">
          <cell r="A408" t="str">
            <v>ISL</v>
          </cell>
          <cell r="B408" t="str">
            <v>TD33B010A</v>
          </cell>
          <cell r="C408" t="str">
            <v>ANALOG</v>
          </cell>
          <cell r="D408" t="str">
            <v>AT</v>
          </cell>
          <cell r="E408">
            <v>0</v>
          </cell>
          <cell r="F408">
            <v>33</v>
          </cell>
          <cell r="G408">
            <v>0</v>
          </cell>
          <cell r="H408">
            <v>0</v>
          </cell>
          <cell r="I408">
            <v>33</v>
          </cell>
          <cell r="J408">
            <v>0</v>
          </cell>
          <cell r="K408">
            <v>0</v>
          </cell>
          <cell r="L408">
            <v>33</v>
          </cell>
          <cell r="M408">
            <v>0</v>
          </cell>
          <cell r="N408">
            <v>0</v>
          </cell>
          <cell r="O408">
            <v>33</v>
          </cell>
          <cell r="P408">
            <v>0</v>
          </cell>
          <cell r="Q408">
            <v>0</v>
          </cell>
          <cell r="R408">
            <v>33</v>
          </cell>
          <cell r="S408">
            <v>0</v>
          </cell>
          <cell r="T408">
            <v>0</v>
          </cell>
          <cell r="U408">
            <v>33</v>
          </cell>
          <cell r="V408">
            <v>0</v>
          </cell>
        </row>
        <row r="409">
          <cell r="A409" t="str">
            <v>ISL</v>
          </cell>
          <cell r="B409" t="str">
            <v>TD33B010A</v>
          </cell>
          <cell r="D409" t="str">
            <v>AT</v>
          </cell>
          <cell r="E409">
            <v>0</v>
          </cell>
          <cell r="F409">
            <v>33</v>
          </cell>
          <cell r="G409">
            <v>0</v>
          </cell>
          <cell r="H409">
            <v>0</v>
          </cell>
          <cell r="I409">
            <v>33</v>
          </cell>
          <cell r="J409">
            <v>0</v>
          </cell>
          <cell r="K409">
            <v>0</v>
          </cell>
          <cell r="L409">
            <v>33</v>
          </cell>
          <cell r="M409">
            <v>0</v>
          </cell>
          <cell r="N409">
            <v>0</v>
          </cell>
          <cell r="O409">
            <v>33</v>
          </cell>
          <cell r="P409">
            <v>0</v>
          </cell>
          <cell r="Q409">
            <v>0</v>
          </cell>
          <cell r="R409">
            <v>33</v>
          </cell>
          <cell r="S409">
            <v>0</v>
          </cell>
          <cell r="T409">
            <v>0</v>
          </cell>
          <cell r="U409">
            <v>33</v>
          </cell>
          <cell r="V409">
            <v>0</v>
          </cell>
        </row>
        <row r="410">
          <cell r="A410" t="str">
            <v>ISL</v>
          </cell>
          <cell r="B410" t="str">
            <v>TD33C008A</v>
          </cell>
          <cell r="C410" t="str">
            <v>ANALOG</v>
          </cell>
          <cell r="D410" t="str">
            <v>AT</v>
          </cell>
          <cell r="E410">
            <v>0</v>
          </cell>
          <cell r="F410">
            <v>57</v>
          </cell>
          <cell r="G410">
            <v>0</v>
          </cell>
          <cell r="H410">
            <v>0</v>
          </cell>
          <cell r="I410">
            <v>57</v>
          </cell>
          <cell r="J410">
            <v>0</v>
          </cell>
          <cell r="K410">
            <v>0</v>
          </cell>
          <cell r="L410">
            <v>57</v>
          </cell>
          <cell r="M410">
            <v>0</v>
          </cell>
          <cell r="N410">
            <v>0</v>
          </cell>
          <cell r="O410">
            <v>57</v>
          </cell>
          <cell r="P410">
            <v>0</v>
          </cell>
          <cell r="Q410">
            <v>0</v>
          </cell>
          <cell r="R410">
            <v>57</v>
          </cell>
          <cell r="S410">
            <v>0</v>
          </cell>
          <cell r="T410">
            <v>0</v>
          </cell>
          <cell r="U410">
            <v>57</v>
          </cell>
          <cell r="V410">
            <v>0</v>
          </cell>
        </row>
        <row r="411">
          <cell r="A411" t="str">
            <v>ISL</v>
          </cell>
          <cell r="B411" t="str">
            <v>TSSOP008B</v>
          </cell>
          <cell r="C411" t="str">
            <v>ANALOG</v>
          </cell>
          <cell r="D411" t="str">
            <v>AT</v>
          </cell>
          <cell r="E411">
            <v>24.75</v>
          </cell>
          <cell r="F411">
            <v>51</v>
          </cell>
          <cell r="G411">
            <v>1262.25</v>
          </cell>
          <cell r="H411">
            <v>23.76</v>
          </cell>
          <cell r="I411">
            <v>51</v>
          </cell>
          <cell r="J411">
            <v>1211.76</v>
          </cell>
          <cell r="K411">
            <v>23.76</v>
          </cell>
          <cell r="L411">
            <v>51</v>
          </cell>
          <cell r="M411">
            <v>1211.76</v>
          </cell>
          <cell r="N411">
            <v>29.7</v>
          </cell>
          <cell r="O411">
            <v>51</v>
          </cell>
          <cell r="P411">
            <v>1514.7</v>
          </cell>
          <cell r="Q411">
            <v>15.84</v>
          </cell>
          <cell r="R411">
            <v>51</v>
          </cell>
          <cell r="S411">
            <v>807.84</v>
          </cell>
          <cell r="T411">
            <v>15.84</v>
          </cell>
          <cell r="U411">
            <v>51</v>
          </cell>
          <cell r="V411">
            <v>807.84</v>
          </cell>
        </row>
        <row r="412">
          <cell r="A412" t="str">
            <v>ISL</v>
          </cell>
          <cell r="B412" t="str">
            <v>TSSOP008B</v>
          </cell>
          <cell r="D412" t="str">
            <v>AT</v>
          </cell>
          <cell r="E412">
            <v>0</v>
          </cell>
          <cell r="F412">
            <v>51</v>
          </cell>
          <cell r="G412">
            <v>0</v>
          </cell>
          <cell r="H412">
            <v>0</v>
          </cell>
          <cell r="I412">
            <v>51</v>
          </cell>
          <cell r="J412">
            <v>0</v>
          </cell>
          <cell r="K412">
            <v>0</v>
          </cell>
          <cell r="L412">
            <v>51</v>
          </cell>
          <cell r="M412">
            <v>0</v>
          </cell>
          <cell r="N412">
            <v>0</v>
          </cell>
          <cell r="O412">
            <v>51</v>
          </cell>
          <cell r="P412">
            <v>0</v>
          </cell>
          <cell r="Q412">
            <v>3.96</v>
          </cell>
          <cell r="R412">
            <v>51</v>
          </cell>
          <cell r="S412">
            <v>201.96</v>
          </cell>
          <cell r="T412">
            <v>3.96</v>
          </cell>
          <cell r="U412">
            <v>51</v>
          </cell>
          <cell r="V412">
            <v>201.96</v>
          </cell>
        </row>
        <row r="413">
          <cell r="A413" t="str">
            <v>ISL</v>
          </cell>
          <cell r="B413" t="str">
            <v>TSSOP008B</v>
          </cell>
          <cell r="C413" t="str">
            <v>ANALOG</v>
          </cell>
          <cell r="D413" t="str">
            <v>A</v>
          </cell>
          <cell r="E413">
            <v>0</v>
          </cell>
          <cell r="F413">
            <v>33</v>
          </cell>
          <cell r="G413">
            <v>0</v>
          </cell>
          <cell r="H413">
            <v>0</v>
          </cell>
          <cell r="I413">
            <v>33</v>
          </cell>
          <cell r="J413">
            <v>0</v>
          </cell>
          <cell r="K413">
            <v>0</v>
          </cell>
          <cell r="L413">
            <v>33</v>
          </cell>
          <cell r="M413">
            <v>0</v>
          </cell>
          <cell r="N413">
            <v>0</v>
          </cell>
          <cell r="O413">
            <v>33</v>
          </cell>
          <cell r="P413">
            <v>0</v>
          </cell>
          <cell r="Q413">
            <v>0</v>
          </cell>
          <cell r="R413">
            <v>33</v>
          </cell>
          <cell r="S413">
            <v>0</v>
          </cell>
          <cell r="T413">
            <v>0</v>
          </cell>
          <cell r="U413">
            <v>33</v>
          </cell>
          <cell r="V413">
            <v>0</v>
          </cell>
        </row>
        <row r="414">
          <cell r="A414" t="str">
            <v>ISL</v>
          </cell>
          <cell r="B414" t="str">
            <v>TSSOP008B</v>
          </cell>
          <cell r="C414" t="str">
            <v>ANALOG</v>
          </cell>
          <cell r="D414" t="str">
            <v>AT</v>
          </cell>
          <cell r="E414">
            <v>14.85</v>
          </cell>
          <cell r="F414">
            <v>51</v>
          </cell>
          <cell r="G414">
            <v>757.35</v>
          </cell>
          <cell r="H414">
            <v>15.84</v>
          </cell>
          <cell r="I414">
            <v>51</v>
          </cell>
          <cell r="J414">
            <v>807.84</v>
          </cell>
          <cell r="K414">
            <v>15.84</v>
          </cell>
          <cell r="L414">
            <v>51</v>
          </cell>
          <cell r="M414">
            <v>807.84</v>
          </cell>
          <cell r="N414">
            <v>19.8</v>
          </cell>
          <cell r="O414">
            <v>51</v>
          </cell>
          <cell r="P414">
            <v>1009.8</v>
          </cell>
          <cell r="Q414">
            <v>11.88</v>
          </cell>
          <cell r="R414">
            <v>51</v>
          </cell>
          <cell r="S414">
            <v>605.88</v>
          </cell>
          <cell r="T414">
            <v>17.82</v>
          </cell>
          <cell r="U414">
            <v>51</v>
          </cell>
          <cell r="V414">
            <v>908.82</v>
          </cell>
        </row>
        <row r="415">
          <cell r="A415" t="str">
            <v>ISL</v>
          </cell>
          <cell r="B415" t="str">
            <v>TSSOP008B</v>
          </cell>
          <cell r="D415" t="str">
            <v>AT</v>
          </cell>
          <cell r="E415">
            <v>0</v>
          </cell>
          <cell r="F415">
            <v>51</v>
          </cell>
          <cell r="G415">
            <v>0</v>
          </cell>
          <cell r="H415">
            <v>0</v>
          </cell>
          <cell r="I415">
            <v>51</v>
          </cell>
          <cell r="J415">
            <v>0</v>
          </cell>
          <cell r="K415">
            <v>0</v>
          </cell>
          <cell r="L415">
            <v>51</v>
          </cell>
          <cell r="M415">
            <v>0</v>
          </cell>
          <cell r="N415">
            <v>0</v>
          </cell>
          <cell r="O415">
            <v>51</v>
          </cell>
          <cell r="P415">
            <v>0</v>
          </cell>
          <cell r="Q415">
            <v>0</v>
          </cell>
          <cell r="R415">
            <v>51</v>
          </cell>
          <cell r="S415">
            <v>0</v>
          </cell>
          <cell r="T415">
            <v>0</v>
          </cell>
          <cell r="U415">
            <v>51</v>
          </cell>
          <cell r="V415">
            <v>0</v>
          </cell>
        </row>
        <row r="416">
          <cell r="A416" t="str">
            <v>ISL</v>
          </cell>
          <cell r="B416" t="str">
            <v>TSSOP008B</v>
          </cell>
          <cell r="C416" t="str">
            <v>ANALOG</v>
          </cell>
          <cell r="D416" t="str">
            <v>A</v>
          </cell>
          <cell r="E416">
            <v>0</v>
          </cell>
          <cell r="F416">
            <v>33</v>
          </cell>
          <cell r="G416">
            <v>0</v>
          </cell>
          <cell r="H416">
            <v>0</v>
          </cell>
          <cell r="I416">
            <v>33</v>
          </cell>
          <cell r="J416">
            <v>0</v>
          </cell>
          <cell r="K416">
            <v>0</v>
          </cell>
          <cell r="L416">
            <v>33</v>
          </cell>
          <cell r="M416">
            <v>0</v>
          </cell>
          <cell r="N416">
            <v>0</v>
          </cell>
          <cell r="O416">
            <v>33</v>
          </cell>
          <cell r="P416">
            <v>0</v>
          </cell>
          <cell r="Q416">
            <v>0</v>
          </cell>
          <cell r="R416">
            <v>33</v>
          </cell>
          <cell r="S416">
            <v>0</v>
          </cell>
          <cell r="T416">
            <v>0</v>
          </cell>
          <cell r="U416">
            <v>33</v>
          </cell>
          <cell r="V416">
            <v>0</v>
          </cell>
        </row>
        <row r="417">
          <cell r="A417" t="str">
            <v>ISL</v>
          </cell>
          <cell r="B417" t="str">
            <v>TSSOP014B</v>
          </cell>
          <cell r="C417" t="str">
            <v>ANALOG</v>
          </cell>
          <cell r="D417" t="str">
            <v>AT</v>
          </cell>
          <cell r="E417">
            <v>0</v>
          </cell>
          <cell r="F417">
            <v>100</v>
          </cell>
          <cell r="G417">
            <v>0</v>
          </cell>
          <cell r="H417">
            <v>0</v>
          </cell>
          <cell r="I417">
            <v>100</v>
          </cell>
          <cell r="J417">
            <v>0</v>
          </cell>
          <cell r="K417">
            <v>0</v>
          </cell>
          <cell r="L417">
            <v>100</v>
          </cell>
          <cell r="M417">
            <v>0</v>
          </cell>
          <cell r="N417">
            <v>0</v>
          </cell>
          <cell r="O417">
            <v>100</v>
          </cell>
          <cell r="P417">
            <v>0</v>
          </cell>
          <cell r="Q417">
            <v>0</v>
          </cell>
          <cell r="R417">
            <v>100</v>
          </cell>
          <cell r="S417">
            <v>0</v>
          </cell>
          <cell r="T417">
            <v>0</v>
          </cell>
          <cell r="U417">
            <v>100</v>
          </cell>
          <cell r="V417">
            <v>0</v>
          </cell>
        </row>
        <row r="418">
          <cell r="A418" t="str">
            <v>ISL</v>
          </cell>
          <cell r="B418" t="str">
            <v>TSSOP014B</v>
          </cell>
          <cell r="D418" t="str">
            <v>T</v>
          </cell>
          <cell r="E418">
            <v>0</v>
          </cell>
          <cell r="F418">
            <v>70</v>
          </cell>
          <cell r="G418">
            <v>0</v>
          </cell>
          <cell r="H418">
            <v>0</v>
          </cell>
          <cell r="I418">
            <v>70</v>
          </cell>
          <cell r="J418">
            <v>0</v>
          </cell>
          <cell r="K418">
            <v>0</v>
          </cell>
          <cell r="L418">
            <v>70</v>
          </cell>
          <cell r="M418">
            <v>0</v>
          </cell>
          <cell r="N418">
            <v>0</v>
          </cell>
          <cell r="O418">
            <v>70</v>
          </cell>
          <cell r="P418">
            <v>0</v>
          </cell>
          <cell r="Q418">
            <v>0</v>
          </cell>
          <cell r="R418">
            <v>70</v>
          </cell>
          <cell r="S418">
            <v>0</v>
          </cell>
          <cell r="T418">
            <v>0</v>
          </cell>
          <cell r="U418">
            <v>70</v>
          </cell>
          <cell r="V418">
            <v>0</v>
          </cell>
        </row>
        <row r="419">
          <cell r="A419" t="str">
            <v>ISL</v>
          </cell>
          <cell r="B419" t="str">
            <v>TSSOP014B</v>
          </cell>
          <cell r="C419" t="str">
            <v>ANALOG</v>
          </cell>
          <cell r="D419" t="str">
            <v>A</v>
          </cell>
          <cell r="E419">
            <v>0</v>
          </cell>
          <cell r="F419">
            <v>55</v>
          </cell>
          <cell r="G419">
            <v>0</v>
          </cell>
          <cell r="H419">
            <v>0</v>
          </cell>
          <cell r="I419">
            <v>55</v>
          </cell>
          <cell r="J419">
            <v>0</v>
          </cell>
          <cell r="K419">
            <v>0</v>
          </cell>
          <cell r="L419">
            <v>55</v>
          </cell>
          <cell r="M419">
            <v>0</v>
          </cell>
          <cell r="N419">
            <v>0</v>
          </cell>
          <cell r="O419">
            <v>55</v>
          </cell>
          <cell r="P419">
            <v>0</v>
          </cell>
          <cell r="Q419">
            <v>0</v>
          </cell>
          <cell r="R419">
            <v>55</v>
          </cell>
          <cell r="S419">
            <v>0</v>
          </cell>
          <cell r="T419">
            <v>0</v>
          </cell>
          <cell r="U419">
            <v>55</v>
          </cell>
          <cell r="V419">
            <v>0</v>
          </cell>
        </row>
        <row r="420">
          <cell r="A420" t="str">
            <v>ISL</v>
          </cell>
          <cell r="B420" t="str">
            <v>TSSOP014B</v>
          </cell>
          <cell r="C420" t="str">
            <v>EEPROM</v>
          </cell>
          <cell r="D420" t="str">
            <v>AT</v>
          </cell>
          <cell r="E420">
            <v>0</v>
          </cell>
          <cell r="F420">
            <v>100</v>
          </cell>
          <cell r="G420">
            <v>0</v>
          </cell>
          <cell r="H420">
            <v>0</v>
          </cell>
          <cell r="I420">
            <v>100</v>
          </cell>
          <cell r="J420">
            <v>0</v>
          </cell>
          <cell r="K420">
            <v>0</v>
          </cell>
          <cell r="L420">
            <v>100</v>
          </cell>
          <cell r="M420">
            <v>0</v>
          </cell>
          <cell r="N420">
            <v>0</v>
          </cell>
          <cell r="O420">
            <v>100</v>
          </cell>
          <cell r="P420">
            <v>0</v>
          </cell>
          <cell r="Q420">
            <v>0</v>
          </cell>
          <cell r="R420">
            <v>100</v>
          </cell>
          <cell r="S420">
            <v>0</v>
          </cell>
          <cell r="T420">
            <v>0</v>
          </cell>
          <cell r="U420">
            <v>100</v>
          </cell>
          <cell r="V420">
            <v>0</v>
          </cell>
        </row>
        <row r="421">
          <cell r="A421" t="str">
            <v>ISL</v>
          </cell>
          <cell r="B421" t="str">
            <v>TSSOP014B</v>
          </cell>
          <cell r="C421" t="str">
            <v>ANALOG</v>
          </cell>
          <cell r="D421" t="str">
            <v>AT</v>
          </cell>
          <cell r="E421">
            <v>14.85</v>
          </cell>
          <cell r="F421">
            <v>100</v>
          </cell>
          <cell r="G421">
            <v>1485</v>
          </cell>
          <cell r="H421">
            <v>11.88</v>
          </cell>
          <cell r="I421">
            <v>100</v>
          </cell>
          <cell r="J421">
            <v>1188</v>
          </cell>
          <cell r="K421">
            <v>11.88</v>
          </cell>
          <cell r="L421">
            <v>100</v>
          </cell>
          <cell r="M421">
            <v>1188</v>
          </cell>
          <cell r="N421">
            <v>14.85</v>
          </cell>
          <cell r="O421">
            <v>100</v>
          </cell>
          <cell r="P421">
            <v>1485</v>
          </cell>
          <cell r="Q421">
            <v>15.84</v>
          </cell>
          <cell r="R421">
            <v>100</v>
          </cell>
          <cell r="S421">
            <v>1584</v>
          </cell>
          <cell r="T421">
            <v>15.84</v>
          </cell>
          <cell r="U421">
            <v>100</v>
          </cell>
          <cell r="V421">
            <v>1584</v>
          </cell>
        </row>
        <row r="422">
          <cell r="A422" t="str">
            <v>ISL</v>
          </cell>
          <cell r="B422" t="str">
            <v>TSSOP014B</v>
          </cell>
          <cell r="D422" t="str">
            <v>AT</v>
          </cell>
          <cell r="E422">
            <v>0</v>
          </cell>
          <cell r="F422">
            <v>100</v>
          </cell>
          <cell r="G422">
            <v>0</v>
          </cell>
          <cell r="H422">
            <v>0</v>
          </cell>
          <cell r="I422">
            <v>100</v>
          </cell>
          <cell r="J422">
            <v>0</v>
          </cell>
          <cell r="K422">
            <v>0</v>
          </cell>
          <cell r="L422">
            <v>100</v>
          </cell>
          <cell r="M422">
            <v>0</v>
          </cell>
          <cell r="N422">
            <v>0</v>
          </cell>
          <cell r="O422">
            <v>100</v>
          </cell>
          <cell r="P422">
            <v>0</v>
          </cell>
          <cell r="Q422">
            <v>0</v>
          </cell>
          <cell r="R422">
            <v>100</v>
          </cell>
          <cell r="S422">
            <v>0</v>
          </cell>
          <cell r="T422">
            <v>0</v>
          </cell>
          <cell r="U422">
            <v>100</v>
          </cell>
          <cell r="V422">
            <v>0</v>
          </cell>
        </row>
        <row r="423">
          <cell r="A423" t="str">
            <v>ISL</v>
          </cell>
          <cell r="B423" t="str">
            <v>TSSOP014B</v>
          </cell>
          <cell r="C423" t="str">
            <v>ANALOG</v>
          </cell>
          <cell r="D423" t="str">
            <v>T</v>
          </cell>
          <cell r="E423">
            <v>0</v>
          </cell>
          <cell r="F423">
            <v>70</v>
          </cell>
          <cell r="G423">
            <v>0</v>
          </cell>
          <cell r="H423">
            <v>0</v>
          </cell>
          <cell r="I423">
            <v>70</v>
          </cell>
          <cell r="J423">
            <v>0</v>
          </cell>
          <cell r="K423">
            <v>0</v>
          </cell>
          <cell r="L423">
            <v>70</v>
          </cell>
          <cell r="M423">
            <v>0</v>
          </cell>
          <cell r="N423">
            <v>0</v>
          </cell>
          <cell r="O423">
            <v>70</v>
          </cell>
          <cell r="P423">
            <v>0</v>
          </cell>
          <cell r="Q423">
            <v>0</v>
          </cell>
          <cell r="R423">
            <v>70</v>
          </cell>
          <cell r="S423">
            <v>0</v>
          </cell>
          <cell r="T423">
            <v>0</v>
          </cell>
          <cell r="U423">
            <v>70</v>
          </cell>
          <cell r="V423">
            <v>0</v>
          </cell>
        </row>
        <row r="424">
          <cell r="A424" t="str">
            <v>ISL</v>
          </cell>
          <cell r="B424" t="str">
            <v>TSSOP014B</v>
          </cell>
          <cell r="D424" t="str">
            <v>T</v>
          </cell>
          <cell r="E424">
            <v>54.45</v>
          </cell>
          <cell r="F424">
            <v>70</v>
          </cell>
          <cell r="G424">
            <v>3811.5</v>
          </cell>
          <cell r="H424">
            <v>27.72</v>
          </cell>
          <cell r="I424">
            <v>70</v>
          </cell>
          <cell r="J424">
            <v>1940.4</v>
          </cell>
          <cell r="K424">
            <v>31.68</v>
          </cell>
          <cell r="L424">
            <v>70</v>
          </cell>
          <cell r="M424">
            <v>2217.6</v>
          </cell>
          <cell r="N424">
            <v>39.6</v>
          </cell>
          <cell r="O424">
            <v>70</v>
          </cell>
          <cell r="P424">
            <v>2772</v>
          </cell>
          <cell r="Q424">
            <v>51.48</v>
          </cell>
          <cell r="R424">
            <v>70</v>
          </cell>
          <cell r="S424">
            <v>3603.6</v>
          </cell>
          <cell r="T424">
            <v>51.48</v>
          </cell>
          <cell r="U424">
            <v>70</v>
          </cell>
          <cell r="V424">
            <v>3603.6</v>
          </cell>
        </row>
        <row r="425">
          <cell r="A425" t="str">
            <v>ISL</v>
          </cell>
          <cell r="B425" t="str">
            <v>TSSOP014B</v>
          </cell>
          <cell r="C425" t="str">
            <v>ANALOG</v>
          </cell>
          <cell r="D425" t="str">
            <v>A</v>
          </cell>
          <cell r="E425">
            <v>0</v>
          </cell>
          <cell r="F425">
            <v>55</v>
          </cell>
          <cell r="G425">
            <v>0</v>
          </cell>
          <cell r="H425">
            <v>0</v>
          </cell>
          <cell r="I425">
            <v>55</v>
          </cell>
          <cell r="J425">
            <v>0</v>
          </cell>
          <cell r="K425">
            <v>0</v>
          </cell>
          <cell r="L425">
            <v>55</v>
          </cell>
          <cell r="M425">
            <v>0</v>
          </cell>
          <cell r="N425">
            <v>0</v>
          </cell>
          <cell r="O425">
            <v>55</v>
          </cell>
          <cell r="P425">
            <v>0</v>
          </cell>
          <cell r="Q425">
            <v>0</v>
          </cell>
          <cell r="R425">
            <v>55</v>
          </cell>
          <cell r="S425">
            <v>0</v>
          </cell>
          <cell r="T425">
            <v>0</v>
          </cell>
          <cell r="U425">
            <v>55</v>
          </cell>
          <cell r="V425">
            <v>0</v>
          </cell>
        </row>
        <row r="426">
          <cell r="A426" t="str">
            <v>ISL</v>
          </cell>
          <cell r="B426" t="str">
            <v>TSSOP016B</v>
          </cell>
          <cell r="D426" t="str">
            <v>T</v>
          </cell>
          <cell r="E426">
            <v>0</v>
          </cell>
          <cell r="F426">
            <v>50</v>
          </cell>
          <cell r="G426">
            <v>0</v>
          </cell>
          <cell r="H426">
            <v>0</v>
          </cell>
          <cell r="I426">
            <v>50</v>
          </cell>
          <cell r="J426">
            <v>0</v>
          </cell>
          <cell r="K426">
            <v>0</v>
          </cell>
          <cell r="L426">
            <v>50</v>
          </cell>
          <cell r="M426">
            <v>0</v>
          </cell>
          <cell r="N426">
            <v>0</v>
          </cell>
          <cell r="O426">
            <v>50</v>
          </cell>
          <cell r="P426">
            <v>0</v>
          </cell>
          <cell r="Q426">
            <v>0</v>
          </cell>
          <cell r="R426">
            <v>50</v>
          </cell>
          <cell r="S426">
            <v>0</v>
          </cell>
          <cell r="T426">
            <v>0</v>
          </cell>
          <cell r="U426">
            <v>50</v>
          </cell>
          <cell r="V426">
            <v>0</v>
          </cell>
        </row>
        <row r="427">
          <cell r="A427" t="str">
            <v>ISL</v>
          </cell>
          <cell r="B427" t="str">
            <v>TSSOP020B</v>
          </cell>
          <cell r="C427" t="str">
            <v>ANALOG</v>
          </cell>
          <cell r="D427" t="str">
            <v>AT</v>
          </cell>
          <cell r="E427">
            <v>9.9</v>
          </cell>
          <cell r="F427">
            <v>120</v>
          </cell>
          <cell r="G427">
            <v>1188</v>
          </cell>
          <cell r="H427">
            <v>15.84</v>
          </cell>
          <cell r="I427">
            <v>120</v>
          </cell>
          <cell r="J427">
            <v>1900.8</v>
          </cell>
          <cell r="K427">
            <v>7.92</v>
          </cell>
          <cell r="L427">
            <v>120</v>
          </cell>
          <cell r="M427">
            <v>950.4</v>
          </cell>
          <cell r="N427">
            <v>19.8</v>
          </cell>
          <cell r="O427">
            <v>120</v>
          </cell>
          <cell r="P427">
            <v>2376</v>
          </cell>
          <cell r="Q427">
            <v>0</v>
          </cell>
          <cell r="R427">
            <v>120</v>
          </cell>
          <cell r="S427">
            <v>0</v>
          </cell>
          <cell r="T427">
            <v>11.88</v>
          </cell>
          <cell r="U427">
            <v>120</v>
          </cell>
          <cell r="V427">
            <v>1425.6</v>
          </cell>
        </row>
        <row r="428">
          <cell r="A428" t="str">
            <v>ISL</v>
          </cell>
          <cell r="B428" t="str">
            <v>TSSOP020B</v>
          </cell>
          <cell r="C428" t="str">
            <v>ANALOG</v>
          </cell>
          <cell r="D428" t="str">
            <v>T</v>
          </cell>
          <cell r="E428">
            <v>0</v>
          </cell>
          <cell r="F428">
            <v>50</v>
          </cell>
          <cell r="G428">
            <v>0</v>
          </cell>
          <cell r="H428">
            <v>0</v>
          </cell>
          <cell r="I428">
            <v>50</v>
          </cell>
          <cell r="J428">
            <v>0</v>
          </cell>
          <cell r="K428">
            <v>0</v>
          </cell>
          <cell r="L428">
            <v>50</v>
          </cell>
          <cell r="M428">
            <v>0</v>
          </cell>
          <cell r="N428">
            <v>0</v>
          </cell>
          <cell r="O428">
            <v>50</v>
          </cell>
          <cell r="P428">
            <v>0</v>
          </cell>
          <cell r="Q428">
            <v>0</v>
          </cell>
          <cell r="R428">
            <v>50</v>
          </cell>
          <cell r="S428">
            <v>0</v>
          </cell>
          <cell r="T428">
            <v>0</v>
          </cell>
          <cell r="U428">
            <v>50</v>
          </cell>
          <cell r="V428">
            <v>0</v>
          </cell>
        </row>
        <row r="429">
          <cell r="A429" t="str">
            <v>ISL</v>
          </cell>
          <cell r="B429" t="str">
            <v>TSSOP020B</v>
          </cell>
          <cell r="D429" t="str">
            <v>T</v>
          </cell>
          <cell r="E429">
            <v>4.95</v>
          </cell>
          <cell r="F429">
            <v>50</v>
          </cell>
          <cell r="G429">
            <v>247.5</v>
          </cell>
          <cell r="H429">
            <v>3.96</v>
          </cell>
          <cell r="I429">
            <v>50</v>
          </cell>
          <cell r="J429">
            <v>198</v>
          </cell>
          <cell r="K429">
            <v>3.96</v>
          </cell>
          <cell r="L429">
            <v>50</v>
          </cell>
          <cell r="M429">
            <v>198</v>
          </cell>
          <cell r="N429">
            <v>4.95</v>
          </cell>
          <cell r="O429">
            <v>50</v>
          </cell>
          <cell r="P429">
            <v>247.5</v>
          </cell>
          <cell r="Q429">
            <v>7.92</v>
          </cell>
          <cell r="R429">
            <v>50</v>
          </cell>
          <cell r="S429">
            <v>396</v>
          </cell>
          <cell r="T429">
            <v>11.88</v>
          </cell>
          <cell r="U429">
            <v>50</v>
          </cell>
          <cell r="V429">
            <v>594</v>
          </cell>
        </row>
        <row r="430">
          <cell r="A430" t="str">
            <v>ISL</v>
          </cell>
          <cell r="B430" t="str">
            <v>TSSOP020B</v>
          </cell>
          <cell r="C430" t="str">
            <v>ANALOG</v>
          </cell>
          <cell r="D430" t="str">
            <v>A</v>
          </cell>
          <cell r="E430">
            <v>0</v>
          </cell>
          <cell r="F430">
            <v>75</v>
          </cell>
          <cell r="G430">
            <v>0</v>
          </cell>
          <cell r="H430">
            <v>0</v>
          </cell>
          <cell r="I430">
            <v>75</v>
          </cell>
          <cell r="J430">
            <v>0</v>
          </cell>
          <cell r="K430">
            <v>0</v>
          </cell>
          <cell r="L430">
            <v>75</v>
          </cell>
          <cell r="M430">
            <v>0</v>
          </cell>
          <cell r="N430">
            <v>0</v>
          </cell>
          <cell r="O430">
            <v>75</v>
          </cell>
          <cell r="P430">
            <v>0</v>
          </cell>
          <cell r="Q430">
            <v>0</v>
          </cell>
          <cell r="R430">
            <v>75</v>
          </cell>
          <cell r="S430">
            <v>0</v>
          </cell>
          <cell r="T430">
            <v>0</v>
          </cell>
          <cell r="U430">
            <v>75</v>
          </cell>
          <cell r="V430">
            <v>0</v>
          </cell>
        </row>
        <row r="431">
          <cell r="A431" t="str">
            <v>ISL</v>
          </cell>
          <cell r="B431" t="str">
            <v>TSSOP020B</v>
          </cell>
          <cell r="D431" t="str">
            <v>A</v>
          </cell>
          <cell r="E431">
            <v>0</v>
          </cell>
          <cell r="F431">
            <v>75</v>
          </cell>
          <cell r="G431">
            <v>0</v>
          </cell>
          <cell r="H431">
            <v>0</v>
          </cell>
          <cell r="I431">
            <v>75</v>
          </cell>
          <cell r="J431">
            <v>0</v>
          </cell>
          <cell r="K431">
            <v>0</v>
          </cell>
          <cell r="L431">
            <v>75</v>
          </cell>
          <cell r="M431">
            <v>0</v>
          </cell>
          <cell r="N431">
            <v>0</v>
          </cell>
          <cell r="O431">
            <v>75</v>
          </cell>
          <cell r="P431">
            <v>0</v>
          </cell>
          <cell r="Q431">
            <v>0</v>
          </cell>
          <cell r="R431">
            <v>75</v>
          </cell>
          <cell r="S431">
            <v>0</v>
          </cell>
          <cell r="T431">
            <v>0</v>
          </cell>
          <cell r="U431">
            <v>75</v>
          </cell>
          <cell r="V431">
            <v>0</v>
          </cell>
        </row>
        <row r="432">
          <cell r="A432" t="str">
            <v>ISL</v>
          </cell>
          <cell r="B432" t="str">
            <v>TSSOP020B</v>
          </cell>
          <cell r="D432" t="str">
            <v>T</v>
          </cell>
          <cell r="E432">
            <v>0</v>
          </cell>
          <cell r="F432">
            <v>50</v>
          </cell>
          <cell r="G432">
            <v>0</v>
          </cell>
          <cell r="H432">
            <v>0</v>
          </cell>
          <cell r="I432">
            <v>50</v>
          </cell>
          <cell r="J432">
            <v>0</v>
          </cell>
          <cell r="K432">
            <v>0</v>
          </cell>
          <cell r="L432">
            <v>50</v>
          </cell>
          <cell r="M432">
            <v>0</v>
          </cell>
          <cell r="N432">
            <v>0</v>
          </cell>
          <cell r="O432">
            <v>50</v>
          </cell>
          <cell r="P432">
            <v>0</v>
          </cell>
          <cell r="Q432">
            <v>0</v>
          </cell>
          <cell r="R432">
            <v>50</v>
          </cell>
          <cell r="S432">
            <v>0</v>
          </cell>
          <cell r="T432">
            <v>0</v>
          </cell>
          <cell r="U432">
            <v>50</v>
          </cell>
          <cell r="V432">
            <v>0</v>
          </cell>
        </row>
        <row r="433">
          <cell r="A433" t="str">
            <v>ISL</v>
          </cell>
          <cell r="B433" t="str">
            <v>TSSOP024B</v>
          </cell>
          <cell r="D433" t="str">
            <v>T</v>
          </cell>
          <cell r="E433">
            <v>34.65</v>
          </cell>
          <cell r="F433">
            <v>39</v>
          </cell>
          <cell r="G433">
            <v>1351.35</v>
          </cell>
          <cell r="H433">
            <v>31.68</v>
          </cell>
          <cell r="I433">
            <v>39</v>
          </cell>
          <cell r="J433">
            <v>1235.52</v>
          </cell>
          <cell r="K433">
            <v>35.64</v>
          </cell>
          <cell r="L433">
            <v>39</v>
          </cell>
          <cell r="M433">
            <v>1389.96</v>
          </cell>
          <cell r="N433">
            <v>34.65</v>
          </cell>
          <cell r="O433">
            <v>39</v>
          </cell>
          <cell r="P433">
            <v>1351.35</v>
          </cell>
          <cell r="Q433">
            <v>35.64</v>
          </cell>
          <cell r="R433">
            <v>39</v>
          </cell>
          <cell r="S433">
            <v>1389.96</v>
          </cell>
          <cell r="T433">
            <v>39.6</v>
          </cell>
          <cell r="U433">
            <v>39</v>
          </cell>
          <cell r="V433">
            <v>1544.4</v>
          </cell>
        </row>
        <row r="434">
          <cell r="A434" t="str">
            <v>ISL</v>
          </cell>
          <cell r="B434" t="str">
            <v>TSSOP024B</v>
          </cell>
          <cell r="D434" t="str">
            <v>T</v>
          </cell>
          <cell r="E434">
            <v>0</v>
          </cell>
          <cell r="F434">
            <v>39</v>
          </cell>
          <cell r="G434">
            <v>0</v>
          </cell>
          <cell r="H434">
            <v>0</v>
          </cell>
          <cell r="I434">
            <v>39</v>
          </cell>
          <cell r="J434">
            <v>0</v>
          </cell>
          <cell r="K434">
            <v>0</v>
          </cell>
          <cell r="L434">
            <v>39</v>
          </cell>
          <cell r="M434">
            <v>0</v>
          </cell>
          <cell r="N434">
            <v>0</v>
          </cell>
          <cell r="O434">
            <v>39</v>
          </cell>
          <cell r="P434">
            <v>0</v>
          </cell>
          <cell r="Q434">
            <v>0</v>
          </cell>
          <cell r="R434">
            <v>39</v>
          </cell>
          <cell r="S434">
            <v>0</v>
          </cell>
          <cell r="T434">
            <v>0</v>
          </cell>
          <cell r="U434">
            <v>39</v>
          </cell>
          <cell r="V434">
            <v>0</v>
          </cell>
        </row>
        <row r="435">
          <cell r="A435" t="str">
            <v>ISL</v>
          </cell>
          <cell r="B435" t="str">
            <v>TSSOP024B</v>
          </cell>
          <cell r="C435" t="str">
            <v>ANALOG</v>
          </cell>
          <cell r="D435" t="str">
            <v>T</v>
          </cell>
          <cell r="E435">
            <v>0</v>
          </cell>
          <cell r="F435">
            <v>39</v>
          </cell>
          <cell r="G435">
            <v>0</v>
          </cell>
          <cell r="H435">
            <v>0</v>
          </cell>
          <cell r="I435">
            <v>39</v>
          </cell>
          <cell r="J435">
            <v>0</v>
          </cell>
          <cell r="K435">
            <v>0</v>
          </cell>
          <cell r="L435">
            <v>39</v>
          </cell>
          <cell r="M435">
            <v>0</v>
          </cell>
          <cell r="N435">
            <v>0</v>
          </cell>
          <cell r="O435">
            <v>39</v>
          </cell>
          <cell r="P435">
            <v>0</v>
          </cell>
          <cell r="Q435">
            <v>0</v>
          </cell>
          <cell r="R435">
            <v>39</v>
          </cell>
          <cell r="S435">
            <v>0</v>
          </cell>
          <cell r="T435">
            <v>0</v>
          </cell>
          <cell r="U435">
            <v>39</v>
          </cell>
          <cell r="V435">
            <v>0</v>
          </cell>
        </row>
        <row r="436">
          <cell r="A436" t="str">
            <v>ISL</v>
          </cell>
          <cell r="B436" t="str">
            <v>TSSOP028B</v>
          </cell>
          <cell r="D436" t="str">
            <v>T</v>
          </cell>
          <cell r="E436">
            <v>0</v>
          </cell>
          <cell r="F436">
            <v>20</v>
          </cell>
          <cell r="G436">
            <v>0</v>
          </cell>
          <cell r="H436">
            <v>0</v>
          </cell>
          <cell r="I436">
            <v>20</v>
          </cell>
          <cell r="J436">
            <v>0</v>
          </cell>
          <cell r="K436">
            <v>0</v>
          </cell>
          <cell r="L436">
            <v>20</v>
          </cell>
          <cell r="M436">
            <v>0</v>
          </cell>
          <cell r="N436">
            <v>0</v>
          </cell>
          <cell r="O436">
            <v>20</v>
          </cell>
          <cell r="P436">
            <v>0</v>
          </cell>
          <cell r="Q436">
            <v>0</v>
          </cell>
          <cell r="R436">
            <v>20</v>
          </cell>
          <cell r="S436">
            <v>0</v>
          </cell>
          <cell r="T436">
            <v>3.96</v>
          </cell>
          <cell r="U436">
            <v>20</v>
          </cell>
          <cell r="V436">
            <v>79.2</v>
          </cell>
        </row>
        <row r="437">
          <cell r="A437" t="str">
            <v>ISL</v>
          </cell>
          <cell r="B437" t="str">
            <v>UD-120X100A006P</v>
          </cell>
          <cell r="C437" t="str">
            <v>ANALOG</v>
          </cell>
          <cell r="D437" t="str">
            <v>A</v>
          </cell>
          <cell r="E437">
            <v>118.8</v>
          </cell>
          <cell r="F437">
            <v>35</v>
          </cell>
          <cell r="G437">
            <v>4158</v>
          </cell>
          <cell r="H437">
            <v>96.03</v>
          </cell>
          <cell r="I437">
            <v>35</v>
          </cell>
          <cell r="J437">
            <v>3361.05</v>
          </cell>
          <cell r="K437">
            <v>118.8</v>
          </cell>
          <cell r="L437">
            <v>35</v>
          </cell>
          <cell r="M437">
            <v>4158</v>
          </cell>
          <cell r="N437">
            <v>118.8</v>
          </cell>
          <cell r="O437">
            <v>35</v>
          </cell>
          <cell r="P437">
            <v>4158</v>
          </cell>
          <cell r="Q437">
            <v>118.8</v>
          </cell>
          <cell r="R437">
            <v>35</v>
          </cell>
          <cell r="S437">
            <v>4158</v>
          </cell>
          <cell r="T437">
            <v>207.9</v>
          </cell>
          <cell r="U437">
            <v>35</v>
          </cell>
          <cell r="V437">
            <v>7276.5</v>
          </cell>
        </row>
        <row r="438">
          <cell r="A438" t="str">
            <v>ISL</v>
          </cell>
          <cell r="B438" t="str">
            <v>UD-160X160B006P</v>
          </cell>
          <cell r="C438" t="str">
            <v>ANALOG</v>
          </cell>
          <cell r="D438" t="str">
            <v>A</v>
          </cell>
          <cell r="E438">
            <v>0</v>
          </cell>
          <cell r="F438">
            <v>36</v>
          </cell>
          <cell r="G438">
            <v>0</v>
          </cell>
          <cell r="H438">
            <v>0</v>
          </cell>
          <cell r="I438">
            <v>36</v>
          </cell>
          <cell r="J438">
            <v>0</v>
          </cell>
          <cell r="K438">
            <v>0</v>
          </cell>
          <cell r="L438">
            <v>36</v>
          </cell>
          <cell r="M438">
            <v>0</v>
          </cell>
          <cell r="N438">
            <v>0</v>
          </cell>
          <cell r="O438">
            <v>36</v>
          </cell>
          <cell r="P438">
            <v>0</v>
          </cell>
          <cell r="Q438">
            <v>0</v>
          </cell>
          <cell r="R438">
            <v>36</v>
          </cell>
          <cell r="S438">
            <v>0</v>
          </cell>
          <cell r="T438">
            <v>0</v>
          </cell>
          <cell r="U438">
            <v>36</v>
          </cell>
          <cell r="V438">
            <v>0</v>
          </cell>
        </row>
        <row r="439">
          <cell r="A439" t="str">
            <v>ISL</v>
          </cell>
          <cell r="B439" t="str">
            <v>UD-160X160B006P</v>
          </cell>
          <cell r="D439" t="str">
            <v>A</v>
          </cell>
          <cell r="E439">
            <v>0</v>
          </cell>
          <cell r="F439">
            <v>36</v>
          </cell>
          <cell r="G439">
            <v>0</v>
          </cell>
          <cell r="H439">
            <v>0</v>
          </cell>
          <cell r="I439">
            <v>36</v>
          </cell>
          <cell r="J439">
            <v>0</v>
          </cell>
          <cell r="K439">
            <v>0</v>
          </cell>
          <cell r="L439">
            <v>36</v>
          </cell>
          <cell r="M439">
            <v>0</v>
          </cell>
          <cell r="N439">
            <v>0</v>
          </cell>
          <cell r="O439">
            <v>36</v>
          </cell>
          <cell r="P439">
            <v>0</v>
          </cell>
          <cell r="Q439">
            <v>0</v>
          </cell>
          <cell r="R439">
            <v>36</v>
          </cell>
          <cell r="S439">
            <v>0</v>
          </cell>
          <cell r="T439">
            <v>0</v>
          </cell>
          <cell r="U439">
            <v>36</v>
          </cell>
          <cell r="V439">
            <v>0</v>
          </cell>
        </row>
        <row r="440">
          <cell r="A440" t="str">
            <v>ISL</v>
          </cell>
          <cell r="B440" t="str">
            <v>UQ-140X180A010P</v>
          </cell>
          <cell r="C440" t="str">
            <v>ANALOG</v>
          </cell>
          <cell r="D440" t="str">
            <v>A</v>
          </cell>
          <cell r="E440">
            <v>3013.56</v>
          </cell>
          <cell r="F440">
            <v>36</v>
          </cell>
          <cell r="G440">
            <v>108488.16</v>
          </cell>
          <cell r="H440">
            <v>3429.36</v>
          </cell>
          <cell r="I440">
            <v>36</v>
          </cell>
          <cell r="J440">
            <v>123456.96000000001</v>
          </cell>
          <cell r="K440">
            <v>3013.56</v>
          </cell>
          <cell r="L440">
            <v>36</v>
          </cell>
          <cell r="M440">
            <v>108488.16</v>
          </cell>
          <cell r="N440">
            <v>1717.65</v>
          </cell>
          <cell r="O440">
            <v>36</v>
          </cell>
          <cell r="P440">
            <v>61835.4</v>
          </cell>
          <cell r="Q440">
            <v>3013.56</v>
          </cell>
          <cell r="R440">
            <v>36</v>
          </cell>
          <cell r="S440">
            <v>108488.16</v>
          </cell>
          <cell r="T440">
            <v>2178</v>
          </cell>
          <cell r="U440">
            <v>36</v>
          </cell>
          <cell r="V440">
            <v>78408</v>
          </cell>
        </row>
        <row r="441">
          <cell r="A441" t="str">
            <v>ISL</v>
          </cell>
          <cell r="B441" t="str">
            <v>UQ-160X210B010P</v>
          </cell>
          <cell r="C441" t="str">
            <v>ANALOG</v>
          </cell>
          <cell r="D441" t="str">
            <v>A</v>
          </cell>
          <cell r="E441">
            <v>990</v>
          </cell>
          <cell r="F441">
            <v>50</v>
          </cell>
          <cell r="G441">
            <v>49500</v>
          </cell>
          <cell r="H441">
            <v>1829.52</v>
          </cell>
          <cell r="I441">
            <v>50</v>
          </cell>
          <cell r="J441">
            <v>91476</v>
          </cell>
          <cell r="K441">
            <v>2102.7600000000002</v>
          </cell>
          <cell r="L441">
            <v>50</v>
          </cell>
          <cell r="M441">
            <v>105138</v>
          </cell>
          <cell r="N441">
            <v>1737.45</v>
          </cell>
          <cell r="O441">
            <v>50</v>
          </cell>
          <cell r="P441">
            <v>86872.5</v>
          </cell>
          <cell r="Q441">
            <v>2102.7600000000002</v>
          </cell>
          <cell r="R441">
            <v>50</v>
          </cell>
          <cell r="S441">
            <v>105138</v>
          </cell>
          <cell r="T441">
            <v>2102.7600000000002</v>
          </cell>
          <cell r="U441">
            <v>50</v>
          </cell>
          <cell r="V441">
            <v>105138</v>
          </cell>
        </row>
        <row r="442">
          <cell r="A442" t="str">
            <v>ISL</v>
          </cell>
          <cell r="B442" t="str">
            <v>UQ-160X210B010P</v>
          </cell>
          <cell r="D442" t="str">
            <v>A</v>
          </cell>
          <cell r="E442">
            <v>0</v>
          </cell>
          <cell r="F442">
            <v>50</v>
          </cell>
          <cell r="G442">
            <v>0</v>
          </cell>
          <cell r="H442">
            <v>0</v>
          </cell>
          <cell r="I442">
            <v>50</v>
          </cell>
          <cell r="J442">
            <v>0</v>
          </cell>
          <cell r="K442">
            <v>0</v>
          </cell>
          <cell r="L442">
            <v>50</v>
          </cell>
          <cell r="M442">
            <v>0</v>
          </cell>
          <cell r="N442">
            <v>0</v>
          </cell>
          <cell r="O442">
            <v>50</v>
          </cell>
          <cell r="P442">
            <v>0</v>
          </cell>
          <cell r="Q442">
            <v>0</v>
          </cell>
          <cell r="R442">
            <v>50</v>
          </cell>
          <cell r="S442">
            <v>0</v>
          </cell>
          <cell r="T442">
            <v>0</v>
          </cell>
          <cell r="U442">
            <v>50</v>
          </cell>
          <cell r="V442">
            <v>0</v>
          </cell>
        </row>
        <row r="443">
          <cell r="A443" t="str">
            <v>ISL</v>
          </cell>
          <cell r="B443" t="str">
            <v>UQ-180X260A016P</v>
          </cell>
          <cell r="C443" t="str">
            <v>ANALOG</v>
          </cell>
          <cell r="D443" t="str">
            <v>A</v>
          </cell>
          <cell r="E443">
            <v>2.97</v>
          </cell>
          <cell r="F443">
            <v>42</v>
          </cell>
          <cell r="G443">
            <v>124.74</v>
          </cell>
          <cell r="H443">
            <v>0.99</v>
          </cell>
          <cell r="I443">
            <v>42</v>
          </cell>
          <cell r="J443">
            <v>41.58</v>
          </cell>
          <cell r="K443">
            <v>1.98</v>
          </cell>
          <cell r="L443">
            <v>42</v>
          </cell>
          <cell r="M443">
            <v>83.16</v>
          </cell>
          <cell r="N443">
            <v>1.98</v>
          </cell>
          <cell r="O443">
            <v>42</v>
          </cell>
          <cell r="P443">
            <v>83.16</v>
          </cell>
          <cell r="Q443">
            <v>1.98</v>
          </cell>
          <cell r="R443">
            <v>42</v>
          </cell>
          <cell r="S443">
            <v>83.16</v>
          </cell>
          <cell r="T443">
            <v>1.98</v>
          </cell>
          <cell r="U443">
            <v>42</v>
          </cell>
          <cell r="V443">
            <v>83.16</v>
          </cell>
        </row>
        <row r="444">
          <cell r="A444" t="str">
            <v>ITF</v>
          </cell>
          <cell r="B444" t="str">
            <v>UQ-500X500D016A</v>
          </cell>
          <cell r="C444" t="str">
            <v>ANALOG</v>
          </cell>
          <cell r="D444" t="str">
            <v>A</v>
          </cell>
          <cell r="E444">
            <v>19.8</v>
          </cell>
          <cell r="F444">
            <v>80</v>
          </cell>
          <cell r="G444">
            <v>1584</v>
          </cell>
          <cell r="H444">
            <v>19.8</v>
          </cell>
          <cell r="I444">
            <v>80</v>
          </cell>
          <cell r="J444">
            <v>1584</v>
          </cell>
          <cell r="K444">
            <v>19.8</v>
          </cell>
          <cell r="L444">
            <v>80</v>
          </cell>
          <cell r="M444">
            <v>1584</v>
          </cell>
          <cell r="N444">
            <v>19.8</v>
          </cell>
          <cell r="O444">
            <v>80</v>
          </cell>
          <cell r="P444">
            <v>1584</v>
          </cell>
          <cell r="Q444">
            <v>19.8</v>
          </cell>
          <cell r="R444">
            <v>80</v>
          </cell>
          <cell r="S444">
            <v>1584</v>
          </cell>
          <cell r="T444">
            <v>19.8</v>
          </cell>
          <cell r="U444">
            <v>80</v>
          </cell>
          <cell r="V444">
            <v>1584</v>
          </cell>
        </row>
        <row r="445">
          <cell r="A445" t="str">
            <v>JAM</v>
          </cell>
          <cell r="B445" t="str">
            <v>NQ-900X900B064A</v>
          </cell>
          <cell r="C445" t="str">
            <v>MIXED SIGNAL</v>
          </cell>
          <cell r="D445" t="str">
            <v>A</v>
          </cell>
          <cell r="E445">
            <v>0</v>
          </cell>
          <cell r="F445">
            <v>270</v>
          </cell>
          <cell r="G445">
            <v>0</v>
          </cell>
          <cell r="H445">
            <v>0</v>
          </cell>
          <cell r="I445">
            <v>270</v>
          </cell>
          <cell r="J445">
            <v>0</v>
          </cell>
          <cell r="K445">
            <v>0</v>
          </cell>
          <cell r="L445">
            <v>270</v>
          </cell>
          <cell r="M445">
            <v>0</v>
          </cell>
          <cell r="N445">
            <v>0</v>
          </cell>
          <cell r="O445">
            <v>270</v>
          </cell>
          <cell r="P445">
            <v>0</v>
          </cell>
          <cell r="Q445">
            <v>0</v>
          </cell>
          <cell r="R445">
            <v>270</v>
          </cell>
          <cell r="S445">
            <v>0</v>
          </cell>
          <cell r="T445">
            <v>0</v>
          </cell>
          <cell r="U445">
            <v>270</v>
          </cell>
          <cell r="V445">
            <v>0</v>
          </cell>
        </row>
        <row r="446">
          <cell r="A446" t="str">
            <v>JNJ</v>
          </cell>
          <cell r="B446" t="str">
            <v>UD23B008A</v>
          </cell>
          <cell r="C446" t="str">
            <v>LOGIC</v>
          </cell>
          <cell r="D446" t="str">
            <v>AT</v>
          </cell>
          <cell r="E446">
            <v>0</v>
          </cell>
          <cell r="F446">
            <v>55</v>
          </cell>
          <cell r="G446">
            <v>0</v>
          </cell>
          <cell r="H446">
            <v>0</v>
          </cell>
          <cell r="I446">
            <v>55</v>
          </cell>
          <cell r="J446">
            <v>0</v>
          </cell>
          <cell r="K446">
            <v>0</v>
          </cell>
          <cell r="L446">
            <v>55</v>
          </cell>
          <cell r="M446">
            <v>0</v>
          </cell>
          <cell r="N446">
            <v>0</v>
          </cell>
          <cell r="O446">
            <v>55</v>
          </cell>
          <cell r="P446">
            <v>0</v>
          </cell>
          <cell r="Q446">
            <v>0</v>
          </cell>
          <cell r="R446">
            <v>55</v>
          </cell>
          <cell r="S446">
            <v>0</v>
          </cell>
          <cell r="T446">
            <v>0</v>
          </cell>
          <cell r="U446">
            <v>55</v>
          </cell>
          <cell r="V446">
            <v>0</v>
          </cell>
        </row>
        <row r="447">
          <cell r="A447" t="str">
            <v>KEC</v>
          </cell>
          <cell r="B447" t="str">
            <v>TD-200X200C006P</v>
          </cell>
          <cell r="C447" t="str">
            <v>MIXED SIGNAL</v>
          </cell>
          <cell r="D447" t="str">
            <v>A</v>
          </cell>
          <cell r="E447">
            <v>49.5</v>
          </cell>
          <cell r="F447">
            <v>29</v>
          </cell>
          <cell r="G447">
            <v>1435.5</v>
          </cell>
          <cell r="H447">
            <v>9.9</v>
          </cell>
          <cell r="I447">
            <v>29</v>
          </cell>
          <cell r="J447">
            <v>287.10000000000002</v>
          </cell>
          <cell r="K447">
            <v>0</v>
          </cell>
          <cell r="L447">
            <v>29</v>
          </cell>
          <cell r="M447">
            <v>0</v>
          </cell>
          <cell r="N447">
            <v>0</v>
          </cell>
          <cell r="O447">
            <v>29</v>
          </cell>
          <cell r="P447">
            <v>0</v>
          </cell>
          <cell r="Q447">
            <v>0</v>
          </cell>
          <cell r="R447">
            <v>29</v>
          </cell>
          <cell r="S447">
            <v>0</v>
          </cell>
          <cell r="T447">
            <v>0</v>
          </cell>
          <cell r="U447">
            <v>29</v>
          </cell>
          <cell r="V447">
            <v>0</v>
          </cell>
        </row>
        <row r="448">
          <cell r="A448" t="str">
            <v>KEC</v>
          </cell>
          <cell r="B448" t="str">
            <v>TQ-400E400A028A</v>
          </cell>
          <cell r="C448" t="str">
            <v>MIXED SIGNAL</v>
          </cell>
          <cell r="D448" t="str">
            <v>A</v>
          </cell>
          <cell r="E448">
            <v>49.5</v>
          </cell>
          <cell r="F448">
            <v>70</v>
          </cell>
          <cell r="G448">
            <v>3465</v>
          </cell>
          <cell r="H448">
            <v>9.9</v>
          </cell>
          <cell r="I448">
            <v>70</v>
          </cell>
          <cell r="J448">
            <v>693</v>
          </cell>
          <cell r="K448">
            <v>0</v>
          </cell>
          <cell r="L448">
            <v>70</v>
          </cell>
          <cell r="M448">
            <v>0</v>
          </cell>
          <cell r="N448">
            <v>0</v>
          </cell>
          <cell r="O448">
            <v>70</v>
          </cell>
          <cell r="P448">
            <v>0</v>
          </cell>
          <cell r="Q448">
            <v>0</v>
          </cell>
          <cell r="R448">
            <v>70</v>
          </cell>
          <cell r="S448">
            <v>0</v>
          </cell>
          <cell r="T448">
            <v>0</v>
          </cell>
          <cell r="U448">
            <v>70</v>
          </cell>
          <cell r="V448">
            <v>0</v>
          </cell>
        </row>
        <row r="449">
          <cell r="A449" t="str">
            <v>LGA</v>
          </cell>
          <cell r="B449" t="str">
            <v>TSSOP014B</v>
          </cell>
          <cell r="C449" t="str">
            <v>ANALOG</v>
          </cell>
          <cell r="D449" t="str">
            <v>A</v>
          </cell>
          <cell r="E449">
            <v>123.75</v>
          </cell>
          <cell r="F449">
            <v>55</v>
          </cell>
          <cell r="G449">
            <v>6806.25</v>
          </cell>
          <cell r="H449">
            <v>123.75</v>
          </cell>
          <cell r="I449">
            <v>55</v>
          </cell>
          <cell r="J449">
            <v>6806.25</v>
          </cell>
          <cell r="K449">
            <v>123.75</v>
          </cell>
          <cell r="L449">
            <v>55</v>
          </cell>
          <cell r="M449">
            <v>6806.25</v>
          </cell>
          <cell r="N449">
            <v>123.75</v>
          </cell>
          <cell r="O449">
            <v>55</v>
          </cell>
          <cell r="P449">
            <v>6806.25</v>
          </cell>
          <cell r="Q449">
            <v>123.75</v>
          </cell>
          <cell r="R449">
            <v>55</v>
          </cell>
          <cell r="S449">
            <v>6806.25</v>
          </cell>
          <cell r="T449">
            <v>123.75</v>
          </cell>
          <cell r="U449">
            <v>55</v>
          </cell>
          <cell r="V449">
            <v>6806.25</v>
          </cell>
        </row>
        <row r="450">
          <cell r="A450" t="str">
            <v>LTC</v>
          </cell>
          <cell r="B450" t="str">
            <v>QSOP-020B</v>
          </cell>
          <cell r="C450" t="str">
            <v>ANALOG</v>
          </cell>
          <cell r="D450" t="str">
            <v>A</v>
          </cell>
          <cell r="E450">
            <v>74.25</v>
          </cell>
          <cell r="F450">
            <v>85</v>
          </cell>
          <cell r="G450">
            <v>6311.25</v>
          </cell>
          <cell r="H450">
            <v>99</v>
          </cell>
          <cell r="I450">
            <v>85</v>
          </cell>
          <cell r="J450">
            <v>8415</v>
          </cell>
          <cell r="K450">
            <v>99</v>
          </cell>
          <cell r="L450">
            <v>85</v>
          </cell>
          <cell r="M450">
            <v>8415</v>
          </cell>
          <cell r="N450">
            <v>123.75</v>
          </cell>
          <cell r="O450">
            <v>85</v>
          </cell>
          <cell r="P450">
            <v>10518.75</v>
          </cell>
          <cell r="Q450">
            <v>99</v>
          </cell>
          <cell r="R450">
            <v>85</v>
          </cell>
          <cell r="S450">
            <v>8415</v>
          </cell>
          <cell r="T450">
            <v>99</v>
          </cell>
          <cell r="U450">
            <v>85</v>
          </cell>
          <cell r="V450">
            <v>8415</v>
          </cell>
        </row>
        <row r="451">
          <cell r="A451" t="str">
            <v>LTC</v>
          </cell>
          <cell r="B451" t="str">
            <v>QSOP-024B</v>
          </cell>
          <cell r="C451" t="str">
            <v>ANALOG</v>
          </cell>
          <cell r="D451" t="str">
            <v>A</v>
          </cell>
          <cell r="E451">
            <v>0</v>
          </cell>
          <cell r="F451">
            <v>95</v>
          </cell>
          <cell r="G451">
            <v>0</v>
          </cell>
          <cell r="H451">
            <v>0</v>
          </cell>
          <cell r="I451">
            <v>95</v>
          </cell>
          <cell r="J451">
            <v>0</v>
          </cell>
          <cell r="K451">
            <v>0</v>
          </cell>
          <cell r="L451">
            <v>95</v>
          </cell>
          <cell r="M451">
            <v>0</v>
          </cell>
          <cell r="N451">
            <v>0</v>
          </cell>
          <cell r="O451">
            <v>95</v>
          </cell>
          <cell r="P451">
            <v>0</v>
          </cell>
          <cell r="Q451">
            <v>0</v>
          </cell>
          <cell r="R451">
            <v>95</v>
          </cell>
          <cell r="S451">
            <v>0</v>
          </cell>
          <cell r="T451">
            <v>0</v>
          </cell>
          <cell r="U451">
            <v>95</v>
          </cell>
          <cell r="V45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>
            <v>0</v>
          </cell>
          <cell r="BJ117">
            <v>75000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>
            <v>0</v>
          </cell>
          <cell r="BJ118">
            <v>155714.29</v>
          </cell>
          <cell r="BK118">
            <v>130000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1800</v>
          </cell>
          <cell r="BG119">
            <v>3600</v>
          </cell>
          <cell r="BH119">
            <v>5400</v>
          </cell>
          <cell r="BI119">
            <v>0</v>
          </cell>
          <cell r="BJ119">
            <v>7200</v>
          </cell>
          <cell r="BK119">
            <v>7200</v>
          </cell>
          <cell r="BL119">
            <v>7200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8000</v>
          </cell>
          <cell r="BH120">
            <v>10000</v>
          </cell>
          <cell r="BI120">
            <v>0</v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>
            <v>0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>
            <v>0</v>
          </cell>
          <cell r="EB124">
            <v>0</v>
          </cell>
          <cell r="EC124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>
            <v>0</v>
          </cell>
          <cell r="EM124">
            <v>0</v>
          </cell>
          <cell r="EN124">
            <v>0</v>
          </cell>
          <cell r="EO124">
            <v>0</v>
          </cell>
          <cell r="EP124">
            <v>0</v>
          </cell>
          <cell r="EQ124">
            <v>0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>
            <v>0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>
            <v>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>
            <v>0</v>
          </cell>
          <cell r="EM142">
            <v>0</v>
          </cell>
          <cell r="EN142">
            <v>0</v>
          </cell>
          <cell r="EO142">
            <v>0</v>
          </cell>
          <cell r="EP142">
            <v>0</v>
          </cell>
          <cell r="EQ142">
            <v>0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>
            <v>0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>
            <v>0</v>
          </cell>
          <cell r="EM144">
            <v>0</v>
          </cell>
          <cell r="EN144">
            <v>0</v>
          </cell>
          <cell r="EO144">
            <v>0</v>
          </cell>
          <cell r="EP144">
            <v>0</v>
          </cell>
          <cell r="EQ144">
            <v>0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>
            <v>0</v>
          </cell>
          <cell r="DR153">
            <v>0</v>
          </cell>
          <cell r="DS153">
            <v>0</v>
          </cell>
          <cell r="DT153">
            <v>0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>
            <v>0</v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</row>
        <row r="154">
          <cell r="S154" t="str">
            <v>COST TO DATE</v>
          </cell>
          <cell r="V154" t="str">
            <v>DIRECT TO DATE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>
            <v>0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0</v>
          </cell>
          <cell r="DA170">
            <v>0</v>
          </cell>
          <cell r="DB170">
            <v>0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>
            <v>0</v>
          </cell>
          <cell r="DH170">
            <v>0</v>
          </cell>
          <cell r="DI170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>
            <v>0</v>
          </cell>
          <cell r="DQ170">
            <v>0</v>
          </cell>
          <cell r="DR170">
            <v>0</v>
          </cell>
          <cell r="DS170">
            <v>0</v>
          </cell>
          <cell r="DT170">
            <v>0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>
            <v>0</v>
          </cell>
          <cell r="EB170">
            <v>0</v>
          </cell>
          <cell r="EC170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>
            <v>0</v>
          </cell>
          <cell r="EM170">
            <v>0</v>
          </cell>
          <cell r="EN170">
            <v>0</v>
          </cell>
          <cell r="EO170">
            <v>0</v>
          </cell>
          <cell r="EP170">
            <v>0</v>
          </cell>
          <cell r="EQ170">
            <v>0</v>
          </cell>
          <cell r="ER170">
            <v>0</v>
          </cell>
          <cell r="ES170">
            <v>0</v>
          </cell>
          <cell r="ET170">
            <v>0</v>
          </cell>
          <cell r="EU170">
            <v>0</v>
          </cell>
          <cell r="EV170">
            <v>0</v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0</v>
          </cell>
          <cell r="DA171">
            <v>0</v>
          </cell>
          <cell r="DB171">
            <v>0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>
            <v>0</v>
          </cell>
          <cell r="DH171">
            <v>0</v>
          </cell>
          <cell r="DI171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>
            <v>0</v>
          </cell>
          <cell r="DQ171">
            <v>0</v>
          </cell>
          <cell r="DR171">
            <v>0</v>
          </cell>
          <cell r="DS171">
            <v>0</v>
          </cell>
          <cell r="DT171">
            <v>0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>
            <v>0</v>
          </cell>
          <cell r="EB171">
            <v>0</v>
          </cell>
          <cell r="EC171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>
            <v>0</v>
          </cell>
          <cell r="EM171">
            <v>0</v>
          </cell>
          <cell r="EN171">
            <v>0</v>
          </cell>
          <cell r="EO171">
            <v>0</v>
          </cell>
          <cell r="EP171">
            <v>0</v>
          </cell>
          <cell r="EQ171">
            <v>0</v>
          </cell>
          <cell r="ER171">
            <v>0</v>
          </cell>
          <cell r="ES171">
            <v>0</v>
          </cell>
          <cell r="ET171">
            <v>0</v>
          </cell>
          <cell r="EU171">
            <v>0</v>
          </cell>
          <cell r="EV171">
            <v>0</v>
          </cell>
          <cell r="EW171">
            <v>0</v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0</v>
          </cell>
          <cell r="DA172">
            <v>0</v>
          </cell>
          <cell r="DB172">
            <v>0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>
            <v>0</v>
          </cell>
          <cell r="DH172">
            <v>0</v>
          </cell>
          <cell r="DI172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>
            <v>0</v>
          </cell>
          <cell r="DQ172">
            <v>0</v>
          </cell>
          <cell r="DR172">
            <v>0</v>
          </cell>
          <cell r="DS172">
            <v>0</v>
          </cell>
          <cell r="DT172">
            <v>0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>
            <v>0</v>
          </cell>
          <cell r="EB172">
            <v>0</v>
          </cell>
          <cell r="EC172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  <cell r="EO172">
            <v>0</v>
          </cell>
          <cell r="EP172">
            <v>0</v>
          </cell>
          <cell r="EQ172">
            <v>0</v>
          </cell>
          <cell r="ER172">
            <v>0</v>
          </cell>
          <cell r="ES172">
            <v>0</v>
          </cell>
          <cell r="ET172">
            <v>0</v>
          </cell>
          <cell r="EU172">
            <v>0</v>
          </cell>
          <cell r="EV172">
            <v>0</v>
          </cell>
          <cell r="EW172">
            <v>0</v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  <cell r="EV182">
            <v>0</v>
          </cell>
          <cell r="EW182">
            <v>0</v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0</v>
          </cell>
          <cell r="DA183">
            <v>0</v>
          </cell>
          <cell r="DB183">
            <v>0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>
            <v>0</v>
          </cell>
          <cell r="DH183">
            <v>0</v>
          </cell>
          <cell r="DI183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>
            <v>0</v>
          </cell>
          <cell r="DQ183">
            <v>0</v>
          </cell>
          <cell r="DR183">
            <v>0</v>
          </cell>
          <cell r="DS183">
            <v>0</v>
          </cell>
          <cell r="DT183">
            <v>0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>
            <v>0</v>
          </cell>
          <cell r="EB183">
            <v>0</v>
          </cell>
          <cell r="EC183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>
            <v>0</v>
          </cell>
          <cell r="EM183">
            <v>0</v>
          </cell>
          <cell r="EN183">
            <v>0</v>
          </cell>
          <cell r="EO183">
            <v>0</v>
          </cell>
          <cell r="EP183">
            <v>0</v>
          </cell>
          <cell r="EQ183">
            <v>0</v>
          </cell>
          <cell r="ER183">
            <v>0</v>
          </cell>
          <cell r="ES183">
            <v>0</v>
          </cell>
          <cell r="ET183">
            <v>0</v>
          </cell>
          <cell r="EU183">
            <v>0</v>
          </cell>
          <cell r="EV183">
            <v>0</v>
          </cell>
          <cell r="EW183">
            <v>0</v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0</v>
          </cell>
          <cell r="DA184">
            <v>0</v>
          </cell>
          <cell r="DB184">
            <v>0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>
            <v>0</v>
          </cell>
          <cell r="DH184">
            <v>0</v>
          </cell>
          <cell r="DI184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>
            <v>0</v>
          </cell>
          <cell r="DQ184">
            <v>0</v>
          </cell>
          <cell r="DR184">
            <v>0</v>
          </cell>
          <cell r="DS184">
            <v>0</v>
          </cell>
          <cell r="DT184">
            <v>0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>
            <v>0</v>
          </cell>
          <cell r="EB184">
            <v>0</v>
          </cell>
          <cell r="EC184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>
            <v>0</v>
          </cell>
          <cell r="EM184">
            <v>0</v>
          </cell>
          <cell r="EN184">
            <v>0</v>
          </cell>
          <cell r="EO184">
            <v>0</v>
          </cell>
          <cell r="EP184">
            <v>0</v>
          </cell>
          <cell r="EQ184">
            <v>0</v>
          </cell>
          <cell r="ER184">
            <v>0</v>
          </cell>
          <cell r="ES184">
            <v>0</v>
          </cell>
          <cell r="ET184">
            <v>0</v>
          </cell>
          <cell r="EU184">
            <v>0</v>
          </cell>
          <cell r="EV184">
            <v>0</v>
          </cell>
          <cell r="EW184">
            <v>0</v>
          </cell>
        </row>
        <row r="186">
          <cell r="T186" t="str">
            <v>BUDGET FORECAST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>
            <v>0</v>
          </cell>
          <cell r="FA186">
            <v>0</v>
          </cell>
          <cell r="FB186">
            <v>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>
            <v>0</v>
          </cell>
          <cell r="FA187">
            <v>0</v>
          </cell>
          <cell r="FB187">
            <v>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>
            <v>0</v>
          </cell>
          <cell r="FA188">
            <v>0</v>
          </cell>
          <cell r="FB188">
            <v>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0</v>
          </cell>
          <cell r="DA189">
            <v>0</v>
          </cell>
          <cell r="DB189">
            <v>0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>
            <v>0</v>
          </cell>
          <cell r="DH189">
            <v>0</v>
          </cell>
          <cell r="DI189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>
            <v>0</v>
          </cell>
          <cell r="DQ189">
            <v>0</v>
          </cell>
          <cell r="DR189">
            <v>0</v>
          </cell>
          <cell r="DS189">
            <v>0</v>
          </cell>
          <cell r="DT189">
            <v>0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>
            <v>0</v>
          </cell>
          <cell r="EB189">
            <v>0</v>
          </cell>
          <cell r="EC189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>
            <v>0</v>
          </cell>
          <cell r="EM189">
            <v>0</v>
          </cell>
          <cell r="EN189">
            <v>0</v>
          </cell>
          <cell r="EO189">
            <v>0</v>
          </cell>
          <cell r="EP189">
            <v>0</v>
          </cell>
          <cell r="EQ189">
            <v>0</v>
          </cell>
          <cell r="ER189">
            <v>0</v>
          </cell>
          <cell r="ES189">
            <v>0</v>
          </cell>
          <cell r="ET189">
            <v>0</v>
          </cell>
          <cell r="EU189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>
            <v>0</v>
          </cell>
          <cell r="FA189">
            <v>0</v>
          </cell>
          <cell r="FB189">
            <v>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0</v>
          </cell>
          <cell r="DA190">
            <v>0</v>
          </cell>
          <cell r="DB190">
            <v>0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>
            <v>0</v>
          </cell>
          <cell r="DH190">
            <v>0</v>
          </cell>
          <cell r="DI190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>
            <v>0</v>
          </cell>
          <cell r="DQ190">
            <v>0</v>
          </cell>
          <cell r="DR190">
            <v>0</v>
          </cell>
          <cell r="DS190">
            <v>0</v>
          </cell>
          <cell r="DT190">
            <v>0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>
            <v>0</v>
          </cell>
          <cell r="EB190">
            <v>0</v>
          </cell>
          <cell r="EC190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>
            <v>0</v>
          </cell>
          <cell r="EM190">
            <v>0</v>
          </cell>
          <cell r="EN190">
            <v>0</v>
          </cell>
          <cell r="EO190">
            <v>0</v>
          </cell>
          <cell r="EP190">
            <v>0</v>
          </cell>
          <cell r="EQ190">
            <v>0</v>
          </cell>
          <cell r="ER190">
            <v>0</v>
          </cell>
          <cell r="ES190">
            <v>0</v>
          </cell>
          <cell r="ET190">
            <v>0</v>
          </cell>
          <cell r="EU190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>
            <v>0</v>
          </cell>
          <cell r="FA190">
            <v>0</v>
          </cell>
          <cell r="FB190">
            <v>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0</v>
          </cell>
          <cell r="DA191">
            <v>0</v>
          </cell>
          <cell r="DB191">
            <v>0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>
            <v>0</v>
          </cell>
          <cell r="DH191">
            <v>0</v>
          </cell>
          <cell r="DI191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>
            <v>0</v>
          </cell>
          <cell r="DQ191">
            <v>0</v>
          </cell>
          <cell r="DR191">
            <v>0</v>
          </cell>
          <cell r="DS191">
            <v>0</v>
          </cell>
          <cell r="DT191">
            <v>0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>
            <v>0</v>
          </cell>
          <cell r="EB191">
            <v>0</v>
          </cell>
          <cell r="EC191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>
            <v>0</v>
          </cell>
          <cell r="EM191">
            <v>0</v>
          </cell>
          <cell r="EN191">
            <v>0</v>
          </cell>
          <cell r="EO191">
            <v>0</v>
          </cell>
          <cell r="EP191">
            <v>0</v>
          </cell>
          <cell r="EQ191">
            <v>0</v>
          </cell>
          <cell r="ER191">
            <v>0</v>
          </cell>
          <cell r="ES191">
            <v>0</v>
          </cell>
          <cell r="ET191">
            <v>0</v>
          </cell>
          <cell r="EU191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>
            <v>0</v>
          </cell>
          <cell r="FA191">
            <v>0</v>
          </cell>
          <cell r="FB191">
            <v>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>
            <v>0</v>
          </cell>
          <cell r="FA192">
            <v>0</v>
          </cell>
          <cell r="FB192">
            <v>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J196">
            <v>0</v>
          </cell>
          <cell r="BK196">
            <v>0</v>
          </cell>
          <cell r="BT196">
            <v>35870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>
            <v>0</v>
          </cell>
          <cell r="EM196">
            <v>0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0</v>
          </cell>
          <cell r="EV196">
            <v>0</v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J197">
            <v>0</v>
          </cell>
          <cell r="BK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  <cell r="EV197">
            <v>0</v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  <cell r="EV211">
            <v>0</v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0</v>
          </cell>
          <cell r="DA212">
            <v>0</v>
          </cell>
          <cell r="DB212">
            <v>0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>
            <v>0</v>
          </cell>
          <cell r="DH212">
            <v>0</v>
          </cell>
          <cell r="DI212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>
            <v>0</v>
          </cell>
          <cell r="DQ212">
            <v>0</v>
          </cell>
          <cell r="DR212">
            <v>0</v>
          </cell>
          <cell r="DS212">
            <v>0</v>
          </cell>
          <cell r="DT212">
            <v>0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>
            <v>0</v>
          </cell>
          <cell r="EM212">
            <v>0</v>
          </cell>
          <cell r="EN212">
            <v>0</v>
          </cell>
          <cell r="EO212">
            <v>0</v>
          </cell>
          <cell r="EP212">
            <v>0</v>
          </cell>
          <cell r="EQ212">
            <v>0</v>
          </cell>
          <cell r="ER212">
            <v>0</v>
          </cell>
          <cell r="ES212">
            <v>0</v>
          </cell>
          <cell r="ET212">
            <v>0</v>
          </cell>
          <cell r="EU212">
            <v>0</v>
          </cell>
          <cell r="EV212">
            <v>0</v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0</v>
          </cell>
          <cell r="DA213">
            <v>0</v>
          </cell>
          <cell r="DB213">
            <v>0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>
            <v>0</v>
          </cell>
          <cell r="DH213">
            <v>0</v>
          </cell>
          <cell r="DI213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>
            <v>0</v>
          </cell>
          <cell r="DQ213">
            <v>0</v>
          </cell>
          <cell r="DR213">
            <v>0</v>
          </cell>
          <cell r="DS213">
            <v>0</v>
          </cell>
          <cell r="DT213">
            <v>0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>
            <v>0</v>
          </cell>
          <cell r="EB213">
            <v>0</v>
          </cell>
          <cell r="EC213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>
            <v>0</v>
          </cell>
          <cell r="EM213">
            <v>0</v>
          </cell>
          <cell r="EN213">
            <v>0</v>
          </cell>
          <cell r="EO213">
            <v>0</v>
          </cell>
          <cell r="EP213">
            <v>0</v>
          </cell>
          <cell r="EQ213">
            <v>0</v>
          </cell>
          <cell r="ER213">
            <v>0</v>
          </cell>
          <cell r="ES213">
            <v>0</v>
          </cell>
          <cell r="ET213">
            <v>0</v>
          </cell>
          <cell r="EU213">
            <v>0</v>
          </cell>
          <cell r="EV213">
            <v>0</v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0</v>
          </cell>
          <cell r="DA214">
            <v>0</v>
          </cell>
          <cell r="DB214">
            <v>0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>
            <v>0</v>
          </cell>
          <cell r="DH214">
            <v>0</v>
          </cell>
          <cell r="DI214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>
            <v>0</v>
          </cell>
          <cell r="DQ214">
            <v>0</v>
          </cell>
          <cell r="DR214">
            <v>0</v>
          </cell>
          <cell r="DS214">
            <v>0</v>
          </cell>
          <cell r="DT214">
            <v>0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>
            <v>0</v>
          </cell>
          <cell r="EB214">
            <v>0</v>
          </cell>
          <cell r="EC214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>
            <v>0</v>
          </cell>
          <cell r="EM214">
            <v>0</v>
          </cell>
          <cell r="EN214">
            <v>0</v>
          </cell>
          <cell r="EO214">
            <v>0</v>
          </cell>
          <cell r="EP214">
            <v>0</v>
          </cell>
          <cell r="EQ214">
            <v>0</v>
          </cell>
          <cell r="ER214">
            <v>0</v>
          </cell>
          <cell r="ES214">
            <v>0</v>
          </cell>
          <cell r="ET214">
            <v>0</v>
          </cell>
          <cell r="EU214">
            <v>0</v>
          </cell>
          <cell r="EV214">
            <v>0</v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  <cell r="EV215">
            <v>0</v>
          </cell>
        </row>
        <row r="217">
          <cell r="T217" t="str">
            <v>BUDGET FORECAST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>
            <v>0</v>
          </cell>
          <cell r="FA217">
            <v>0</v>
          </cell>
          <cell r="FB217">
            <v>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>
            <v>0</v>
          </cell>
          <cell r="FA218">
            <v>0</v>
          </cell>
          <cell r="FB218">
            <v>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0</v>
          </cell>
          <cell r="DA219">
            <v>0</v>
          </cell>
          <cell r="DB219">
            <v>0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>
            <v>0</v>
          </cell>
          <cell r="DH219">
            <v>0</v>
          </cell>
          <cell r="DI219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>
            <v>0</v>
          </cell>
          <cell r="DQ219">
            <v>0</v>
          </cell>
          <cell r="DR219">
            <v>0</v>
          </cell>
          <cell r="DS219">
            <v>0</v>
          </cell>
          <cell r="DT219">
            <v>0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>
            <v>0</v>
          </cell>
          <cell r="EB219">
            <v>0</v>
          </cell>
          <cell r="EC219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>
            <v>0</v>
          </cell>
          <cell r="EM219">
            <v>0</v>
          </cell>
          <cell r="EN219">
            <v>0</v>
          </cell>
          <cell r="EO219">
            <v>0</v>
          </cell>
          <cell r="EP219">
            <v>0</v>
          </cell>
          <cell r="EQ219">
            <v>0</v>
          </cell>
          <cell r="ER219">
            <v>0</v>
          </cell>
          <cell r="ES219">
            <v>0</v>
          </cell>
          <cell r="ET219">
            <v>0</v>
          </cell>
          <cell r="EU219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>
            <v>0</v>
          </cell>
          <cell r="FA219">
            <v>0</v>
          </cell>
          <cell r="FB219">
            <v>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0</v>
          </cell>
          <cell r="DA220">
            <v>0</v>
          </cell>
          <cell r="DB220">
            <v>0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>
            <v>0</v>
          </cell>
          <cell r="DH220">
            <v>0</v>
          </cell>
          <cell r="DI220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>
            <v>0</v>
          </cell>
          <cell r="DQ220">
            <v>0</v>
          </cell>
          <cell r="DR220">
            <v>0</v>
          </cell>
          <cell r="DS220">
            <v>0</v>
          </cell>
          <cell r="DT220">
            <v>0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>
            <v>0</v>
          </cell>
          <cell r="EB220">
            <v>0</v>
          </cell>
          <cell r="EC220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>
            <v>0</v>
          </cell>
          <cell r="EM220">
            <v>0</v>
          </cell>
          <cell r="EN220">
            <v>0</v>
          </cell>
          <cell r="EO220">
            <v>0</v>
          </cell>
          <cell r="EP220">
            <v>0</v>
          </cell>
          <cell r="EQ220">
            <v>0</v>
          </cell>
          <cell r="ER220">
            <v>0</v>
          </cell>
          <cell r="ES220">
            <v>0</v>
          </cell>
          <cell r="ET220">
            <v>0</v>
          </cell>
          <cell r="EU220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>
            <v>0</v>
          </cell>
          <cell r="FA220">
            <v>0</v>
          </cell>
          <cell r="FB220">
            <v>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0</v>
          </cell>
          <cell r="DA221">
            <v>0</v>
          </cell>
          <cell r="DB221">
            <v>0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>
            <v>0</v>
          </cell>
          <cell r="DH221">
            <v>0</v>
          </cell>
          <cell r="DI221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>
            <v>0</v>
          </cell>
          <cell r="DQ221">
            <v>0</v>
          </cell>
          <cell r="DR221">
            <v>0</v>
          </cell>
          <cell r="DS221">
            <v>0</v>
          </cell>
          <cell r="DT221">
            <v>0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>
            <v>0</v>
          </cell>
          <cell r="EB221">
            <v>0</v>
          </cell>
          <cell r="EC221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>
            <v>0</v>
          </cell>
          <cell r="EM221">
            <v>0</v>
          </cell>
          <cell r="EN221">
            <v>0</v>
          </cell>
          <cell r="EO221">
            <v>0</v>
          </cell>
          <cell r="EP221">
            <v>0</v>
          </cell>
          <cell r="EQ221">
            <v>0</v>
          </cell>
          <cell r="ER221">
            <v>0</v>
          </cell>
          <cell r="ES221">
            <v>0</v>
          </cell>
          <cell r="ET221">
            <v>0</v>
          </cell>
          <cell r="EU221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>
            <v>0</v>
          </cell>
          <cell r="FA221">
            <v>0</v>
          </cell>
          <cell r="FB221">
            <v>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0</v>
          </cell>
          <cell r="DA222">
            <v>0</v>
          </cell>
          <cell r="DB222">
            <v>0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>
            <v>0</v>
          </cell>
          <cell r="DH222">
            <v>0</v>
          </cell>
          <cell r="DI222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>
            <v>0</v>
          </cell>
          <cell r="DQ222">
            <v>0</v>
          </cell>
          <cell r="DR222">
            <v>0</v>
          </cell>
          <cell r="DS222">
            <v>0</v>
          </cell>
          <cell r="DT222">
            <v>0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>
            <v>0</v>
          </cell>
          <cell r="EB222">
            <v>0</v>
          </cell>
          <cell r="EC222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>
            <v>0</v>
          </cell>
          <cell r="EM222">
            <v>0</v>
          </cell>
          <cell r="EN222">
            <v>0</v>
          </cell>
          <cell r="EO222">
            <v>0</v>
          </cell>
          <cell r="EP222">
            <v>0</v>
          </cell>
          <cell r="EQ222">
            <v>0</v>
          </cell>
          <cell r="ER222">
            <v>0</v>
          </cell>
          <cell r="ES222">
            <v>0</v>
          </cell>
          <cell r="ET222">
            <v>0</v>
          </cell>
          <cell r="EU222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>
            <v>0</v>
          </cell>
          <cell r="FA222">
            <v>0</v>
          </cell>
          <cell r="FB222">
            <v>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0</v>
          </cell>
          <cell r="DA223">
            <v>0</v>
          </cell>
          <cell r="DB223">
            <v>0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>
            <v>0</v>
          </cell>
          <cell r="DH223">
            <v>0</v>
          </cell>
          <cell r="DI223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>
            <v>0</v>
          </cell>
          <cell r="DQ223">
            <v>0</v>
          </cell>
          <cell r="DR223">
            <v>0</v>
          </cell>
          <cell r="DS223">
            <v>0</v>
          </cell>
          <cell r="DT223">
            <v>0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>
            <v>0</v>
          </cell>
          <cell r="EB223">
            <v>0</v>
          </cell>
          <cell r="EC223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>
            <v>0</v>
          </cell>
          <cell r="EM223">
            <v>0</v>
          </cell>
          <cell r="EN223">
            <v>0</v>
          </cell>
          <cell r="EO223">
            <v>0</v>
          </cell>
          <cell r="EP223">
            <v>0</v>
          </cell>
          <cell r="EQ223">
            <v>0</v>
          </cell>
          <cell r="ER223">
            <v>0</v>
          </cell>
          <cell r="ES223">
            <v>0</v>
          </cell>
          <cell r="ET223">
            <v>0</v>
          </cell>
          <cell r="EU223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>
            <v>0</v>
          </cell>
          <cell r="FA223">
            <v>0</v>
          </cell>
          <cell r="FB223">
            <v>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0</v>
          </cell>
          <cell r="DA228">
            <v>0</v>
          </cell>
          <cell r="DB228">
            <v>0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>
            <v>0</v>
          </cell>
          <cell r="DH228">
            <v>0</v>
          </cell>
          <cell r="DI228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>
            <v>0</v>
          </cell>
          <cell r="DQ228">
            <v>0</v>
          </cell>
          <cell r="DR228">
            <v>0</v>
          </cell>
          <cell r="DS228">
            <v>0</v>
          </cell>
          <cell r="DT228">
            <v>0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>
            <v>0</v>
          </cell>
          <cell r="EB228">
            <v>0</v>
          </cell>
          <cell r="EC228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>
            <v>0</v>
          </cell>
          <cell r="EM228">
            <v>0</v>
          </cell>
          <cell r="EN228">
            <v>0</v>
          </cell>
          <cell r="EO228">
            <v>0</v>
          </cell>
          <cell r="EP228">
            <v>0</v>
          </cell>
          <cell r="EQ228">
            <v>0</v>
          </cell>
          <cell r="ER228">
            <v>0</v>
          </cell>
          <cell r="ES228">
            <v>0</v>
          </cell>
          <cell r="ET228">
            <v>0</v>
          </cell>
          <cell r="EU228">
            <v>0</v>
          </cell>
          <cell r="EV228">
            <v>0</v>
          </cell>
        </row>
        <row r="229">
          <cell r="V229" t="str">
            <v>PROJECTED STREET</v>
          </cell>
          <cell r="X229">
            <v>36122.220141999998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  <cell r="EV229">
            <v>0</v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0</v>
          </cell>
          <cell r="DA232">
            <v>0</v>
          </cell>
          <cell r="DB232">
            <v>0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>
            <v>0</v>
          </cell>
          <cell r="DH232">
            <v>0</v>
          </cell>
          <cell r="DI232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>
            <v>0</v>
          </cell>
          <cell r="DQ232">
            <v>0</v>
          </cell>
          <cell r="DR232">
            <v>0</v>
          </cell>
          <cell r="DS232">
            <v>0</v>
          </cell>
          <cell r="DT232">
            <v>0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>
            <v>0</v>
          </cell>
          <cell r="EB232">
            <v>0</v>
          </cell>
          <cell r="EC232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>
            <v>0</v>
          </cell>
          <cell r="EM232">
            <v>0</v>
          </cell>
          <cell r="EN232">
            <v>0</v>
          </cell>
          <cell r="EO232">
            <v>0</v>
          </cell>
          <cell r="EP232">
            <v>0</v>
          </cell>
          <cell r="EQ232">
            <v>0</v>
          </cell>
          <cell r="ER232">
            <v>0</v>
          </cell>
          <cell r="ES232">
            <v>0</v>
          </cell>
          <cell r="ET232">
            <v>0</v>
          </cell>
          <cell r="EU232">
            <v>0</v>
          </cell>
          <cell r="EV232">
            <v>0</v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  <cell r="EV233">
            <v>0</v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  <cell r="EV234">
            <v>0</v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  <cell r="EV235">
            <v>0</v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  <cell r="EV236">
            <v>0</v>
          </cell>
        </row>
        <row r="238">
          <cell r="T238" t="str">
            <v>BUDGET FORECAST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>
            <v>0</v>
          </cell>
          <cell r="FA238">
            <v>0</v>
          </cell>
          <cell r="FB238">
            <v>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>
            <v>0</v>
          </cell>
          <cell r="FA239">
            <v>0</v>
          </cell>
          <cell r="FB239">
            <v>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>
            <v>0</v>
          </cell>
          <cell r="FA240">
            <v>0</v>
          </cell>
          <cell r="FB240">
            <v>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>
            <v>0</v>
          </cell>
          <cell r="FA241">
            <v>0</v>
          </cell>
          <cell r="FB241">
            <v>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>
            <v>0</v>
          </cell>
          <cell r="FA242">
            <v>0</v>
          </cell>
          <cell r="FB242">
            <v>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>
            <v>0</v>
          </cell>
          <cell r="FA243">
            <v>0</v>
          </cell>
          <cell r="FB243">
            <v>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>
            <v>0</v>
          </cell>
          <cell r="FA244">
            <v>0</v>
          </cell>
          <cell r="FB244">
            <v>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  <cell r="EV249">
            <v>0</v>
          </cell>
        </row>
        <row r="250">
          <cell r="V250" t="str">
            <v>PROJECTED STREET</v>
          </cell>
          <cell r="X250">
            <v>36184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  <cell r="EV250">
            <v>0</v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  <cell r="EV253">
            <v>0</v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  <cell r="EV254">
            <v>0</v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  <cell r="EV255">
            <v>0</v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>
            <v>0</v>
          </cell>
          <cell r="DB256">
            <v>0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>
            <v>0</v>
          </cell>
          <cell r="DH256">
            <v>0</v>
          </cell>
          <cell r="DI256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>
            <v>0</v>
          </cell>
          <cell r="DQ256">
            <v>0</v>
          </cell>
          <cell r="DR256">
            <v>0</v>
          </cell>
          <cell r="DS256">
            <v>0</v>
          </cell>
          <cell r="DT256">
            <v>0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>
            <v>0</v>
          </cell>
          <cell r="EB256">
            <v>0</v>
          </cell>
          <cell r="EC256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>
            <v>0</v>
          </cell>
          <cell r="EM256">
            <v>0</v>
          </cell>
          <cell r="EN256">
            <v>0</v>
          </cell>
          <cell r="EO256">
            <v>0</v>
          </cell>
          <cell r="EP256">
            <v>0</v>
          </cell>
          <cell r="EQ256">
            <v>0</v>
          </cell>
          <cell r="ER256">
            <v>0</v>
          </cell>
          <cell r="ES256">
            <v>0</v>
          </cell>
          <cell r="ET256">
            <v>0</v>
          </cell>
          <cell r="EU256">
            <v>0</v>
          </cell>
          <cell r="EV256">
            <v>0</v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>
            <v>0</v>
          </cell>
          <cell r="DH257">
            <v>0</v>
          </cell>
          <cell r="DI257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>
            <v>0</v>
          </cell>
          <cell r="DQ257">
            <v>0</v>
          </cell>
          <cell r="DR257">
            <v>0</v>
          </cell>
          <cell r="DS257">
            <v>0</v>
          </cell>
          <cell r="DT257">
            <v>0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>
            <v>0</v>
          </cell>
          <cell r="EB257">
            <v>0</v>
          </cell>
          <cell r="EC257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>
            <v>0</v>
          </cell>
          <cell r="EM257">
            <v>0</v>
          </cell>
          <cell r="EN257">
            <v>0</v>
          </cell>
          <cell r="EO257">
            <v>0</v>
          </cell>
          <cell r="EP257">
            <v>0</v>
          </cell>
          <cell r="EQ257">
            <v>0</v>
          </cell>
          <cell r="ER257">
            <v>0</v>
          </cell>
          <cell r="ES257">
            <v>0</v>
          </cell>
          <cell r="ET257">
            <v>0</v>
          </cell>
          <cell r="EU257">
            <v>0</v>
          </cell>
          <cell r="EV257">
            <v>0</v>
          </cell>
        </row>
        <row r="259">
          <cell r="T259" t="str">
            <v>BUDGET FORECAST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0</v>
          </cell>
          <cell r="DA259">
            <v>0</v>
          </cell>
          <cell r="DB259">
            <v>0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>
            <v>0</v>
          </cell>
          <cell r="DH259">
            <v>0</v>
          </cell>
          <cell r="DI259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>
            <v>0</v>
          </cell>
          <cell r="DQ259">
            <v>0</v>
          </cell>
          <cell r="DR259">
            <v>0</v>
          </cell>
          <cell r="DS259">
            <v>0</v>
          </cell>
          <cell r="DT259">
            <v>0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>
            <v>0</v>
          </cell>
          <cell r="EM259">
            <v>0</v>
          </cell>
          <cell r="EN259">
            <v>0</v>
          </cell>
          <cell r="EO259">
            <v>0</v>
          </cell>
          <cell r="EP259">
            <v>0</v>
          </cell>
          <cell r="EQ259">
            <v>0</v>
          </cell>
          <cell r="ER259">
            <v>0</v>
          </cell>
          <cell r="ES259">
            <v>0</v>
          </cell>
          <cell r="ET259">
            <v>0</v>
          </cell>
          <cell r="EU259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>
            <v>0</v>
          </cell>
          <cell r="FA259">
            <v>0</v>
          </cell>
          <cell r="FB259">
            <v>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>
            <v>0</v>
          </cell>
          <cell r="FA260">
            <v>0</v>
          </cell>
          <cell r="FB260">
            <v>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>
            <v>0</v>
          </cell>
          <cell r="FA261">
            <v>0</v>
          </cell>
          <cell r="FB261">
            <v>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>
            <v>0</v>
          </cell>
          <cell r="DB262">
            <v>0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>
            <v>0</v>
          </cell>
          <cell r="DH262">
            <v>0</v>
          </cell>
          <cell r="DI262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>
            <v>0</v>
          </cell>
          <cell r="DQ262">
            <v>0</v>
          </cell>
          <cell r="DR262">
            <v>0</v>
          </cell>
          <cell r="DS262">
            <v>0</v>
          </cell>
          <cell r="DT262">
            <v>0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>
            <v>0</v>
          </cell>
          <cell r="EB262">
            <v>0</v>
          </cell>
          <cell r="EC262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>
            <v>0</v>
          </cell>
          <cell r="EM262">
            <v>0</v>
          </cell>
          <cell r="EN262">
            <v>0</v>
          </cell>
          <cell r="EO262">
            <v>0</v>
          </cell>
          <cell r="EP262">
            <v>0</v>
          </cell>
          <cell r="EQ262">
            <v>0</v>
          </cell>
          <cell r="ER262">
            <v>0</v>
          </cell>
          <cell r="ES262">
            <v>0</v>
          </cell>
          <cell r="ET262">
            <v>0</v>
          </cell>
          <cell r="EU262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>
            <v>0</v>
          </cell>
          <cell r="FA262">
            <v>0</v>
          </cell>
          <cell r="FB262">
            <v>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>
            <v>0</v>
          </cell>
          <cell r="DB263">
            <v>0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>
            <v>0</v>
          </cell>
          <cell r="DH263">
            <v>0</v>
          </cell>
          <cell r="DI263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>
            <v>0</v>
          </cell>
          <cell r="DQ263">
            <v>0</v>
          </cell>
          <cell r="DR263">
            <v>0</v>
          </cell>
          <cell r="DS263">
            <v>0</v>
          </cell>
          <cell r="DT263">
            <v>0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>
            <v>0</v>
          </cell>
          <cell r="EB263">
            <v>0</v>
          </cell>
          <cell r="EC263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>
            <v>0</v>
          </cell>
          <cell r="EM263">
            <v>0</v>
          </cell>
          <cell r="EN263">
            <v>0</v>
          </cell>
          <cell r="EO263">
            <v>0</v>
          </cell>
          <cell r="EP263">
            <v>0</v>
          </cell>
          <cell r="EQ263">
            <v>0</v>
          </cell>
          <cell r="ER263">
            <v>0</v>
          </cell>
          <cell r="ES263">
            <v>0</v>
          </cell>
          <cell r="ET263">
            <v>0</v>
          </cell>
          <cell r="EU263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>
            <v>0</v>
          </cell>
          <cell r="FA263">
            <v>0</v>
          </cell>
          <cell r="FB263">
            <v>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>
            <v>0</v>
          </cell>
          <cell r="FA264">
            <v>0</v>
          </cell>
          <cell r="FB264">
            <v>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>
            <v>0</v>
          </cell>
          <cell r="FA265">
            <v>0</v>
          </cell>
          <cell r="FB265">
            <v>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  <cell r="EV270">
            <v>0</v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_01"/>
      <sheetName val="S_02"/>
      <sheetName val="S_03"/>
      <sheetName val="S_04"/>
      <sheetName val="S_05"/>
      <sheetName val="H_01"/>
      <sheetName val="S_06"/>
      <sheetName val="S_07"/>
      <sheetName val="S_08"/>
      <sheetName val="S_09"/>
      <sheetName val="S_10"/>
      <sheetName val="S_11"/>
      <sheetName val="S_12"/>
      <sheetName val="S_13"/>
      <sheetName val="S_14"/>
      <sheetName val="S_15"/>
      <sheetName val="S_16"/>
      <sheetName val="S_17"/>
      <sheetName val="S_18"/>
      <sheetName val="S_19"/>
      <sheetName val="S_20"/>
      <sheetName val="S_21"/>
      <sheetName val="S_22"/>
      <sheetName val="S_23"/>
      <sheetName val="S_24"/>
      <sheetName val="S_25"/>
      <sheetName val="S_26"/>
      <sheetName val="ErrorLog"/>
      <sheetName val="S_08 (2)"/>
      <sheetName val="T_AA_001"/>
      <sheetName val="T_AA_002"/>
      <sheetName val="T_AA_003"/>
      <sheetName val="T_AA_004"/>
      <sheetName val="CustomiseHelp"/>
      <sheetName val="ÐLists"/>
      <sheetName val="AuditLo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E2" t="str">
            <v>Aryzta</v>
          </cell>
          <cell r="AK2" t="str">
            <v>Yes</v>
          </cell>
        </row>
        <row r="3">
          <cell r="AK3" t="str">
            <v>No</v>
          </cell>
        </row>
      </sheetData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ntal Prop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log"/>
      <sheetName val="order"/>
      <sheetName val="sal"/>
      <sheetName val="opprft"/>
      <sheetName val="Grsprft"/>
      <sheetName val="r&amp;d"/>
      <sheetName val="sell"/>
      <sheetName val="g&amp;a"/>
      <sheetName val="Oth"/>
      <sheetName val="Net Inc"/>
      <sheetName val="check"/>
      <sheetName val="HNY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433C-085F-4BC0-B896-FBF64472F956}">
  <sheetPr>
    <tabColor rgb="FF00B0F0"/>
  </sheetPr>
  <dimension ref="A1:L149"/>
  <sheetViews>
    <sheetView showRuler="0" zoomScale="115" zoomScaleNormal="115" zoomScaleSheetLayoutView="100" workbookViewId="0">
      <selection activeCell="O11" sqref="O11"/>
    </sheetView>
  </sheetViews>
  <sheetFormatPr defaultColWidth="9.140625" defaultRowHeight="16.5" customHeight="1" x14ac:dyDescent="0.2"/>
  <cols>
    <col min="1" max="2" width="1.28515625" style="83" customWidth="1"/>
    <col min="3" max="3" width="29.85546875" style="84" customWidth="1"/>
    <col min="4" max="4" width="5.140625" style="71" customWidth="1"/>
    <col min="5" max="5" width="0.7109375" style="84" customWidth="1"/>
    <col min="6" max="6" width="12.28515625" style="100" customWidth="1"/>
    <col min="7" max="7" width="0.7109375" style="100" customWidth="1"/>
    <col min="8" max="8" width="12.28515625" style="311" customWidth="1"/>
    <col min="9" max="9" width="0.7109375" style="100" customWidth="1"/>
    <col min="10" max="10" width="12.28515625" style="100" customWidth="1"/>
    <col min="11" max="11" width="0.7109375" style="100" customWidth="1"/>
    <col min="12" max="12" width="12.28515625" style="311" customWidth="1"/>
    <col min="13" max="16384" width="9.140625" style="84"/>
  </cols>
  <sheetData>
    <row r="1" spans="1:12" s="74" customFormat="1" ht="16.5" customHeight="1" x14ac:dyDescent="0.2">
      <c r="A1" s="68" t="s">
        <v>45</v>
      </c>
      <c r="B1" s="69"/>
      <c r="C1" s="70"/>
      <c r="D1" s="71"/>
      <c r="E1" s="72"/>
      <c r="F1" s="73"/>
      <c r="G1" s="73"/>
      <c r="H1" s="305"/>
      <c r="I1" s="73"/>
      <c r="J1" s="73"/>
      <c r="K1" s="73"/>
      <c r="L1" s="305"/>
    </row>
    <row r="2" spans="1:12" s="74" customFormat="1" ht="16.5" customHeight="1" x14ac:dyDescent="0.2">
      <c r="A2" s="68" t="s">
        <v>87</v>
      </c>
      <c r="B2" s="69"/>
      <c r="C2" s="70"/>
      <c r="D2" s="71"/>
      <c r="E2" s="72"/>
      <c r="F2" s="73"/>
      <c r="G2" s="73"/>
      <c r="H2" s="305"/>
      <c r="I2" s="73"/>
      <c r="J2" s="75"/>
      <c r="K2" s="73"/>
      <c r="L2" s="320"/>
    </row>
    <row r="3" spans="1:12" s="74" customFormat="1" ht="16.5" customHeight="1" x14ac:dyDescent="0.2">
      <c r="A3" s="76" t="s">
        <v>259</v>
      </c>
      <c r="B3" s="77"/>
      <c r="C3" s="78"/>
      <c r="D3" s="79"/>
      <c r="E3" s="80"/>
      <c r="F3" s="81"/>
      <c r="G3" s="81"/>
      <c r="H3" s="306"/>
      <c r="I3" s="81"/>
      <c r="J3" s="82"/>
      <c r="K3" s="81"/>
      <c r="L3" s="321"/>
    </row>
    <row r="4" spans="1:12" ht="16.5" customHeight="1" x14ac:dyDescent="0.2">
      <c r="C4" s="72"/>
      <c r="E4" s="72"/>
      <c r="F4" s="73"/>
      <c r="G4" s="73"/>
      <c r="H4" s="305"/>
      <c r="I4" s="73"/>
      <c r="J4" s="73"/>
      <c r="K4" s="73"/>
      <c r="L4" s="305"/>
    </row>
    <row r="5" spans="1:12" ht="16.5" customHeight="1" x14ac:dyDescent="0.2">
      <c r="C5" s="72"/>
      <c r="E5" s="72"/>
      <c r="F5" s="73"/>
      <c r="G5" s="73"/>
      <c r="H5" s="305"/>
      <c r="I5" s="73"/>
      <c r="J5" s="73"/>
      <c r="K5" s="73"/>
      <c r="L5" s="305"/>
    </row>
    <row r="6" spans="1:12" s="86" customFormat="1" ht="15" customHeight="1" x14ac:dyDescent="0.2">
      <c r="A6" s="85"/>
      <c r="B6" s="85"/>
      <c r="D6" s="87"/>
      <c r="F6" s="485" t="s">
        <v>147</v>
      </c>
      <c r="G6" s="485"/>
      <c r="H6" s="485"/>
      <c r="I6" s="88"/>
      <c r="J6" s="485" t="s">
        <v>148</v>
      </c>
      <c r="K6" s="485"/>
      <c r="L6" s="485"/>
    </row>
    <row r="7" spans="1:12" s="86" customFormat="1" ht="15" customHeight="1" x14ac:dyDescent="0.2">
      <c r="A7" s="85"/>
      <c r="B7" s="85"/>
      <c r="D7" s="89"/>
      <c r="E7" s="90"/>
      <c r="F7" s="91" t="s">
        <v>260</v>
      </c>
      <c r="G7" s="92"/>
      <c r="H7" s="307" t="s">
        <v>210</v>
      </c>
      <c r="I7" s="88"/>
      <c r="J7" s="91" t="s">
        <v>260</v>
      </c>
      <c r="K7" s="92"/>
      <c r="L7" s="307" t="s">
        <v>210</v>
      </c>
    </row>
    <row r="8" spans="1:12" s="86" customFormat="1" ht="15" customHeight="1" x14ac:dyDescent="0.2">
      <c r="A8" s="85"/>
      <c r="B8" s="85"/>
      <c r="D8" s="93" t="s">
        <v>2</v>
      </c>
      <c r="E8" s="90"/>
      <c r="F8" s="94" t="s">
        <v>3</v>
      </c>
      <c r="G8" s="92"/>
      <c r="H8" s="308" t="s">
        <v>3</v>
      </c>
      <c r="I8" s="88"/>
      <c r="J8" s="94" t="s">
        <v>3</v>
      </c>
      <c r="K8" s="95"/>
      <c r="L8" s="308" t="s">
        <v>3</v>
      </c>
    </row>
    <row r="9" spans="1:12" s="86" customFormat="1" ht="9.9499999999999993" customHeight="1" x14ac:dyDescent="0.2">
      <c r="A9" s="85"/>
      <c r="B9" s="85"/>
      <c r="D9" s="96"/>
      <c r="E9" s="90"/>
      <c r="F9" s="97"/>
      <c r="G9" s="92"/>
      <c r="H9" s="309"/>
      <c r="I9" s="88"/>
      <c r="J9" s="97"/>
      <c r="K9" s="95"/>
      <c r="L9" s="309"/>
    </row>
    <row r="10" spans="1:12" s="86" customFormat="1" ht="15" customHeight="1" x14ac:dyDescent="0.2">
      <c r="A10" s="98" t="s">
        <v>0</v>
      </c>
      <c r="B10" s="98"/>
      <c r="C10" s="98"/>
      <c r="D10" s="87"/>
      <c r="F10" s="99"/>
      <c r="G10" s="100"/>
      <c r="H10" s="310"/>
      <c r="I10" s="100"/>
      <c r="J10" s="102"/>
      <c r="K10" s="100"/>
      <c r="L10" s="311"/>
    </row>
    <row r="11" spans="1:12" s="86" customFormat="1" ht="9.9499999999999993" customHeight="1" x14ac:dyDescent="0.2">
      <c r="A11" s="98"/>
      <c r="B11" s="98"/>
      <c r="C11" s="98"/>
      <c r="D11" s="87"/>
      <c r="F11" s="99"/>
      <c r="G11" s="100"/>
      <c r="H11" s="310"/>
      <c r="I11" s="100"/>
      <c r="J11" s="102"/>
      <c r="K11" s="100"/>
      <c r="L11" s="311"/>
    </row>
    <row r="12" spans="1:12" s="86" customFormat="1" ht="15" customHeight="1" x14ac:dyDescent="0.2">
      <c r="A12" s="98" t="s">
        <v>1</v>
      </c>
      <c r="B12" s="98"/>
      <c r="C12" s="85"/>
      <c r="D12" s="87"/>
      <c r="F12" s="102"/>
      <c r="G12" s="100"/>
      <c r="H12" s="311"/>
      <c r="I12" s="100"/>
      <c r="J12" s="102"/>
      <c r="K12" s="100"/>
      <c r="L12" s="311"/>
    </row>
    <row r="13" spans="1:12" s="86" customFormat="1" ht="9.9499999999999993" customHeight="1" x14ac:dyDescent="0.2">
      <c r="A13" s="98"/>
      <c r="B13" s="98"/>
      <c r="C13" s="85"/>
      <c r="D13" s="87"/>
      <c r="F13" s="102"/>
      <c r="G13" s="100"/>
      <c r="H13" s="311"/>
      <c r="I13" s="100"/>
      <c r="J13" s="102"/>
      <c r="K13" s="100"/>
      <c r="L13" s="311"/>
    </row>
    <row r="14" spans="1:12" s="86" customFormat="1" ht="15" customHeight="1" x14ac:dyDescent="0.2">
      <c r="A14" s="85" t="s">
        <v>4</v>
      </c>
      <c r="B14" s="85"/>
      <c r="C14" s="85"/>
      <c r="D14" s="87">
        <v>10</v>
      </c>
      <c r="F14" s="103">
        <v>750857774</v>
      </c>
      <c r="G14" s="104"/>
      <c r="H14" s="312">
        <v>1299250630</v>
      </c>
      <c r="I14" s="104"/>
      <c r="J14" s="105">
        <v>247601868</v>
      </c>
      <c r="K14" s="104"/>
      <c r="L14" s="322">
        <v>590217980</v>
      </c>
    </row>
    <row r="15" spans="1:12" s="86" customFormat="1" ht="15" customHeight="1" x14ac:dyDescent="0.2">
      <c r="A15" s="85" t="s">
        <v>250</v>
      </c>
      <c r="B15" s="85"/>
      <c r="C15" s="85"/>
      <c r="D15" s="87">
        <v>11</v>
      </c>
      <c r="F15" s="103">
        <v>150000000</v>
      </c>
      <c r="G15" s="104"/>
      <c r="H15" s="312">
        <v>200000000</v>
      </c>
      <c r="I15" s="104"/>
      <c r="J15" s="105">
        <v>150000000</v>
      </c>
      <c r="K15" s="104"/>
      <c r="L15" s="322">
        <v>200000000</v>
      </c>
    </row>
    <row r="16" spans="1:12" s="86" customFormat="1" ht="15" customHeight="1" x14ac:dyDescent="0.2">
      <c r="A16" s="85" t="s">
        <v>86</v>
      </c>
      <c r="B16" s="85"/>
      <c r="C16" s="85"/>
      <c r="D16" s="87">
        <v>12</v>
      </c>
      <c r="F16" s="103">
        <v>2107736542</v>
      </c>
      <c r="G16" s="104"/>
      <c r="H16" s="312">
        <v>1716208619</v>
      </c>
      <c r="I16" s="104"/>
      <c r="J16" s="105">
        <v>22030642</v>
      </c>
      <c r="K16" s="104"/>
      <c r="L16" s="322">
        <v>17521979</v>
      </c>
    </row>
    <row r="17" spans="1:12" s="86" customFormat="1" ht="15" customHeight="1" x14ac:dyDescent="0.2">
      <c r="A17" s="85" t="s">
        <v>118</v>
      </c>
      <c r="B17" s="85"/>
      <c r="C17" s="85"/>
      <c r="D17" s="87" t="s">
        <v>262</v>
      </c>
      <c r="F17" s="106">
        <v>0</v>
      </c>
      <c r="G17" s="104"/>
      <c r="H17" s="313">
        <v>0</v>
      </c>
      <c r="I17" s="104"/>
      <c r="J17" s="107">
        <v>2578900000</v>
      </c>
      <c r="K17" s="104"/>
      <c r="L17" s="323">
        <v>1978500000</v>
      </c>
    </row>
    <row r="18" spans="1:12" s="86" customFormat="1" ht="15" customHeight="1" x14ac:dyDescent="0.2">
      <c r="A18" s="85" t="s">
        <v>279</v>
      </c>
      <c r="B18" s="109"/>
      <c r="C18" s="85"/>
      <c r="D18" s="87">
        <v>46</v>
      </c>
      <c r="F18" s="106">
        <v>185500</v>
      </c>
      <c r="G18" s="104"/>
      <c r="H18" s="313">
        <v>0</v>
      </c>
      <c r="I18" s="104"/>
      <c r="J18" s="106">
        <v>0</v>
      </c>
      <c r="K18" s="104"/>
      <c r="L18" s="313">
        <v>0</v>
      </c>
    </row>
    <row r="19" spans="1:12" s="86" customFormat="1" ht="15" customHeight="1" x14ac:dyDescent="0.2">
      <c r="A19" s="85" t="s">
        <v>5</v>
      </c>
      <c r="B19" s="85"/>
      <c r="C19" s="85"/>
      <c r="D19" s="87">
        <v>14</v>
      </c>
      <c r="F19" s="103">
        <v>3192207800</v>
      </c>
      <c r="G19" s="104"/>
      <c r="H19" s="312">
        <v>2560784895</v>
      </c>
      <c r="I19" s="104"/>
      <c r="J19" s="106">
        <v>0</v>
      </c>
      <c r="K19" s="101"/>
      <c r="L19" s="313">
        <v>0</v>
      </c>
    </row>
    <row r="20" spans="1:12" s="86" customFormat="1" ht="15" customHeight="1" x14ac:dyDescent="0.2">
      <c r="A20" s="85" t="s">
        <v>74</v>
      </c>
      <c r="B20" s="85"/>
      <c r="C20" s="85"/>
      <c r="D20" s="87">
        <v>15</v>
      </c>
      <c r="F20" s="103">
        <v>60760470</v>
      </c>
      <c r="G20" s="104"/>
      <c r="H20" s="312">
        <v>28885535</v>
      </c>
      <c r="I20" s="104"/>
      <c r="J20" s="106">
        <v>0</v>
      </c>
      <c r="K20" s="101"/>
      <c r="L20" s="313">
        <v>0</v>
      </c>
    </row>
    <row r="21" spans="1:12" s="86" customFormat="1" ht="15" customHeight="1" x14ac:dyDescent="0.2">
      <c r="A21" s="85" t="s">
        <v>6</v>
      </c>
      <c r="B21" s="85"/>
      <c r="C21" s="85"/>
      <c r="D21" s="87">
        <v>16</v>
      </c>
      <c r="F21" s="110">
        <v>12195989</v>
      </c>
      <c r="G21" s="104"/>
      <c r="H21" s="314">
        <v>15154061</v>
      </c>
      <c r="I21" s="104"/>
      <c r="J21" s="230">
        <v>0</v>
      </c>
      <c r="K21" s="101"/>
      <c r="L21" s="324">
        <v>0</v>
      </c>
    </row>
    <row r="22" spans="1:12" s="86" customFormat="1" ht="9.9499999999999993" customHeight="1" x14ac:dyDescent="0.2">
      <c r="A22" s="85"/>
      <c r="B22" s="85"/>
      <c r="C22" s="85"/>
      <c r="D22" s="87"/>
      <c r="F22" s="103"/>
      <c r="G22" s="101"/>
      <c r="H22" s="312"/>
      <c r="I22" s="101"/>
      <c r="J22" s="112"/>
      <c r="K22" s="101"/>
      <c r="L22" s="113"/>
    </row>
    <row r="23" spans="1:12" s="86" customFormat="1" ht="15" customHeight="1" x14ac:dyDescent="0.2">
      <c r="A23" s="98" t="s">
        <v>7</v>
      </c>
      <c r="B23" s="98"/>
      <c r="C23" s="98"/>
      <c r="D23" s="87"/>
      <c r="F23" s="110">
        <f>SUM(F14:F21)</f>
        <v>6273944075</v>
      </c>
      <c r="G23" s="113"/>
      <c r="H23" s="314">
        <f>SUM(H14:H21)</f>
        <v>5820283740</v>
      </c>
      <c r="I23" s="101"/>
      <c r="J23" s="114">
        <f>SUM(J14:J21)</f>
        <v>2998532510</v>
      </c>
      <c r="K23" s="101"/>
      <c r="L23" s="115">
        <f>SUM(L14:L21)</f>
        <v>2786239959</v>
      </c>
    </row>
    <row r="24" spans="1:12" s="86" customFormat="1" ht="9.9499999999999993" customHeight="1" x14ac:dyDescent="0.2">
      <c r="A24" s="98"/>
      <c r="B24" s="98"/>
      <c r="C24" s="98"/>
      <c r="D24" s="87"/>
      <c r="F24" s="112"/>
      <c r="G24" s="113"/>
      <c r="H24" s="113"/>
      <c r="I24" s="101"/>
      <c r="J24" s="112"/>
      <c r="K24" s="101"/>
      <c r="L24" s="113"/>
    </row>
    <row r="25" spans="1:12" s="86" customFormat="1" ht="15" customHeight="1" x14ac:dyDescent="0.2">
      <c r="A25" s="98" t="s">
        <v>8</v>
      </c>
      <c r="B25" s="98"/>
      <c r="D25" s="87"/>
      <c r="E25" s="116"/>
      <c r="F25" s="117"/>
      <c r="G25" s="118"/>
      <c r="H25" s="315"/>
      <c r="I25" s="100"/>
      <c r="J25" s="117"/>
      <c r="K25" s="118"/>
      <c r="L25" s="315"/>
    </row>
    <row r="26" spans="1:12" s="86" customFormat="1" ht="9.9499999999999993" customHeight="1" x14ac:dyDescent="0.2">
      <c r="A26" s="85"/>
      <c r="B26" s="98"/>
      <c r="D26" s="87"/>
      <c r="E26" s="116"/>
      <c r="F26" s="117"/>
      <c r="G26" s="118"/>
      <c r="H26" s="315"/>
      <c r="I26" s="100"/>
      <c r="J26" s="117"/>
      <c r="K26" s="118"/>
      <c r="L26" s="315"/>
    </row>
    <row r="27" spans="1:12" s="86" customFormat="1" ht="15" customHeight="1" x14ac:dyDescent="0.2">
      <c r="A27" s="85" t="s">
        <v>79</v>
      </c>
      <c r="B27" s="85"/>
      <c r="D27" s="87">
        <v>17</v>
      </c>
      <c r="E27" s="116"/>
      <c r="F27" s="106">
        <v>254007060</v>
      </c>
      <c r="G27" s="119"/>
      <c r="H27" s="313">
        <v>255847120</v>
      </c>
      <c r="I27" s="120"/>
      <c r="J27" s="107">
        <v>1500000</v>
      </c>
      <c r="K27" s="119"/>
      <c r="L27" s="323">
        <v>1500000</v>
      </c>
    </row>
    <row r="28" spans="1:12" s="86" customFormat="1" ht="15" customHeight="1" x14ac:dyDescent="0.2">
      <c r="A28" s="85" t="s">
        <v>76</v>
      </c>
      <c r="B28" s="85"/>
      <c r="D28" s="87">
        <v>18</v>
      </c>
      <c r="E28" s="116"/>
      <c r="F28" s="121">
        <v>2484478528</v>
      </c>
      <c r="G28" s="119"/>
      <c r="H28" s="316">
        <v>2347134714</v>
      </c>
      <c r="I28" s="120"/>
      <c r="J28" s="122">
        <v>221000000</v>
      </c>
      <c r="K28" s="119"/>
      <c r="L28" s="325">
        <v>221000000</v>
      </c>
    </row>
    <row r="29" spans="1:12" s="86" customFormat="1" ht="15" customHeight="1" x14ac:dyDescent="0.2">
      <c r="A29" s="85" t="s">
        <v>75</v>
      </c>
      <c r="B29" s="85"/>
      <c r="D29" s="87">
        <v>19</v>
      </c>
      <c r="E29" s="116"/>
      <c r="F29" s="106">
        <v>0</v>
      </c>
      <c r="G29" s="119"/>
      <c r="H29" s="313">
        <v>0</v>
      </c>
      <c r="I29" s="120"/>
      <c r="J29" s="122">
        <v>3764229749</v>
      </c>
      <c r="K29" s="119"/>
      <c r="L29" s="325">
        <v>3764229749</v>
      </c>
    </row>
    <row r="30" spans="1:12" s="86" customFormat="1" ht="15" customHeight="1" x14ac:dyDescent="0.2">
      <c r="A30" s="85" t="s">
        <v>192</v>
      </c>
      <c r="B30" s="85"/>
      <c r="D30" s="87">
        <v>20</v>
      </c>
      <c r="E30" s="116"/>
      <c r="F30" s="106">
        <v>165804890</v>
      </c>
      <c r="G30" s="119"/>
      <c r="H30" s="313">
        <v>50913671</v>
      </c>
      <c r="I30" s="120"/>
      <c r="J30" s="106">
        <v>0</v>
      </c>
      <c r="K30" s="101"/>
      <c r="L30" s="313">
        <v>0</v>
      </c>
    </row>
    <row r="31" spans="1:12" s="86" customFormat="1" ht="15" customHeight="1" x14ac:dyDescent="0.2">
      <c r="A31" s="85" t="s">
        <v>212</v>
      </c>
      <c r="B31" s="85"/>
      <c r="D31" s="87"/>
      <c r="E31" s="116"/>
      <c r="F31" s="106"/>
      <c r="G31" s="119"/>
      <c r="H31" s="313"/>
      <c r="I31" s="120"/>
      <c r="J31" s="107"/>
      <c r="K31" s="119"/>
      <c r="L31" s="323"/>
    </row>
    <row r="32" spans="1:12" s="86" customFormat="1" ht="15" customHeight="1" x14ac:dyDescent="0.2">
      <c r="A32" s="85"/>
      <c r="B32" s="85" t="s">
        <v>213</v>
      </c>
      <c r="D32" s="87">
        <v>13</v>
      </c>
      <c r="E32" s="116"/>
      <c r="F32" s="106">
        <v>9790150</v>
      </c>
      <c r="G32" s="119"/>
      <c r="H32" s="313">
        <v>4622000</v>
      </c>
      <c r="I32" s="120"/>
      <c r="J32" s="106">
        <v>0</v>
      </c>
      <c r="K32" s="101"/>
      <c r="L32" s="313">
        <v>0</v>
      </c>
    </row>
    <row r="33" spans="1:12" s="86" customFormat="1" ht="15" customHeight="1" x14ac:dyDescent="0.2">
      <c r="A33" s="85" t="s">
        <v>117</v>
      </c>
      <c r="B33" s="85"/>
      <c r="D33" s="87" t="s">
        <v>263</v>
      </c>
      <c r="F33" s="106">
        <v>41534015</v>
      </c>
      <c r="G33" s="120"/>
      <c r="H33" s="313">
        <v>39070246</v>
      </c>
      <c r="I33" s="120"/>
      <c r="J33" s="107">
        <v>900000000</v>
      </c>
      <c r="K33" s="120"/>
      <c r="L33" s="323">
        <v>915586750</v>
      </c>
    </row>
    <row r="34" spans="1:12" s="86" customFormat="1" ht="15" customHeight="1" x14ac:dyDescent="0.2">
      <c r="A34" s="85" t="s">
        <v>88</v>
      </c>
      <c r="B34" s="85"/>
      <c r="D34" s="87">
        <v>21</v>
      </c>
      <c r="E34" s="116"/>
      <c r="F34" s="106">
        <v>0</v>
      </c>
      <c r="G34" s="119"/>
      <c r="H34" s="313">
        <v>0</v>
      </c>
      <c r="I34" s="120"/>
      <c r="J34" s="107">
        <v>333144705</v>
      </c>
      <c r="K34" s="119"/>
      <c r="L34" s="323">
        <v>349342547</v>
      </c>
    </row>
    <row r="35" spans="1:12" s="86" customFormat="1" ht="15" customHeight="1" x14ac:dyDescent="0.2">
      <c r="A35" s="85" t="s">
        <v>80</v>
      </c>
      <c r="B35" s="85"/>
      <c r="D35" s="87">
        <v>22</v>
      </c>
      <c r="E35" s="116"/>
      <c r="F35" s="121">
        <v>5719972707</v>
      </c>
      <c r="G35" s="119"/>
      <c r="H35" s="316">
        <v>5652118013</v>
      </c>
      <c r="I35" s="120"/>
      <c r="J35" s="107">
        <v>48677896</v>
      </c>
      <c r="K35" s="119"/>
      <c r="L35" s="323">
        <v>51843512</v>
      </c>
    </row>
    <row r="36" spans="1:12" s="86" customFormat="1" ht="15" customHeight="1" x14ac:dyDescent="0.2">
      <c r="A36" s="85" t="s">
        <v>181</v>
      </c>
      <c r="B36" s="85"/>
      <c r="D36" s="87"/>
      <c r="E36" s="116"/>
      <c r="F36" s="121">
        <v>98052438</v>
      </c>
      <c r="G36" s="119"/>
      <c r="H36" s="316">
        <v>145016762</v>
      </c>
      <c r="I36" s="120"/>
      <c r="J36" s="106">
        <v>0</v>
      </c>
      <c r="K36" s="119"/>
      <c r="L36" s="313">
        <v>0</v>
      </c>
    </row>
    <row r="37" spans="1:12" s="86" customFormat="1" ht="15" customHeight="1" x14ac:dyDescent="0.2">
      <c r="A37" s="85" t="s">
        <v>214</v>
      </c>
      <c r="B37" s="85"/>
      <c r="D37" s="87">
        <v>23</v>
      </c>
      <c r="E37" s="116"/>
      <c r="F37" s="121">
        <v>629865222</v>
      </c>
      <c r="G37" s="119"/>
      <c r="H37" s="316">
        <v>611389359</v>
      </c>
      <c r="I37" s="120"/>
      <c r="J37" s="107">
        <v>6827886</v>
      </c>
      <c r="K37" s="119"/>
      <c r="L37" s="323">
        <v>7681372</v>
      </c>
    </row>
    <row r="38" spans="1:12" s="86" customFormat="1" ht="15" customHeight="1" x14ac:dyDescent="0.2">
      <c r="A38" s="85" t="s">
        <v>18</v>
      </c>
      <c r="B38" s="85"/>
      <c r="D38" s="87">
        <v>24</v>
      </c>
      <c r="E38" s="116"/>
      <c r="F38" s="121">
        <v>228459435</v>
      </c>
      <c r="G38" s="119"/>
      <c r="H38" s="316">
        <v>216684190</v>
      </c>
      <c r="I38" s="120"/>
      <c r="J38" s="107">
        <v>500936</v>
      </c>
      <c r="K38" s="119"/>
      <c r="L38" s="323">
        <v>642155</v>
      </c>
    </row>
    <row r="39" spans="1:12" s="86" customFormat="1" ht="15" customHeight="1" x14ac:dyDescent="0.2">
      <c r="A39" s="85" t="s">
        <v>134</v>
      </c>
      <c r="B39" s="85"/>
      <c r="D39" s="87">
        <v>25</v>
      </c>
      <c r="E39" s="116"/>
      <c r="F39" s="121">
        <v>68030331</v>
      </c>
      <c r="G39" s="119"/>
      <c r="H39" s="316">
        <v>54064887</v>
      </c>
      <c r="I39" s="120"/>
      <c r="J39" s="106">
        <v>0</v>
      </c>
      <c r="K39" s="119"/>
      <c r="L39" s="313">
        <v>0</v>
      </c>
    </row>
    <row r="40" spans="1:12" s="86" customFormat="1" ht="15" customHeight="1" x14ac:dyDescent="0.2">
      <c r="A40" s="85" t="s">
        <v>146</v>
      </c>
      <c r="B40" s="85"/>
      <c r="D40" s="87">
        <v>26</v>
      </c>
      <c r="E40" s="116"/>
      <c r="F40" s="121">
        <v>226783422</v>
      </c>
      <c r="G40" s="119"/>
      <c r="H40" s="316">
        <v>194171887</v>
      </c>
      <c r="I40" s="120"/>
      <c r="J40" s="122">
        <v>7655671</v>
      </c>
      <c r="K40" s="119"/>
      <c r="L40" s="325">
        <v>6586189</v>
      </c>
    </row>
    <row r="41" spans="1:12" s="86" customFormat="1" ht="15" customHeight="1" x14ac:dyDescent="0.2">
      <c r="A41" s="123" t="s">
        <v>19</v>
      </c>
      <c r="B41" s="85"/>
      <c r="D41" s="87">
        <v>27</v>
      </c>
      <c r="E41" s="116"/>
      <c r="F41" s="124">
        <v>67390578</v>
      </c>
      <c r="G41" s="119"/>
      <c r="H41" s="317">
        <v>13457385</v>
      </c>
      <c r="I41" s="120"/>
      <c r="J41" s="125">
        <v>4214590</v>
      </c>
      <c r="K41" s="119"/>
      <c r="L41" s="326">
        <v>5574128</v>
      </c>
    </row>
    <row r="42" spans="1:12" s="86" customFormat="1" ht="9.9499999999999993" customHeight="1" x14ac:dyDescent="0.2">
      <c r="A42" s="85"/>
      <c r="B42" s="85"/>
      <c r="D42" s="87"/>
      <c r="E42" s="116"/>
      <c r="F42" s="127"/>
      <c r="G42" s="118"/>
      <c r="H42" s="128"/>
      <c r="I42" s="100"/>
      <c r="J42" s="127"/>
      <c r="K42" s="118"/>
      <c r="L42" s="128"/>
    </row>
    <row r="43" spans="1:12" s="86" customFormat="1" ht="15" customHeight="1" x14ac:dyDescent="0.2">
      <c r="A43" s="129" t="s">
        <v>10</v>
      </c>
      <c r="B43" s="98"/>
      <c r="D43" s="130"/>
      <c r="E43" s="116"/>
      <c r="F43" s="131">
        <f>SUM(F27:F41)</f>
        <v>9994168776</v>
      </c>
      <c r="G43" s="118"/>
      <c r="H43" s="132">
        <f>SUM(H27:H41)</f>
        <v>9584490234</v>
      </c>
      <c r="I43" s="100"/>
      <c r="J43" s="131">
        <f>SUM(J27:J41)</f>
        <v>5287751433</v>
      </c>
      <c r="K43" s="118"/>
      <c r="L43" s="132">
        <f>SUM(L27:L41)</f>
        <v>5323986402</v>
      </c>
    </row>
    <row r="44" spans="1:12" s="86" customFormat="1" ht="9.9499999999999993" customHeight="1" x14ac:dyDescent="0.2">
      <c r="A44" s="98"/>
      <c r="B44" s="98"/>
      <c r="D44" s="130"/>
      <c r="E44" s="116"/>
      <c r="F44" s="127"/>
      <c r="G44" s="118"/>
      <c r="H44" s="128"/>
      <c r="I44" s="100"/>
      <c r="J44" s="127"/>
      <c r="K44" s="118"/>
      <c r="L44" s="128"/>
    </row>
    <row r="45" spans="1:12" s="86" customFormat="1" ht="16.149999999999999" customHeight="1" thickBot="1" x14ac:dyDescent="0.25">
      <c r="A45" s="129" t="s">
        <v>11</v>
      </c>
      <c r="B45" s="98"/>
      <c r="D45" s="130"/>
      <c r="E45" s="116"/>
      <c r="F45" s="133">
        <f>F23+F43</f>
        <v>16268112851</v>
      </c>
      <c r="G45" s="100"/>
      <c r="H45" s="318">
        <f>H23+H43</f>
        <v>15404773974</v>
      </c>
      <c r="I45" s="100"/>
      <c r="J45" s="133">
        <f>J23+J43</f>
        <v>8286283943</v>
      </c>
      <c r="K45" s="118"/>
      <c r="L45" s="318">
        <f>L23+L43</f>
        <v>8110226361</v>
      </c>
    </row>
    <row r="46" spans="1:12" s="86" customFormat="1" ht="16.149999999999999" customHeight="1" thickTop="1" x14ac:dyDescent="0.2">
      <c r="A46" s="129"/>
      <c r="B46" s="98"/>
      <c r="D46" s="130"/>
      <c r="E46" s="116"/>
      <c r="F46" s="100"/>
      <c r="G46" s="100"/>
      <c r="H46" s="311"/>
      <c r="I46" s="100"/>
      <c r="J46" s="100"/>
      <c r="K46" s="118"/>
      <c r="L46" s="311"/>
    </row>
    <row r="47" spans="1:12" s="86" customFormat="1" ht="16.149999999999999" customHeight="1" x14ac:dyDescent="0.2">
      <c r="A47" s="129"/>
      <c r="B47" s="98"/>
      <c r="D47" s="130"/>
      <c r="E47" s="116"/>
      <c r="F47" s="100"/>
      <c r="G47" s="100"/>
      <c r="H47" s="311"/>
      <c r="I47" s="100"/>
      <c r="J47" s="100"/>
      <c r="K47" s="118"/>
      <c r="L47" s="311"/>
    </row>
    <row r="48" spans="1:12" s="86" customFormat="1" ht="12.75" customHeight="1" x14ac:dyDescent="0.2">
      <c r="A48" s="129"/>
      <c r="B48" s="98"/>
      <c r="D48" s="130"/>
      <c r="E48" s="116"/>
      <c r="F48" s="100"/>
      <c r="G48" s="100"/>
      <c r="H48" s="311"/>
      <c r="I48" s="100"/>
      <c r="J48" s="100"/>
      <c r="K48" s="118"/>
      <c r="L48" s="311"/>
    </row>
    <row r="49" spans="1:12" s="86" customFormat="1" ht="12" customHeight="1" x14ac:dyDescent="0.2">
      <c r="A49" s="129"/>
      <c r="B49" s="98"/>
      <c r="D49" s="130"/>
      <c r="E49" s="116"/>
      <c r="F49" s="100"/>
      <c r="G49" s="100"/>
      <c r="H49" s="311"/>
      <c r="I49" s="100"/>
      <c r="J49" s="100"/>
      <c r="K49" s="118"/>
      <c r="L49" s="311"/>
    </row>
    <row r="50" spans="1:12" s="86" customFormat="1" ht="16.149999999999999" customHeight="1" x14ac:dyDescent="0.2">
      <c r="A50" s="486" t="s">
        <v>274</v>
      </c>
      <c r="B50" s="486"/>
      <c r="C50" s="486"/>
      <c r="D50" s="486"/>
      <c r="E50" s="486"/>
      <c r="F50" s="486"/>
      <c r="G50" s="486"/>
      <c r="H50" s="486"/>
      <c r="I50" s="486"/>
      <c r="J50" s="486"/>
      <c r="K50" s="486"/>
      <c r="L50" s="486"/>
    </row>
    <row r="51" spans="1:12" s="86" customFormat="1" ht="16.149999999999999" customHeight="1" x14ac:dyDescent="0.2">
      <c r="A51" s="486" t="s">
        <v>280</v>
      </c>
      <c r="B51" s="486"/>
      <c r="C51" s="486"/>
      <c r="D51" s="486"/>
      <c r="E51" s="486"/>
      <c r="F51" s="486"/>
      <c r="G51" s="486"/>
      <c r="H51" s="486"/>
      <c r="I51" s="486"/>
      <c r="J51" s="486"/>
      <c r="K51" s="486"/>
      <c r="L51" s="486"/>
    </row>
    <row r="52" spans="1:12" s="86" customFormat="1" ht="16.149999999999999" customHeight="1" x14ac:dyDescent="0.2">
      <c r="A52" s="486" t="s">
        <v>281</v>
      </c>
      <c r="B52" s="486"/>
      <c r="C52" s="486"/>
      <c r="D52" s="486"/>
      <c r="E52" s="486"/>
      <c r="F52" s="486"/>
      <c r="G52" s="486"/>
      <c r="H52" s="486"/>
      <c r="I52" s="486"/>
      <c r="J52" s="486"/>
      <c r="K52" s="486"/>
      <c r="L52" s="486"/>
    </row>
    <row r="53" spans="1:12" s="86" customFormat="1" ht="7.5" customHeight="1" x14ac:dyDescent="0.2">
      <c r="A53" s="476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</row>
    <row r="54" spans="1:12" ht="21.95" customHeight="1" x14ac:dyDescent="0.2">
      <c r="A54" s="134" t="s">
        <v>292</v>
      </c>
      <c r="B54" s="134"/>
      <c r="C54" s="135"/>
      <c r="D54" s="79"/>
      <c r="E54" s="135"/>
      <c r="F54" s="136"/>
      <c r="G54" s="136"/>
      <c r="H54" s="319"/>
      <c r="I54" s="136"/>
      <c r="J54" s="136"/>
      <c r="K54" s="136"/>
      <c r="L54" s="319"/>
    </row>
    <row r="55" spans="1:12" s="74" customFormat="1" ht="16.5" customHeight="1" x14ac:dyDescent="0.2">
      <c r="A55" s="68" t="str">
        <f>A1</f>
        <v>Eastern Polymer Group Public Company Limited</v>
      </c>
      <c r="B55" s="69"/>
      <c r="C55" s="70"/>
      <c r="D55" s="71"/>
      <c r="E55" s="72"/>
      <c r="F55" s="73"/>
      <c r="G55" s="73"/>
      <c r="H55" s="305"/>
      <c r="I55" s="73"/>
      <c r="J55" s="73"/>
      <c r="K55" s="73"/>
      <c r="L55" s="305"/>
    </row>
    <row r="56" spans="1:12" s="74" customFormat="1" ht="16.5" customHeight="1" x14ac:dyDescent="0.2">
      <c r="A56" s="68" t="str">
        <f>A2</f>
        <v>Statement of Financial Position</v>
      </c>
      <c r="B56" s="69"/>
      <c r="C56" s="70"/>
      <c r="D56" s="71"/>
      <c r="E56" s="72"/>
      <c r="F56" s="73"/>
      <c r="G56" s="73"/>
      <c r="H56" s="305"/>
      <c r="I56" s="73"/>
      <c r="J56" s="75"/>
      <c r="K56" s="73"/>
      <c r="L56" s="320"/>
    </row>
    <row r="57" spans="1:12" s="74" customFormat="1" ht="16.5" customHeight="1" x14ac:dyDescent="0.2">
      <c r="A57" s="76" t="str">
        <f>A3</f>
        <v>As at 31 March 2022</v>
      </c>
      <c r="B57" s="77"/>
      <c r="C57" s="78"/>
      <c r="D57" s="79"/>
      <c r="E57" s="80"/>
      <c r="F57" s="81"/>
      <c r="G57" s="81"/>
      <c r="H57" s="306"/>
      <c r="I57" s="81"/>
      <c r="J57" s="82"/>
      <c r="K57" s="81"/>
      <c r="L57" s="321"/>
    </row>
    <row r="58" spans="1:12" ht="16.149999999999999" customHeight="1" x14ac:dyDescent="0.2">
      <c r="C58" s="72"/>
      <c r="E58" s="72"/>
      <c r="F58" s="73"/>
      <c r="G58" s="73"/>
      <c r="H58" s="305"/>
      <c r="I58" s="73"/>
      <c r="J58" s="75"/>
      <c r="K58" s="73"/>
      <c r="L58" s="320"/>
    </row>
    <row r="59" spans="1:12" ht="16.149999999999999" customHeight="1" x14ac:dyDescent="0.2">
      <c r="C59" s="72"/>
      <c r="E59" s="72"/>
      <c r="F59" s="73"/>
      <c r="G59" s="73"/>
      <c r="H59" s="305"/>
      <c r="I59" s="73"/>
      <c r="J59" s="73"/>
      <c r="K59" s="73"/>
      <c r="L59" s="305"/>
    </row>
    <row r="60" spans="1:12" s="86" customFormat="1" ht="16.149999999999999" customHeight="1" x14ac:dyDescent="0.2">
      <c r="A60" s="85"/>
      <c r="B60" s="85"/>
      <c r="D60" s="87"/>
      <c r="F60" s="485" t="s">
        <v>147</v>
      </c>
      <c r="G60" s="485"/>
      <c r="H60" s="485"/>
      <c r="I60" s="88"/>
      <c r="J60" s="485" t="s">
        <v>148</v>
      </c>
      <c r="K60" s="485"/>
      <c r="L60" s="485"/>
    </row>
    <row r="61" spans="1:12" s="86" customFormat="1" ht="16.149999999999999" customHeight="1" x14ac:dyDescent="0.2">
      <c r="A61" s="85"/>
      <c r="B61" s="85"/>
      <c r="D61" s="89"/>
      <c r="E61" s="90"/>
      <c r="F61" s="91" t="s">
        <v>260</v>
      </c>
      <c r="G61" s="92"/>
      <c r="H61" s="307" t="s">
        <v>210</v>
      </c>
      <c r="I61" s="88"/>
      <c r="J61" s="91" t="s">
        <v>260</v>
      </c>
      <c r="K61" s="92"/>
      <c r="L61" s="307" t="s">
        <v>210</v>
      </c>
    </row>
    <row r="62" spans="1:12" s="86" customFormat="1" ht="16.149999999999999" customHeight="1" x14ac:dyDescent="0.2">
      <c r="A62" s="85"/>
      <c r="B62" s="85"/>
      <c r="D62" s="93" t="s">
        <v>2</v>
      </c>
      <c r="E62" s="90"/>
      <c r="F62" s="94" t="s">
        <v>3</v>
      </c>
      <c r="G62" s="92"/>
      <c r="H62" s="308" t="s">
        <v>3</v>
      </c>
      <c r="I62" s="88"/>
      <c r="J62" s="94" t="s">
        <v>3</v>
      </c>
      <c r="K62" s="95"/>
      <c r="L62" s="308" t="s">
        <v>3</v>
      </c>
    </row>
    <row r="63" spans="1:12" s="86" customFormat="1" ht="16.149999999999999" customHeight="1" x14ac:dyDescent="0.2">
      <c r="A63" s="85"/>
      <c r="B63" s="85"/>
      <c r="D63" s="96"/>
      <c r="E63" s="90"/>
      <c r="F63" s="97"/>
      <c r="G63" s="92"/>
      <c r="H63" s="309"/>
      <c r="I63" s="88"/>
      <c r="J63" s="97"/>
      <c r="K63" s="95"/>
      <c r="L63" s="309"/>
    </row>
    <row r="64" spans="1:12" s="86" customFormat="1" ht="16.149999999999999" customHeight="1" x14ac:dyDescent="0.2">
      <c r="A64" s="129" t="s">
        <v>149</v>
      </c>
      <c r="B64" s="98"/>
      <c r="D64" s="87"/>
      <c r="F64" s="102"/>
      <c r="G64" s="100"/>
      <c r="H64" s="311"/>
      <c r="I64" s="100"/>
      <c r="J64" s="102"/>
      <c r="K64" s="100"/>
      <c r="L64" s="311"/>
    </row>
    <row r="65" spans="1:12" s="86" customFormat="1" ht="16.149999999999999" customHeight="1" x14ac:dyDescent="0.2">
      <c r="A65" s="98"/>
      <c r="B65" s="98"/>
      <c r="D65" s="87"/>
      <c r="F65" s="102"/>
      <c r="G65" s="100"/>
      <c r="H65" s="311"/>
      <c r="I65" s="100"/>
      <c r="J65" s="102"/>
      <c r="K65" s="100"/>
      <c r="L65" s="311"/>
    </row>
    <row r="66" spans="1:12" s="86" customFormat="1" ht="16.149999999999999" customHeight="1" x14ac:dyDescent="0.2">
      <c r="A66" s="129" t="s">
        <v>12</v>
      </c>
      <c r="B66" s="98"/>
      <c r="D66" s="87"/>
      <c r="F66" s="102"/>
      <c r="G66" s="100"/>
      <c r="H66" s="311"/>
      <c r="I66" s="100"/>
      <c r="J66" s="102"/>
      <c r="K66" s="100"/>
      <c r="L66" s="311"/>
    </row>
    <row r="67" spans="1:12" s="86" customFormat="1" ht="16.149999999999999" customHeight="1" x14ac:dyDescent="0.2">
      <c r="A67" s="98"/>
      <c r="B67" s="98"/>
      <c r="D67" s="87"/>
      <c r="F67" s="102"/>
      <c r="G67" s="100"/>
      <c r="H67" s="311"/>
      <c r="I67" s="100"/>
      <c r="J67" s="102"/>
      <c r="K67" s="100"/>
      <c r="L67" s="311"/>
    </row>
    <row r="68" spans="1:12" s="86" customFormat="1" ht="16.149999999999999" customHeight="1" x14ac:dyDescent="0.2">
      <c r="A68" s="85" t="s">
        <v>82</v>
      </c>
      <c r="B68" s="98"/>
      <c r="F68" s="102"/>
      <c r="G68" s="100"/>
      <c r="H68" s="311"/>
      <c r="I68" s="100"/>
      <c r="J68" s="102"/>
      <c r="K68" s="100"/>
      <c r="L68" s="311"/>
    </row>
    <row r="69" spans="1:12" s="86" customFormat="1" ht="16.149999999999999" customHeight="1" x14ac:dyDescent="0.2">
      <c r="A69" s="85"/>
      <c r="B69" s="85" t="s">
        <v>20</v>
      </c>
      <c r="D69" s="87">
        <v>28</v>
      </c>
      <c r="F69" s="103">
        <v>1073412719</v>
      </c>
      <c r="G69" s="108"/>
      <c r="H69" s="312">
        <v>875663791</v>
      </c>
      <c r="I69" s="108"/>
      <c r="J69" s="106">
        <v>0</v>
      </c>
      <c r="K69" s="108"/>
      <c r="L69" s="313">
        <v>0</v>
      </c>
    </row>
    <row r="70" spans="1:12" s="86" customFormat="1" ht="16.149999999999999" customHeight="1" x14ac:dyDescent="0.2">
      <c r="A70" s="85" t="s">
        <v>46</v>
      </c>
      <c r="B70" s="85"/>
      <c r="C70" s="137"/>
      <c r="D70" s="87">
        <v>29</v>
      </c>
      <c r="F70" s="103">
        <v>1203166333</v>
      </c>
      <c r="G70" s="108"/>
      <c r="H70" s="312">
        <v>1331817497</v>
      </c>
      <c r="I70" s="108"/>
      <c r="J70" s="106">
        <v>14492495</v>
      </c>
      <c r="K70" s="108"/>
      <c r="L70" s="313">
        <v>15268129</v>
      </c>
    </row>
    <row r="71" spans="1:12" s="86" customFormat="1" ht="16.149999999999999" customHeight="1" x14ac:dyDescent="0.2">
      <c r="A71" s="85" t="s">
        <v>98</v>
      </c>
      <c r="B71" s="85"/>
      <c r="C71" s="137"/>
      <c r="F71" s="106"/>
      <c r="G71" s="108"/>
      <c r="H71" s="313"/>
      <c r="I71" s="108"/>
      <c r="J71" s="106"/>
      <c r="K71" s="100"/>
      <c r="L71" s="313"/>
    </row>
    <row r="72" spans="1:12" s="86" customFormat="1" ht="16.149999999999999" customHeight="1" x14ac:dyDescent="0.2">
      <c r="A72" s="85"/>
      <c r="B72" s="109" t="s">
        <v>215</v>
      </c>
      <c r="C72" s="137"/>
      <c r="D72" s="87">
        <v>30</v>
      </c>
      <c r="F72" s="103">
        <v>71028350</v>
      </c>
      <c r="G72" s="108"/>
      <c r="H72" s="312">
        <v>56115233</v>
      </c>
      <c r="I72" s="108"/>
      <c r="J72" s="106">
        <v>0</v>
      </c>
      <c r="K72" s="108"/>
      <c r="L72" s="313">
        <v>0</v>
      </c>
    </row>
    <row r="73" spans="1:12" s="86" customFormat="1" ht="16.149999999999999" customHeight="1" x14ac:dyDescent="0.2">
      <c r="A73" s="85"/>
      <c r="B73" s="109" t="s">
        <v>216</v>
      </c>
      <c r="C73" s="137"/>
      <c r="D73" s="87">
        <v>32</v>
      </c>
      <c r="F73" s="106">
        <v>99115185</v>
      </c>
      <c r="G73" s="108"/>
      <c r="H73" s="313">
        <v>123695986</v>
      </c>
      <c r="I73" s="108"/>
      <c r="J73" s="106">
        <v>7168186</v>
      </c>
      <c r="K73" s="108"/>
      <c r="L73" s="313">
        <v>6955094</v>
      </c>
    </row>
    <row r="74" spans="1:12" s="86" customFormat="1" ht="16.149999999999999" customHeight="1" x14ac:dyDescent="0.2">
      <c r="A74" s="85" t="s">
        <v>199</v>
      </c>
      <c r="B74" s="98"/>
      <c r="D74" s="87">
        <v>31</v>
      </c>
      <c r="F74" s="103">
        <v>799421444</v>
      </c>
      <c r="G74" s="108"/>
      <c r="H74" s="312">
        <v>0</v>
      </c>
      <c r="I74" s="108"/>
      <c r="J74" s="107">
        <v>799421444</v>
      </c>
      <c r="K74" s="108"/>
      <c r="L74" s="313">
        <v>0</v>
      </c>
    </row>
    <row r="75" spans="1:12" s="86" customFormat="1" ht="16.149999999999999" customHeight="1" x14ac:dyDescent="0.2">
      <c r="A75" s="85" t="s">
        <v>47</v>
      </c>
      <c r="B75" s="85"/>
      <c r="D75" s="87"/>
      <c r="F75" s="103">
        <v>38213867</v>
      </c>
      <c r="G75" s="108"/>
      <c r="H75" s="312">
        <v>21375293</v>
      </c>
      <c r="I75" s="108"/>
      <c r="J75" s="106">
        <v>2877253</v>
      </c>
      <c r="K75" s="108"/>
      <c r="L75" s="313">
        <v>3256124</v>
      </c>
    </row>
    <row r="76" spans="1:12" s="86" customFormat="1" ht="16.149999999999999" customHeight="1" x14ac:dyDescent="0.2">
      <c r="A76" s="85" t="s">
        <v>74</v>
      </c>
      <c r="B76" s="85"/>
      <c r="D76" s="87">
        <v>15</v>
      </c>
      <c r="F76" s="106">
        <v>16313728</v>
      </c>
      <c r="G76" s="108"/>
      <c r="H76" s="313">
        <v>14219496</v>
      </c>
      <c r="I76" s="108"/>
      <c r="J76" s="107">
        <v>418210</v>
      </c>
      <c r="K76" s="108"/>
      <c r="L76" s="323">
        <v>429428</v>
      </c>
    </row>
    <row r="77" spans="1:12" s="86" customFormat="1" ht="16.149999999999999" customHeight="1" x14ac:dyDescent="0.2">
      <c r="A77" s="85" t="s">
        <v>217</v>
      </c>
      <c r="B77" s="85"/>
      <c r="D77" s="87">
        <v>46</v>
      </c>
      <c r="F77" s="106">
        <v>2414051</v>
      </c>
      <c r="G77" s="108"/>
      <c r="H77" s="313">
        <v>1653093</v>
      </c>
      <c r="I77" s="108"/>
      <c r="J77" s="106">
        <v>0</v>
      </c>
      <c r="K77" s="108"/>
      <c r="L77" s="313">
        <v>0</v>
      </c>
    </row>
    <row r="78" spans="1:12" s="86" customFormat="1" ht="16.149999999999999" customHeight="1" x14ac:dyDescent="0.2">
      <c r="A78" s="123" t="s">
        <v>21</v>
      </c>
      <c r="B78" s="85"/>
      <c r="D78" s="87">
        <v>33</v>
      </c>
      <c r="F78" s="110">
        <v>16770022</v>
      </c>
      <c r="G78" s="108"/>
      <c r="H78" s="314">
        <v>64159563</v>
      </c>
      <c r="I78" s="108"/>
      <c r="J78" s="138">
        <v>758089</v>
      </c>
      <c r="K78" s="108"/>
      <c r="L78" s="327">
        <v>580286</v>
      </c>
    </row>
    <row r="79" spans="1:12" s="86" customFormat="1" ht="16.149999999999999" customHeight="1" x14ac:dyDescent="0.2">
      <c r="A79" s="85"/>
      <c r="B79" s="85"/>
      <c r="D79" s="87"/>
      <c r="F79" s="112"/>
      <c r="G79" s="140"/>
      <c r="H79" s="113"/>
      <c r="I79" s="140"/>
      <c r="J79" s="112"/>
      <c r="K79" s="140"/>
      <c r="L79" s="113"/>
    </row>
    <row r="80" spans="1:12" s="86" customFormat="1" ht="16.149999999999999" customHeight="1" x14ac:dyDescent="0.2">
      <c r="A80" s="129" t="s">
        <v>13</v>
      </c>
      <c r="B80" s="98"/>
      <c r="D80" s="87"/>
      <c r="F80" s="114">
        <f>SUM(F69:F78)</f>
        <v>3319855699</v>
      </c>
      <c r="G80" s="101"/>
      <c r="H80" s="115">
        <f>SUM(H69:H78)</f>
        <v>2488699952</v>
      </c>
      <c r="I80" s="140"/>
      <c r="J80" s="114">
        <f>SUM(J70:J78)</f>
        <v>825135677</v>
      </c>
      <c r="K80" s="140"/>
      <c r="L80" s="115">
        <f>SUM(L70:L78)</f>
        <v>26489061</v>
      </c>
    </row>
    <row r="81" spans="1:12" s="86" customFormat="1" ht="16.149999999999999" customHeight="1" x14ac:dyDescent="0.2">
      <c r="A81" s="98"/>
      <c r="B81" s="98"/>
      <c r="D81" s="87"/>
      <c r="F81" s="112"/>
      <c r="G81" s="140"/>
      <c r="H81" s="113"/>
      <c r="I81" s="140"/>
      <c r="J81" s="112"/>
      <c r="K81" s="140"/>
      <c r="L81" s="113"/>
    </row>
    <row r="82" spans="1:12" s="86" customFormat="1" ht="16.149999999999999" customHeight="1" x14ac:dyDescent="0.2">
      <c r="A82" s="129" t="s">
        <v>14</v>
      </c>
      <c r="B82" s="98"/>
      <c r="D82" s="87"/>
      <c r="F82" s="112"/>
      <c r="G82" s="140"/>
      <c r="H82" s="113"/>
      <c r="I82" s="140"/>
      <c r="J82" s="112"/>
      <c r="K82" s="140"/>
      <c r="L82" s="113"/>
    </row>
    <row r="83" spans="1:12" s="86" customFormat="1" ht="16.149999999999999" customHeight="1" x14ac:dyDescent="0.2">
      <c r="A83" s="98"/>
      <c r="B83" s="98"/>
      <c r="D83" s="87"/>
      <c r="F83" s="112"/>
      <c r="G83" s="140"/>
      <c r="H83" s="113"/>
      <c r="I83" s="140"/>
      <c r="J83" s="112"/>
      <c r="K83" s="140"/>
      <c r="L83" s="113"/>
    </row>
    <row r="84" spans="1:12" s="86" customFormat="1" ht="16.149999999999999" customHeight="1" x14ac:dyDescent="0.2">
      <c r="A84" s="85" t="s">
        <v>81</v>
      </c>
      <c r="B84" s="98"/>
      <c r="D84" s="87">
        <v>30</v>
      </c>
      <c r="F84" s="103">
        <v>208587130</v>
      </c>
      <c r="G84" s="108"/>
      <c r="H84" s="312">
        <v>237300136</v>
      </c>
      <c r="I84" s="108"/>
      <c r="J84" s="231">
        <v>0</v>
      </c>
      <c r="K84" s="108"/>
      <c r="L84" s="328">
        <v>0</v>
      </c>
    </row>
    <row r="85" spans="1:12" s="86" customFormat="1" ht="15.6" customHeight="1" x14ac:dyDescent="0.2">
      <c r="A85" s="85" t="s">
        <v>218</v>
      </c>
      <c r="B85" s="85"/>
      <c r="D85" s="87">
        <v>32</v>
      </c>
      <c r="F85" s="121">
        <v>552182647</v>
      </c>
      <c r="G85" s="108"/>
      <c r="H85" s="316">
        <v>518788326</v>
      </c>
      <c r="I85" s="108"/>
      <c r="J85" s="107">
        <v>56711581</v>
      </c>
      <c r="K85" s="108"/>
      <c r="L85" s="323">
        <v>63879767</v>
      </c>
    </row>
    <row r="86" spans="1:12" s="86" customFormat="1" ht="15.6" customHeight="1" x14ac:dyDescent="0.2">
      <c r="A86" s="85" t="s">
        <v>199</v>
      </c>
      <c r="B86" s="85"/>
      <c r="D86" s="87">
        <v>31</v>
      </c>
      <c r="F86" s="121">
        <v>0</v>
      </c>
      <c r="G86" s="108"/>
      <c r="H86" s="312">
        <v>798717778</v>
      </c>
      <c r="I86" s="108"/>
      <c r="J86" s="231">
        <v>0</v>
      </c>
      <c r="K86" s="108"/>
      <c r="L86" s="323">
        <v>798717778</v>
      </c>
    </row>
    <row r="87" spans="1:12" s="86" customFormat="1" ht="16.149999999999999" customHeight="1" x14ac:dyDescent="0.2">
      <c r="A87" s="85" t="s">
        <v>180</v>
      </c>
      <c r="B87" s="85"/>
      <c r="D87" s="87">
        <v>26</v>
      </c>
      <c r="F87" s="121">
        <v>90187001</v>
      </c>
      <c r="G87" s="108"/>
      <c r="H87" s="316">
        <v>73439030</v>
      </c>
      <c r="I87" s="108"/>
      <c r="J87" s="231">
        <v>0</v>
      </c>
      <c r="K87" s="108"/>
      <c r="L87" s="328">
        <v>0</v>
      </c>
    </row>
    <row r="88" spans="1:12" s="86" customFormat="1" ht="16.149999999999999" customHeight="1" x14ac:dyDescent="0.2">
      <c r="A88" s="85" t="s">
        <v>40</v>
      </c>
      <c r="B88" s="85"/>
      <c r="D88" s="87">
        <v>34</v>
      </c>
      <c r="F88" s="124">
        <v>284910615</v>
      </c>
      <c r="G88" s="108"/>
      <c r="H88" s="317">
        <v>247395807</v>
      </c>
      <c r="I88" s="108"/>
      <c r="J88" s="111">
        <v>29999643</v>
      </c>
      <c r="K88" s="108"/>
      <c r="L88" s="329">
        <v>26309765</v>
      </c>
    </row>
    <row r="89" spans="1:12" s="86" customFormat="1" ht="16.149999999999999" customHeight="1" x14ac:dyDescent="0.2">
      <c r="A89" s="85"/>
      <c r="B89" s="85"/>
      <c r="D89" s="87"/>
      <c r="F89" s="127"/>
      <c r="G89" s="140"/>
      <c r="H89" s="128"/>
      <c r="I89" s="140"/>
      <c r="J89" s="127"/>
      <c r="K89" s="140"/>
      <c r="L89" s="128"/>
    </row>
    <row r="90" spans="1:12" s="86" customFormat="1" ht="16.149999999999999" customHeight="1" x14ac:dyDescent="0.2">
      <c r="A90" s="129" t="s">
        <v>15</v>
      </c>
      <c r="B90" s="98"/>
      <c r="D90" s="87"/>
      <c r="F90" s="131">
        <f>SUM(F84:F88)</f>
        <v>1135867393</v>
      </c>
      <c r="G90" s="100"/>
      <c r="H90" s="132">
        <f>SUM(H84:H88)</f>
        <v>1875641077</v>
      </c>
      <c r="I90" s="140"/>
      <c r="J90" s="131">
        <f>SUM(J84:J88)</f>
        <v>86711224</v>
      </c>
      <c r="K90" s="140"/>
      <c r="L90" s="132">
        <f>SUM(L84:L88)</f>
        <v>888907310</v>
      </c>
    </row>
    <row r="91" spans="1:12" s="86" customFormat="1" ht="16.149999999999999" customHeight="1" x14ac:dyDescent="0.2">
      <c r="A91" s="98"/>
      <c r="B91" s="98"/>
      <c r="D91" s="87"/>
      <c r="F91" s="127"/>
      <c r="G91" s="140"/>
      <c r="H91" s="128"/>
      <c r="I91" s="140"/>
      <c r="J91" s="127"/>
      <c r="K91" s="140"/>
      <c r="L91" s="128"/>
    </row>
    <row r="92" spans="1:12" s="86" customFormat="1" ht="16.149999999999999" customHeight="1" x14ac:dyDescent="0.2">
      <c r="A92" s="129" t="s">
        <v>16</v>
      </c>
      <c r="B92" s="98"/>
      <c r="D92" s="87"/>
      <c r="F92" s="131">
        <f>SUM(F90,F80)</f>
        <v>4455723092</v>
      </c>
      <c r="G92" s="100"/>
      <c r="H92" s="132">
        <f>SUM(H90,H80)</f>
        <v>4364341029</v>
      </c>
      <c r="I92" s="100"/>
      <c r="J92" s="131">
        <f>SUM(J90,J80)</f>
        <v>911846901</v>
      </c>
      <c r="K92" s="101"/>
      <c r="L92" s="132">
        <f>SUM(L90,L80)</f>
        <v>915396371</v>
      </c>
    </row>
    <row r="93" spans="1:12" s="86" customFormat="1" ht="16.149999999999999" customHeight="1" x14ac:dyDescent="0.2">
      <c r="A93" s="129"/>
      <c r="B93" s="98"/>
      <c r="D93" s="87"/>
      <c r="F93" s="128"/>
      <c r="G93" s="100"/>
      <c r="H93" s="128"/>
      <c r="I93" s="100"/>
      <c r="J93" s="128"/>
      <c r="K93" s="101"/>
      <c r="L93" s="128"/>
    </row>
    <row r="94" spans="1:12" s="86" customFormat="1" ht="16.149999999999999" customHeight="1" x14ac:dyDescent="0.2">
      <c r="A94" s="129"/>
      <c r="B94" s="98"/>
      <c r="D94" s="87"/>
      <c r="F94" s="128"/>
      <c r="G94" s="100"/>
      <c r="H94" s="128"/>
      <c r="I94" s="100"/>
      <c r="J94" s="128"/>
      <c r="K94" s="101"/>
      <c r="L94" s="128"/>
    </row>
    <row r="95" spans="1:12" s="86" customFormat="1" ht="16.149999999999999" customHeight="1" x14ac:dyDescent="0.2">
      <c r="A95" s="129"/>
      <c r="B95" s="98"/>
      <c r="D95" s="87"/>
      <c r="F95" s="128"/>
      <c r="G95" s="100"/>
      <c r="H95" s="128"/>
      <c r="I95" s="100"/>
      <c r="J95" s="128"/>
      <c r="K95" s="101"/>
      <c r="L95" s="128"/>
    </row>
    <row r="96" spans="1:12" s="86" customFormat="1" ht="16.149999999999999" customHeight="1" x14ac:dyDescent="0.2">
      <c r="A96" s="129"/>
      <c r="B96" s="98"/>
      <c r="D96" s="87"/>
      <c r="F96" s="128"/>
      <c r="G96" s="100"/>
      <c r="H96" s="128"/>
      <c r="I96" s="100"/>
      <c r="J96" s="128"/>
      <c r="K96" s="101"/>
      <c r="L96" s="128"/>
    </row>
    <row r="97" spans="1:12" s="86" customFormat="1" ht="16.149999999999999" customHeight="1" x14ac:dyDescent="0.2">
      <c r="A97" s="486" t="s">
        <v>274</v>
      </c>
      <c r="B97" s="486"/>
      <c r="C97" s="486"/>
      <c r="D97" s="486"/>
      <c r="E97" s="486"/>
      <c r="F97" s="486"/>
      <c r="G97" s="486"/>
      <c r="H97" s="486"/>
      <c r="I97" s="486"/>
      <c r="J97" s="486"/>
      <c r="K97" s="486"/>
      <c r="L97" s="486"/>
    </row>
    <row r="98" spans="1:12" s="86" customFormat="1" ht="16.149999999999999" customHeight="1" x14ac:dyDescent="0.2">
      <c r="A98" s="486" t="s">
        <v>280</v>
      </c>
      <c r="B98" s="486"/>
      <c r="C98" s="486"/>
      <c r="D98" s="486"/>
      <c r="E98" s="486"/>
      <c r="F98" s="486"/>
      <c r="G98" s="486"/>
      <c r="H98" s="486"/>
      <c r="I98" s="486"/>
      <c r="J98" s="486"/>
      <c r="K98" s="486"/>
      <c r="L98" s="486"/>
    </row>
    <row r="99" spans="1:12" s="86" customFormat="1" ht="16.149999999999999" customHeight="1" x14ac:dyDescent="0.2">
      <c r="A99" s="486" t="s">
        <v>281</v>
      </c>
      <c r="B99" s="486"/>
      <c r="C99" s="486"/>
      <c r="D99" s="486"/>
      <c r="E99" s="486"/>
      <c r="F99" s="486"/>
      <c r="G99" s="486"/>
      <c r="H99" s="486"/>
      <c r="I99" s="486"/>
      <c r="J99" s="486"/>
      <c r="K99" s="486"/>
      <c r="L99" s="486"/>
    </row>
    <row r="100" spans="1:12" ht="16.149999999999999" customHeight="1" x14ac:dyDescent="0.2">
      <c r="A100" s="141"/>
      <c r="B100" s="142"/>
      <c r="F100" s="128"/>
      <c r="H100" s="128"/>
      <c r="J100" s="128"/>
      <c r="K100" s="101"/>
      <c r="L100" s="128"/>
    </row>
    <row r="101" spans="1:12" ht="12.75" customHeight="1" x14ac:dyDescent="0.2">
      <c r="A101" s="141"/>
      <c r="B101" s="142"/>
      <c r="F101" s="128"/>
      <c r="H101" s="128"/>
      <c r="J101" s="128"/>
      <c r="K101" s="101"/>
      <c r="L101" s="128"/>
    </row>
    <row r="102" spans="1:12" ht="21.95" customHeight="1" x14ac:dyDescent="0.2">
      <c r="A102" s="134" t="str">
        <f>+A54</f>
        <v>The accompanying notes on pages 18 to 105 are an integral part of these consolidated and separate financial statements.</v>
      </c>
      <c r="B102" s="143"/>
      <c r="C102" s="135"/>
      <c r="D102" s="79"/>
      <c r="E102" s="135"/>
      <c r="F102" s="132"/>
      <c r="G102" s="144"/>
      <c r="H102" s="132"/>
      <c r="I102" s="136"/>
      <c r="J102" s="132"/>
      <c r="K102" s="144"/>
      <c r="L102" s="132"/>
    </row>
    <row r="103" spans="1:12" s="74" customFormat="1" ht="16.5" customHeight="1" x14ac:dyDescent="0.2">
      <c r="A103" s="68" t="str">
        <f>+A1</f>
        <v>Eastern Polymer Group Public Company Limited</v>
      </c>
      <c r="B103" s="69"/>
      <c r="C103" s="70"/>
      <c r="D103" s="71"/>
      <c r="E103" s="72"/>
      <c r="F103" s="73"/>
      <c r="G103" s="73"/>
      <c r="H103" s="305"/>
      <c r="I103" s="73"/>
      <c r="J103" s="73"/>
      <c r="K103" s="73"/>
      <c r="L103" s="305"/>
    </row>
    <row r="104" spans="1:12" s="74" customFormat="1" ht="16.5" customHeight="1" x14ac:dyDescent="0.2">
      <c r="A104" s="68" t="str">
        <f>+A2</f>
        <v>Statement of Financial Position</v>
      </c>
      <c r="B104" s="69"/>
      <c r="C104" s="70"/>
      <c r="D104" s="71"/>
      <c r="E104" s="72"/>
      <c r="F104" s="73"/>
      <c r="G104" s="73"/>
      <c r="H104" s="305"/>
      <c r="I104" s="73"/>
      <c r="J104" s="75"/>
      <c r="K104" s="73"/>
      <c r="L104" s="320"/>
    </row>
    <row r="105" spans="1:12" s="74" customFormat="1" ht="16.5" customHeight="1" x14ac:dyDescent="0.2">
      <c r="A105" s="76" t="str">
        <f>+A3</f>
        <v>As at 31 March 2022</v>
      </c>
      <c r="B105" s="77"/>
      <c r="C105" s="78"/>
      <c r="D105" s="79"/>
      <c r="E105" s="80"/>
      <c r="F105" s="81"/>
      <c r="G105" s="81"/>
      <c r="H105" s="306"/>
      <c r="I105" s="81"/>
      <c r="J105" s="82"/>
      <c r="K105" s="81"/>
      <c r="L105" s="321"/>
    </row>
    <row r="106" spans="1:12" ht="16.5" customHeight="1" x14ac:dyDescent="0.2">
      <c r="C106" s="72"/>
      <c r="E106" s="72"/>
      <c r="F106" s="73"/>
      <c r="G106" s="73"/>
      <c r="H106" s="305"/>
      <c r="I106" s="73"/>
      <c r="J106" s="73"/>
      <c r="K106" s="73"/>
      <c r="L106" s="305"/>
    </row>
    <row r="107" spans="1:12" ht="16.5" customHeight="1" x14ac:dyDescent="0.2">
      <c r="C107" s="72"/>
      <c r="E107" s="72"/>
      <c r="F107" s="73"/>
      <c r="G107" s="73"/>
      <c r="H107" s="305"/>
      <c r="I107" s="73"/>
      <c r="J107" s="73"/>
      <c r="K107" s="73"/>
      <c r="L107" s="305"/>
    </row>
    <row r="108" spans="1:12" s="86" customFormat="1" ht="16.5" customHeight="1" x14ac:dyDescent="0.2">
      <c r="A108" s="85"/>
      <c r="B108" s="85"/>
      <c r="D108" s="87"/>
      <c r="F108" s="485" t="s">
        <v>147</v>
      </c>
      <c r="G108" s="485"/>
      <c r="H108" s="485"/>
      <c r="I108" s="88"/>
      <c r="J108" s="485" t="s">
        <v>148</v>
      </c>
      <c r="K108" s="485"/>
      <c r="L108" s="485"/>
    </row>
    <row r="109" spans="1:12" s="86" customFormat="1" ht="16.5" customHeight="1" x14ac:dyDescent="0.2">
      <c r="A109" s="85"/>
      <c r="B109" s="85"/>
      <c r="D109" s="89"/>
      <c r="E109" s="90"/>
      <c r="F109" s="91" t="s">
        <v>260</v>
      </c>
      <c r="G109" s="92"/>
      <c r="H109" s="307" t="s">
        <v>210</v>
      </c>
      <c r="I109" s="88"/>
      <c r="J109" s="91" t="s">
        <v>260</v>
      </c>
      <c r="K109" s="92"/>
      <c r="L109" s="307" t="s">
        <v>210</v>
      </c>
    </row>
    <row r="110" spans="1:12" s="86" customFormat="1" ht="16.5" customHeight="1" x14ac:dyDescent="0.2">
      <c r="A110" s="85"/>
      <c r="B110" s="85"/>
      <c r="D110" s="93" t="s">
        <v>2</v>
      </c>
      <c r="E110" s="90"/>
      <c r="F110" s="94" t="s">
        <v>3</v>
      </c>
      <c r="G110" s="92"/>
      <c r="H110" s="308" t="s">
        <v>3</v>
      </c>
      <c r="I110" s="88"/>
      <c r="J110" s="94" t="s">
        <v>3</v>
      </c>
      <c r="K110" s="95"/>
      <c r="L110" s="308" t="s">
        <v>3</v>
      </c>
    </row>
    <row r="111" spans="1:12" s="86" customFormat="1" ht="16.5" customHeight="1" x14ac:dyDescent="0.2">
      <c r="A111" s="85"/>
      <c r="B111" s="85"/>
      <c r="D111" s="96"/>
      <c r="E111" s="90"/>
      <c r="F111" s="97"/>
      <c r="G111" s="92"/>
      <c r="H111" s="309"/>
      <c r="I111" s="88"/>
      <c r="J111" s="97"/>
      <c r="K111" s="95"/>
      <c r="L111" s="309"/>
    </row>
    <row r="112" spans="1:12" s="86" customFormat="1" ht="16.5" customHeight="1" x14ac:dyDescent="0.2">
      <c r="A112" s="129" t="s">
        <v>150</v>
      </c>
      <c r="B112" s="85"/>
      <c r="D112" s="96"/>
      <c r="E112" s="90"/>
      <c r="F112" s="97"/>
      <c r="G112" s="92"/>
      <c r="H112" s="309"/>
      <c r="I112" s="88"/>
      <c r="J112" s="97"/>
      <c r="K112" s="95"/>
      <c r="L112" s="309"/>
    </row>
    <row r="113" spans="1:12" s="86" customFormat="1" ht="16.5" customHeight="1" x14ac:dyDescent="0.2">
      <c r="A113" s="98"/>
      <c r="B113" s="98"/>
      <c r="D113" s="87"/>
      <c r="F113" s="99"/>
      <c r="G113" s="101"/>
      <c r="H113" s="310"/>
      <c r="I113" s="100"/>
      <c r="J113" s="99"/>
      <c r="K113" s="101"/>
      <c r="L113" s="310"/>
    </row>
    <row r="114" spans="1:12" s="86" customFormat="1" ht="16.5" customHeight="1" x14ac:dyDescent="0.2">
      <c r="A114" s="129" t="s">
        <v>151</v>
      </c>
      <c r="B114" s="98"/>
      <c r="D114" s="87"/>
      <c r="F114" s="99"/>
      <c r="G114" s="101"/>
      <c r="H114" s="310"/>
      <c r="I114" s="100"/>
      <c r="J114" s="99"/>
      <c r="K114" s="101"/>
      <c r="L114" s="310"/>
    </row>
    <row r="115" spans="1:12" s="86" customFormat="1" ht="16.5" customHeight="1" x14ac:dyDescent="0.2">
      <c r="A115" s="98"/>
      <c r="B115" s="98"/>
      <c r="D115" s="87"/>
      <c r="F115" s="99"/>
      <c r="G115" s="101"/>
      <c r="H115" s="310"/>
      <c r="I115" s="100"/>
      <c r="J115" s="99"/>
      <c r="K115" s="101"/>
      <c r="L115" s="310"/>
    </row>
    <row r="116" spans="1:12" s="86" customFormat="1" ht="16.5" customHeight="1" x14ac:dyDescent="0.2">
      <c r="A116" s="85" t="s">
        <v>22</v>
      </c>
      <c r="B116" s="85"/>
      <c r="D116" s="87">
        <v>35</v>
      </c>
      <c r="F116" s="102"/>
      <c r="G116" s="100"/>
      <c r="H116" s="311"/>
      <c r="I116" s="100"/>
      <c r="J116" s="102"/>
      <c r="K116" s="100"/>
      <c r="L116" s="311"/>
    </row>
    <row r="117" spans="1:12" s="86" customFormat="1" ht="16.5" customHeight="1" x14ac:dyDescent="0.2">
      <c r="A117" s="145"/>
      <c r="B117" s="146" t="s">
        <v>23</v>
      </c>
      <c r="C117" s="137"/>
      <c r="D117" s="87"/>
      <c r="F117" s="102"/>
      <c r="G117" s="100"/>
      <c r="H117" s="311"/>
      <c r="I117" s="100"/>
      <c r="J117" s="102"/>
      <c r="K117" s="100"/>
      <c r="L117" s="311"/>
    </row>
    <row r="118" spans="1:12" s="86" customFormat="1" ht="16.5" customHeight="1" thickBot="1" x14ac:dyDescent="0.25">
      <c r="A118" s="145"/>
      <c r="B118" s="145"/>
      <c r="C118" s="146" t="s">
        <v>246</v>
      </c>
      <c r="D118" s="87"/>
      <c r="F118" s="148">
        <v>2800000000</v>
      </c>
      <c r="G118" s="100"/>
      <c r="H118" s="149">
        <v>2800000000</v>
      </c>
      <c r="I118" s="100"/>
      <c r="J118" s="148">
        <v>2800000000</v>
      </c>
      <c r="K118" s="101"/>
      <c r="L118" s="149">
        <v>2800000000</v>
      </c>
    </row>
    <row r="119" spans="1:12" s="86" customFormat="1" ht="16.5" customHeight="1" thickTop="1" x14ac:dyDescent="0.2">
      <c r="A119" s="145"/>
      <c r="B119" s="145"/>
      <c r="C119" s="137"/>
      <c r="D119" s="87"/>
      <c r="F119" s="112"/>
      <c r="G119" s="101"/>
      <c r="H119" s="113"/>
      <c r="I119" s="100"/>
      <c r="J119" s="112"/>
      <c r="K119" s="101"/>
      <c r="L119" s="113"/>
    </row>
    <row r="120" spans="1:12" s="86" customFormat="1" ht="16.5" customHeight="1" x14ac:dyDescent="0.2">
      <c r="A120" s="145"/>
      <c r="B120" s="146" t="s">
        <v>100</v>
      </c>
      <c r="C120" s="137"/>
      <c r="D120" s="87"/>
      <c r="F120" s="112"/>
      <c r="G120" s="101"/>
      <c r="H120" s="113"/>
      <c r="I120" s="100"/>
      <c r="J120" s="112"/>
      <c r="K120" s="101"/>
      <c r="L120" s="113"/>
    </row>
    <row r="121" spans="1:12" s="86" customFormat="1" ht="16.5" customHeight="1" x14ac:dyDescent="0.2">
      <c r="A121" s="145"/>
      <c r="B121" s="146"/>
      <c r="C121" s="146" t="s">
        <v>246</v>
      </c>
      <c r="D121" s="87"/>
      <c r="F121" s="103">
        <v>2800000000</v>
      </c>
      <c r="G121" s="101"/>
      <c r="H121" s="312">
        <v>2800000000</v>
      </c>
      <c r="I121" s="120"/>
      <c r="J121" s="150">
        <v>2800000000</v>
      </c>
      <c r="K121" s="104"/>
      <c r="L121" s="151">
        <v>2800000000</v>
      </c>
    </row>
    <row r="122" spans="1:12" s="86" customFormat="1" ht="16.5" customHeight="1" x14ac:dyDescent="0.2">
      <c r="A122" s="145" t="s">
        <v>119</v>
      </c>
      <c r="B122" s="146"/>
      <c r="C122" s="146"/>
      <c r="D122" s="87">
        <v>35</v>
      </c>
      <c r="F122" s="103">
        <v>3274182000</v>
      </c>
      <c r="G122" s="101"/>
      <c r="H122" s="312">
        <v>3274182000</v>
      </c>
      <c r="I122" s="120"/>
      <c r="J122" s="150">
        <v>3274182000</v>
      </c>
      <c r="K122" s="104"/>
      <c r="L122" s="151">
        <v>3274182000</v>
      </c>
    </row>
    <row r="123" spans="1:12" s="86" customFormat="1" ht="16.5" customHeight="1" x14ac:dyDescent="0.2">
      <c r="A123" s="85" t="s">
        <v>24</v>
      </c>
      <c r="B123" s="145"/>
      <c r="C123" s="137"/>
      <c r="D123" s="87"/>
      <c r="F123" s="103"/>
      <c r="G123" s="100"/>
      <c r="H123" s="312"/>
      <c r="I123" s="100"/>
      <c r="J123" s="150"/>
      <c r="K123" s="100"/>
      <c r="L123" s="151"/>
    </row>
    <row r="124" spans="1:12" s="86" customFormat="1" ht="16.5" customHeight="1" x14ac:dyDescent="0.2">
      <c r="A124" s="85"/>
      <c r="B124" s="85" t="s">
        <v>48</v>
      </c>
      <c r="D124" s="87">
        <v>36</v>
      </c>
      <c r="F124" s="103">
        <v>280000000</v>
      </c>
      <c r="G124" s="101"/>
      <c r="H124" s="312">
        <v>280000000</v>
      </c>
      <c r="I124" s="120"/>
      <c r="J124" s="102">
        <v>280000000</v>
      </c>
      <c r="K124" s="104"/>
      <c r="L124" s="311">
        <v>280000000</v>
      </c>
    </row>
    <row r="125" spans="1:12" s="86" customFormat="1" ht="16.5" customHeight="1" x14ac:dyDescent="0.2">
      <c r="A125" s="85"/>
      <c r="B125" s="85" t="s">
        <v>25</v>
      </c>
      <c r="D125" s="152"/>
      <c r="F125" s="103">
        <v>4856357497</v>
      </c>
      <c r="G125" s="101"/>
      <c r="H125" s="312">
        <v>4183324206</v>
      </c>
      <c r="I125" s="120"/>
      <c r="J125" s="150">
        <v>1024372083</v>
      </c>
      <c r="K125" s="104"/>
      <c r="L125" s="151">
        <v>843824141</v>
      </c>
    </row>
    <row r="126" spans="1:12" s="86" customFormat="1" ht="16.5" customHeight="1" x14ac:dyDescent="0.2">
      <c r="B126" s="85" t="s">
        <v>202</v>
      </c>
      <c r="D126" s="152"/>
      <c r="F126" s="103"/>
      <c r="H126" s="312"/>
      <c r="I126" s="100"/>
      <c r="J126" s="150"/>
      <c r="K126" s="100"/>
      <c r="L126" s="151"/>
    </row>
    <row r="127" spans="1:12" s="86" customFormat="1" ht="16.5" customHeight="1" x14ac:dyDescent="0.2">
      <c r="A127" s="85"/>
      <c r="B127" s="85" t="s">
        <v>239</v>
      </c>
      <c r="D127" s="152"/>
      <c r="F127" s="103">
        <v>-27785754</v>
      </c>
      <c r="G127" s="100"/>
      <c r="H127" s="312">
        <v>-13702285</v>
      </c>
      <c r="I127" s="120"/>
      <c r="J127" s="102">
        <v>-4117041</v>
      </c>
      <c r="K127" s="104"/>
      <c r="L127" s="311">
        <v>-3176151</v>
      </c>
    </row>
    <row r="128" spans="1:12" s="86" customFormat="1" ht="16.5" customHeight="1" x14ac:dyDescent="0.2">
      <c r="A128" s="85" t="s">
        <v>112</v>
      </c>
      <c r="B128" s="85"/>
      <c r="D128" s="152"/>
      <c r="F128" s="102"/>
      <c r="H128" s="311"/>
      <c r="I128" s="100"/>
      <c r="J128" s="102"/>
      <c r="K128" s="100"/>
      <c r="L128" s="311"/>
    </row>
    <row r="129" spans="1:12" s="86" customFormat="1" ht="16.5" customHeight="1" x14ac:dyDescent="0.2">
      <c r="A129" s="85"/>
      <c r="B129" s="85" t="s">
        <v>113</v>
      </c>
      <c r="D129" s="152"/>
      <c r="F129" s="103">
        <v>701719893</v>
      </c>
      <c r="G129" s="113"/>
      <c r="H129" s="312">
        <v>701719893</v>
      </c>
      <c r="I129" s="120"/>
      <c r="J129" s="102">
        <v>0</v>
      </c>
      <c r="K129" s="104"/>
      <c r="L129" s="311">
        <v>0</v>
      </c>
    </row>
    <row r="130" spans="1:12" s="86" customFormat="1" ht="16.5" customHeight="1" x14ac:dyDescent="0.2">
      <c r="A130" s="85" t="s">
        <v>219</v>
      </c>
      <c r="B130" s="85"/>
      <c r="D130" s="152"/>
      <c r="F130" s="103"/>
      <c r="G130" s="113"/>
      <c r="H130" s="312"/>
      <c r="I130" s="120"/>
      <c r="J130" s="102"/>
      <c r="K130" s="104"/>
      <c r="L130" s="311"/>
    </row>
    <row r="131" spans="1:12" s="86" customFormat="1" ht="16.5" customHeight="1" x14ac:dyDescent="0.2">
      <c r="A131" s="85"/>
      <c r="B131" s="85" t="s">
        <v>220</v>
      </c>
      <c r="D131" s="152"/>
      <c r="F131" s="103">
        <v>-6197998</v>
      </c>
      <c r="G131" s="113"/>
      <c r="H131" s="312">
        <v>-6197998</v>
      </c>
      <c r="I131" s="120"/>
      <c r="J131" s="102">
        <v>0</v>
      </c>
      <c r="K131" s="104"/>
      <c r="L131" s="311">
        <v>0</v>
      </c>
    </row>
    <row r="132" spans="1:12" s="86" customFormat="1" ht="16.5" customHeight="1" x14ac:dyDescent="0.2">
      <c r="A132" s="85" t="s">
        <v>152</v>
      </c>
      <c r="B132" s="85"/>
      <c r="D132" s="152"/>
      <c r="F132" s="110">
        <v>-92805044</v>
      </c>
      <c r="G132" s="101"/>
      <c r="H132" s="314">
        <v>-200043130</v>
      </c>
      <c r="I132" s="120"/>
      <c r="J132" s="249">
        <v>0</v>
      </c>
      <c r="K132" s="104"/>
      <c r="L132" s="319">
        <v>0</v>
      </c>
    </row>
    <row r="133" spans="1:12" s="86" customFormat="1" ht="16.5" customHeight="1" x14ac:dyDescent="0.2">
      <c r="A133" s="85"/>
      <c r="B133" s="85"/>
      <c r="D133" s="152"/>
      <c r="F133" s="102"/>
      <c r="G133" s="100"/>
      <c r="H133" s="311"/>
      <c r="I133" s="100"/>
      <c r="J133" s="102"/>
      <c r="K133" s="100"/>
      <c r="L133" s="311"/>
    </row>
    <row r="134" spans="1:12" s="86" customFormat="1" ht="16.5" customHeight="1" x14ac:dyDescent="0.2">
      <c r="A134" s="98" t="s">
        <v>178</v>
      </c>
      <c r="B134" s="85"/>
      <c r="D134" s="152"/>
      <c r="F134" s="112">
        <f>SUM(F121:F132)</f>
        <v>11785470594</v>
      </c>
      <c r="G134" s="113"/>
      <c r="H134" s="113">
        <f>SUM(H121:H132)</f>
        <v>11019282686</v>
      </c>
      <c r="I134" s="113"/>
      <c r="J134" s="112">
        <f>SUM(J121:J132)</f>
        <v>7374437042</v>
      </c>
      <c r="K134" s="101"/>
      <c r="L134" s="113">
        <f>SUM(L121:L132)</f>
        <v>7194829990</v>
      </c>
    </row>
    <row r="135" spans="1:12" s="86" customFormat="1" ht="16.5" customHeight="1" x14ac:dyDescent="0.2">
      <c r="A135" s="85" t="s">
        <v>26</v>
      </c>
      <c r="B135" s="85"/>
      <c r="D135" s="152">
        <v>38</v>
      </c>
      <c r="F135" s="110">
        <v>26919165</v>
      </c>
      <c r="G135" s="101"/>
      <c r="H135" s="314">
        <v>21150259</v>
      </c>
      <c r="I135" s="120"/>
      <c r="J135" s="249">
        <v>0</v>
      </c>
      <c r="K135" s="104"/>
      <c r="L135" s="319">
        <v>0</v>
      </c>
    </row>
    <row r="136" spans="1:12" s="86" customFormat="1" ht="16.5" customHeight="1" x14ac:dyDescent="0.2">
      <c r="A136" s="85"/>
      <c r="B136" s="85"/>
      <c r="D136" s="152"/>
      <c r="F136" s="112"/>
      <c r="G136" s="101"/>
      <c r="H136" s="113"/>
      <c r="I136" s="100"/>
      <c r="J136" s="112"/>
      <c r="K136" s="101"/>
      <c r="L136" s="113"/>
    </row>
    <row r="137" spans="1:12" s="86" customFormat="1" ht="16.5" customHeight="1" x14ac:dyDescent="0.2">
      <c r="A137" s="129" t="s">
        <v>153</v>
      </c>
      <c r="B137" s="98"/>
      <c r="D137" s="152"/>
      <c r="F137" s="114">
        <f>SUM(F134:F135)</f>
        <v>11812389759</v>
      </c>
      <c r="G137" s="100"/>
      <c r="H137" s="115">
        <f>SUM(H134:H135)</f>
        <v>11040432945</v>
      </c>
      <c r="I137" s="100"/>
      <c r="J137" s="114">
        <f>SUM(J134:J135)</f>
        <v>7374437042</v>
      </c>
      <c r="K137" s="100"/>
      <c r="L137" s="115">
        <f>SUM(L134:L135)</f>
        <v>7194829990</v>
      </c>
    </row>
    <row r="138" spans="1:12" s="86" customFormat="1" ht="16.5" customHeight="1" x14ac:dyDescent="0.2">
      <c r="A138" s="98"/>
      <c r="B138" s="98"/>
      <c r="D138" s="152"/>
      <c r="F138" s="112"/>
      <c r="G138" s="100"/>
      <c r="H138" s="113"/>
      <c r="I138" s="100"/>
      <c r="J138" s="112"/>
      <c r="K138" s="100"/>
      <c r="L138" s="113"/>
    </row>
    <row r="139" spans="1:12" s="86" customFormat="1" ht="16.5" customHeight="1" thickBot="1" x14ac:dyDescent="0.25">
      <c r="A139" s="129" t="s">
        <v>154</v>
      </c>
      <c r="B139" s="129"/>
      <c r="C139" s="87"/>
      <c r="D139" s="87"/>
      <c r="F139" s="148">
        <f>F92+F137</f>
        <v>16268112851</v>
      </c>
      <c r="G139" s="100"/>
      <c r="H139" s="149">
        <f>H92+H137</f>
        <v>15404773974</v>
      </c>
      <c r="I139" s="100"/>
      <c r="J139" s="148">
        <f>J92+J137</f>
        <v>8286283943</v>
      </c>
      <c r="K139" s="100"/>
      <c r="L139" s="149">
        <f>L92+L137</f>
        <v>8110226361</v>
      </c>
    </row>
    <row r="140" spans="1:12" s="86" customFormat="1" ht="16.5" customHeight="1" thickTop="1" x14ac:dyDescent="0.2">
      <c r="A140" s="129"/>
      <c r="B140" s="129"/>
      <c r="C140" s="87"/>
      <c r="D140" s="87"/>
      <c r="F140" s="113"/>
      <c r="G140" s="100"/>
      <c r="H140" s="113"/>
      <c r="I140" s="100"/>
      <c r="J140" s="113"/>
      <c r="K140" s="100"/>
      <c r="L140" s="113"/>
    </row>
    <row r="141" spans="1:12" s="86" customFormat="1" ht="16.5" customHeight="1" x14ac:dyDescent="0.2">
      <c r="A141" s="129"/>
      <c r="B141" s="129"/>
      <c r="C141" s="87"/>
      <c r="D141" s="87"/>
      <c r="F141" s="113"/>
      <c r="G141" s="100"/>
      <c r="H141" s="113"/>
      <c r="I141" s="100"/>
      <c r="J141" s="113"/>
      <c r="K141" s="100"/>
      <c r="L141" s="113"/>
    </row>
    <row r="142" spans="1:12" s="86" customFormat="1" ht="16.5" customHeight="1" x14ac:dyDescent="0.2">
      <c r="A142" s="129"/>
      <c r="B142" s="129"/>
      <c r="C142" s="87"/>
      <c r="D142" s="87"/>
      <c r="F142" s="113"/>
      <c r="G142" s="100"/>
      <c r="H142" s="113"/>
      <c r="I142" s="100"/>
      <c r="J142" s="113"/>
      <c r="K142" s="100"/>
      <c r="L142" s="113"/>
    </row>
    <row r="143" spans="1:12" s="86" customFormat="1" ht="16.5" customHeight="1" x14ac:dyDescent="0.2">
      <c r="A143" s="85"/>
      <c r="B143" s="129"/>
      <c r="C143" s="87"/>
      <c r="D143" s="87"/>
      <c r="F143" s="113"/>
      <c r="G143" s="100"/>
      <c r="H143" s="113"/>
      <c r="I143" s="100"/>
      <c r="J143" s="113"/>
      <c r="K143" s="100"/>
      <c r="L143" s="113"/>
    </row>
    <row r="144" spans="1:12" s="86" customFormat="1" ht="16.149999999999999" customHeight="1" x14ac:dyDescent="0.2">
      <c r="A144" s="486" t="s">
        <v>274</v>
      </c>
      <c r="B144" s="486"/>
      <c r="C144" s="486"/>
      <c r="D144" s="486"/>
      <c r="E144" s="486"/>
      <c r="F144" s="486"/>
      <c r="G144" s="486"/>
      <c r="H144" s="486"/>
      <c r="I144" s="486"/>
      <c r="J144" s="486"/>
      <c r="K144" s="486"/>
      <c r="L144" s="486"/>
    </row>
    <row r="145" spans="1:12" s="86" customFormat="1" ht="16.149999999999999" customHeight="1" x14ac:dyDescent="0.2">
      <c r="A145" s="486" t="s">
        <v>280</v>
      </c>
      <c r="B145" s="486"/>
      <c r="C145" s="486"/>
      <c r="D145" s="486"/>
      <c r="E145" s="486"/>
      <c r="F145" s="486"/>
      <c r="G145" s="486"/>
      <c r="H145" s="486"/>
      <c r="I145" s="486"/>
      <c r="J145" s="486"/>
      <c r="K145" s="486"/>
      <c r="L145" s="486"/>
    </row>
    <row r="146" spans="1:12" s="86" customFormat="1" ht="16.149999999999999" customHeight="1" x14ac:dyDescent="0.2">
      <c r="A146" s="486" t="s">
        <v>281</v>
      </c>
      <c r="B146" s="486"/>
      <c r="C146" s="486"/>
      <c r="D146" s="486"/>
      <c r="E146" s="486"/>
      <c r="F146" s="486"/>
      <c r="G146" s="486"/>
      <c r="H146" s="486"/>
      <c r="I146" s="486"/>
      <c r="J146" s="486"/>
      <c r="K146" s="486"/>
      <c r="L146" s="486"/>
    </row>
    <row r="147" spans="1:12" s="86" customFormat="1" ht="16.5" customHeight="1" x14ac:dyDescent="0.2">
      <c r="A147" s="85"/>
      <c r="B147" s="129"/>
      <c r="D147" s="87"/>
      <c r="F147" s="113"/>
      <c r="G147" s="100"/>
      <c r="H147" s="113"/>
      <c r="I147" s="100"/>
      <c r="J147" s="113"/>
      <c r="K147" s="100"/>
      <c r="L147" s="113"/>
    </row>
    <row r="148" spans="1:12" ht="12" customHeight="1" x14ac:dyDescent="0.2">
      <c r="B148" s="141"/>
      <c r="C148" s="71"/>
      <c r="F148" s="113"/>
      <c r="H148" s="113"/>
      <c r="J148" s="113"/>
      <c r="L148" s="113"/>
    </row>
    <row r="149" spans="1:12" ht="21.95" customHeight="1" x14ac:dyDescent="0.2">
      <c r="A149" s="134" t="str">
        <f>+A54</f>
        <v>The accompanying notes on pages 18 to 105 are an integral part of these consolidated and separate financial statements.</v>
      </c>
      <c r="B149" s="143"/>
      <c r="C149" s="79"/>
      <c r="D149" s="79"/>
      <c r="E149" s="135"/>
      <c r="F149" s="154"/>
      <c r="G149" s="154"/>
      <c r="H149" s="154"/>
      <c r="I149" s="136"/>
      <c r="J149" s="154"/>
      <c r="K149" s="136"/>
      <c r="L149" s="154"/>
    </row>
  </sheetData>
  <mergeCells count="15">
    <mergeCell ref="F6:H6"/>
    <mergeCell ref="J6:L6"/>
    <mergeCell ref="A144:L144"/>
    <mergeCell ref="A145:L145"/>
    <mergeCell ref="A146:L146"/>
    <mergeCell ref="A97:L97"/>
    <mergeCell ref="A98:L98"/>
    <mergeCell ref="A99:L99"/>
    <mergeCell ref="F60:H60"/>
    <mergeCell ref="J60:L60"/>
    <mergeCell ref="F108:H108"/>
    <mergeCell ref="J108:L108"/>
    <mergeCell ref="A50:L50"/>
    <mergeCell ref="A51:L51"/>
    <mergeCell ref="A52:L5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5AABC-D605-472F-8E55-BF8CFA0D80C1}">
  <sheetPr>
    <tabColor rgb="FF0070C0"/>
  </sheetPr>
  <dimension ref="A1:L113"/>
  <sheetViews>
    <sheetView topLeftCell="A15" zoomScaleNormal="100" zoomScaleSheetLayoutView="100" workbookViewId="0">
      <selection activeCell="O11" sqref="O11"/>
    </sheetView>
  </sheetViews>
  <sheetFormatPr defaultColWidth="9.140625" defaultRowHeight="16.5" customHeight="1" x14ac:dyDescent="0.2"/>
  <cols>
    <col min="1" max="2" width="1.28515625" style="85" customWidth="1"/>
    <col min="3" max="3" width="34" style="86" customWidth="1"/>
    <col min="4" max="4" width="6.140625" style="87" customWidth="1"/>
    <col min="5" max="5" width="0.7109375" style="87" customWidth="1"/>
    <col min="6" max="6" width="12.28515625" style="120" customWidth="1"/>
    <col min="7" max="7" width="0.7109375" style="120" customWidth="1"/>
    <col min="8" max="8" width="12.28515625" style="325" customWidth="1"/>
    <col min="9" max="9" width="0.7109375" style="120" customWidth="1"/>
    <col min="10" max="10" width="12.28515625" style="120" customWidth="1"/>
    <col min="11" max="11" width="0.7109375" style="120" customWidth="1"/>
    <col min="12" max="12" width="12.28515625" style="325" customWidth="1"/>
    <col min="13" max="16384" width="9.140625" style="159"/>
  </cols>
  <sheetData>
    <row r="1" spans="1:12" ht="16.5" customHeight="1" x14ac:dyDescent="0.2">
      <c r="A1" s="232" t="s">
        <v>45</v>
      </c>
      <c r="B1" s="156"/>
      <c r="C1" s="157"/>
      <c r="F1" s="233"/>
      <c r="G1" s="233"/>
      <c r="H1" s="330"/>
      <c r="I1" s="233"/>
      <c r="J1" s="233"/>
      <c r="K1" s="233"/>
      <c r="L1" s="330"/>
    </row>
    <row r="2" spans="1:12" ht="16.5" customHeight="1" x14ac:dyDescent="0.2">
      <c r="A2" s="232" t="s">
        <v>198</v>
      </c>
      <c r="B2" s="156"/>
      <c r="C2" s="157"/>
      <c r="F2" s="233"/>
      <c r="G2" s="233"/>
      <c r="H2" s="330"/>
      <c r="I2" s="233"/>
      <c r="J2" s="233"/>
      <c r="K2" s="233"/>
      <c r="L2" s="330"/>
    </row>
    <row r="3" spans="1:12" ht="16.5" customHeight="1" x14ac:dyDescent="0.2">
      <c r="A3" s="234" t="s">
        <v>261</v>
      </c>
      <c r="B3" s="235"/>
      <c r="C3" s="236"/>
      <c r="D3" s="237"/>
      <c r="E3" s="237"/>
      <c r="F3" s="238"/>
      <c r="G3" s="238"/>
      <c r="H3" s="331"/>
      <c r="I3" s="238"/>
      <c r="J3" s="238"/>
      <c r="K3" s="238"/>
      <c r="L3" s="331"/>
    </row>
    <row r="4" spans="1:12" ht="15" customHeight="1" x14ac:dyDescent="0.2">
      <c r="A4" s="232"/>
      <c r="B4" s="156"/>
      <c r="C4" s="159"/>
      <c r="F4" s="233"/>
      <c r="G4" s="233"/>
      <c r="H4" s="330"/>
      <c r="I4" s="233"/>
      <c r="J4" s="233"/>
      <c r="K4" s="233"/>
      <c r="L4" s="330"/>
    </row>
    <row r="5" spans="1:12" ht="15" customHeight="1" x14ac:dyDescent="0.2">
      <c r="B5" s="156"/>
      <c r="C5" s="157"/>
      <c r="F5" s="233"/>
      <c r="G5" s="233"/>
      <c r="H5" s="330"/>
      <c r="I5" s="233"/>
      <c r="J5" s="233"/>
      <c r="K5" s="233"/>
      <c r="L5" s="330"/>
    </row>
    <row r="6" spans="1:12" ht="15" customHeight="1" x14ac:dyDescent="0.2">
      <c r="B6" s="156"/>
      <c r="C6" s="157"/>
      <c r="F6" s="485" t="s">
        <v>147</v>
      </c>
      <c r="G6" s="485"/>
      <c r="H6" s="485"/>
      <c r="I6" s="158"/>
      <c r="J6" s="485" t="s">
        <v>148</v>
      </c>
      <c r="K6" s="485"/>
      <c r="L6" s="485"/>
    </row>
    <row r="7" spans="1:12" ht="15" customHeight="1" x14ac:dyDescent="0.2">
      <c r="D7" s="89"/>
      <c r="E7" s="89"/>
      <c r="F7" s="160" t="s">
        <v>260</v>
      </c>
      <c r="G7" s="161"/>
      <c r="H7" s="332" t="s">
        <v>210</v>
      </c>
      <c r="I7" s="158"/>
      <c r="J7" s="160" t="s">
        <v>260</v>
      </c>
      <c r="K7" s="161"/>
      <c r="L7" s="332" t="s">
        <v>210</v>
      </c>
    </row>
    <row r="8" spans="1:12" ht="15" customHeight="1" x14ac:dyDescent="0.2">
      <c r="D8" s="93" t="s">
        <v>2</v>
      </c>
      <c r="E8" s="96"/>
      <c r="F8" s="162" t="s">
        <v>9</v>
      </c>
      <c r="G8" s="161"/>
      <c r="H8" s="333" t="s">
        <v>9</v>
      </c>
      <c r="I8" s="158"/>
      <c r="J8" s="162" t="s">
        <v>9</v>
      </c>
      <c r="K8" s="161"/>
      <c r="L8" s="333" t="s">
        <v>9</v>
      </c>
    </row>
    <row r="9" spans="1:12" ht="15" customHeight="1" x14ac:dyDescent="0.2">
      <c r="A9" s="98" t="s">
        <v>27</v>
      </c>
      <c r="D9" s="96"/>
      <c r="E9" s="96"/>
      <c r="F9" s="163"/>
      <c r="G9" s="161"/>
      <c r="H9" s="334"/>
      <c r="I9" s="158"/>
      <c r="J9" s="163"/>
      <c r="K9" s="161"/>
      <c r="L9" s="334"/>
    </row>
    <row r="10" spans="1:12" ht="9" customHeight="1" x14ac:dyDescent="0.2">
      <c r="D10" s="96"/>
      <c r="E10" s="96"/>
      <c r="F10" s="163"/>
      <c r="G10" s="161"/>
      <c r="H10" s="334"/>
      <c r="I10" s="158"/>
      <c r="J10" s="163"/>
      <c r="K10" s="161"/>
      <c r="L10" s="334"/>
    </row>
    <row r="11" spans="1:12" ht="15" customHeight="1" x14ac:dyDescent="0.2">
      <c r="A11" s="85" t="s">
        <v>89</v>
      </c>
      <c r="B11" s="164"/>
      <c r="C11" s="137"/>
      <c r="F11" s="99">
        <v>11739645616</v>
      </c>
      <c r="G11" s="140"/>
      <c r="H11" s="310">
        <v>9569239251</v>
      </c>
      <c r="I11" s="140"/>
      <c r="J11" s="165">
        <v>0</v>
      </c>
      <c r="K11" s="140"/>
      <c r="L11" s="336">
        <v>0</v>
      </c>
    </row>
    <row r="12" spans="1:12" ht="15" customHeight="1" x14ac:dyDescent="0.2">
      <c r="A12" s="85" t="s">
        <v>90</v>
      </c>
      <c r="B12" s="164"/>
      <c r="C12" s="137"/>
      <c r="F12" s="99">
        <v>29948824</v>
      </c>
      <c r="G12" s="140"/>
      <c r="H12" s="310">
        <v>12448675</v>
      </c>
      <c r="I12" s="140"/>
      <c r="J12" s="99">
        <v>113842318</v>
      </c>
      <c r="K12" s="140"/>
      <c r="L12" s="310">
        <v>112607026</v>
      </c>
    </row>
    <row r="13" spans="1:12" ht="15" customHeight="1" x14ac:dyDescent="0.2">
      <c r="A13" s="85" t="s">
        <v>49</v>
      </c>
      <c r="F13" s="99">
        <v>-8015683962</v>
      </c>
      <c r="G13" s="140"/>
      <c r="H13" s="310">
        <v>-6585997668</v>
      </c>
      <c r="I13" s="140"/>
      <c r="J13" s="165">
        <v>0</v>
      </c>
      <c r="K13" s="140"/>
      <c r="L13" s="336">
        <v>0</v>
      </c>
    </row>
    <row r="14" spans="1:12" ht="15" customHeight="1" x14ac:dyDescent="0.2">
      <c r="A14" s="85" t="s">
        <v>50</v>
      </c>
      <c r="F14" s="239">
        <v>-12341397</v>
      </c>
      <c r="G14" s="140"/>
      <c r="H14" s="335">
        <v>-8120696</v>
      </c>
      <c r="I14" s="140"/>
      <c r="J14" s="66">
        <v>-78368868</v>
      </c>
      <c r="K14" s="140"/>
      <c r="L14" s="344">
        <v>-75707887</v>
      </c>
    </row>
    <row r="15" spans="1:12" ht="9" customHeight="1" x14ac:dyDescent="0.2">
      <c r="A15" s="98"/>
      <c r="B15" s="98"/>
      <c r="F15" s="122"/>
      <c r="J15" s="122"/>
    </row>
    <row r="16" spans="1:12" ht="15" customHeight="1" x14ac:dyDescent="0.2">
      <c r="A16" s="98" t="s">
        <v>51</v>
      </c>
      <c r="F16" s="112">
        <f>SUM(F11:F14)</f>
        <v>3741569081</v>
      </c>
      <c r="G16" s="108"/>
      <c r="H16" s="113">
        <f>SUM(H11:H14)</f>
        <v>2987569562</v>
      </c>
      <c r="I16" s="108"/>
      <c r="J16" s="112">
        <f>SUM(J11:J14)</f>
        <v>35473450</v>
      </c>
      <c r="K16" s="108"/>
      <c r="L16" s="113">
        <f>SUM(L11:L14)</f>
        <v>36899139</v>
      </c>
    </row>
    <row r="17" spans="1:12" ht="15" customHeight="1" x14ac:dyDescent="0.2">
      <c r="A17" s="85" t="s">
        <v>243</v>
      </c>
      <c r="F17" s="165">
        <v>67306285</v>
      </c>
      <c r="G17" s="140"/>
      <c r="H17" s="336">
        <v>21359150</v>
      </c>
      <c r="I17" s="140"/>
      <c r="J17" s="165">
        <v>480311</v>
      </c>
      <c r="K17" s="140"/>
      <c r="L17" s="336">
        <v>-1824494</v>
      </c>
    </row>
    <row r="18" spans="1:12" ht="15" customHeight="1" x14ac:dyDescent="0.2">
      <c r="A18" s="85" t="s">
        <v>70</v>
      </c>
      <c r="D18" s="87" t="s">
        <v>264</v>
      </c>
      <c r="F18" s="165">
        <v>0</v>
      </c>
      <c r="G18" s="140"/>
      <c r="H18" s="336">
        <v>0</v>
      </c>
      <c r="I18" s="140"/>
      <c r="J18" s="99">
        <v>1069023366</v>
      </c>
      <c r="K18" s="140"/>
      <c r="L18" s="310">
        <v>705900887</v>
      </c>
    </row>
    <row r="19" spans="1:12" ht="15" customHeight="1" x14ac:dyDescent="0.2">
      <c r="A19" s="85" t="s">
        <v>28</v>
      </c>
      <c r="D19" s="87">
        <v>39</v>
      </c>
      <c r="F19" s="239">
        <v>55837717</v>
      </c>
      <c r="G19" s="140"/>
      <c r="H19" s="335">
        <v>158458380</v>
      </c>
      <c r="I19" s="140"/>
      <c r="J19" s="66">
        <v>81005016</v>
      </c>
      <c r="K19" s="140"/>
      <c r="L19" s="344">
        <v>82081618</v>
      </c>
    </row>
    <row r="20" spans="1:12" ht="9" customHeight="1" x14ac:dyDescent="0.2">
      <c r="F20" s="150"/>
      <c r="G20" s="108"/>
      <c r="H20" s="151"/>
      <c r="I20" s="108"/>
      <c r="J20" s="150"/>
      <c r="K20" s="108"/>
      <c r="L20" s="151"/>
    </row>
    <row r="21" spans="1:12" ht="15" customHeight="1" x14ac:dyDescent="0.2">
      <c r="A21" s="98" t="s">
        <v>52</v>
      </c>
      <c r="F21" s="114">
        <f>SUM(F16:F19)</f>
        <v>3864713083</v>
      </c>
      <c r="G21" s="108"/>
      <c r="H21" s="115">
        <f>SUM(H16:H19)</f>
        <v>3167387092</v>
      </c>
      <c r="I21" s="108"/>
      <c r="J21" s="114">
        <f>SUM(J16:J19)</f>
        <v>1185982143</v>
      </c>
      <c r="K21" s="108"/>
      <c r="L21" s="115">
        <f>SUM(L16:L19)</f>
        <v>823057150</v>
      </c>
    </row>
    <row r="22" spans="1:12" ht="9" customHeight="1" x14ac:dyDescent="0.2">
      <c r="A22" s="98"/>
      <c r="B22" s="98"/>
      <c r="F22" s="122"/>
      <c r="J22" s="122"/>
    </row>
    <row r="23" spans="1:12" ht="15" customHeight="1" x14ac:dyDescent="0.2">
      <c r="A23" s="85" t="s">
        <v>29</v>
      </c>
      <c r="F23" s="99">
        <v>-1167892869</v>
      </c>
      <c r="G23" s="101"/>
      <c r="H23" s="310">
        <v>-890513574</v>
      </c>
      <c r="I23" s="100"/>
      <c r="J23" s="99">
        <v>0</v>
      </c>
      <c r="K23" s="101"/>
      <c r="L23" s="310">
        <v>0</v>
      </c>
    </row>
    <row r="24" spans="1:12" ht="15" customHeight="1" x14ac:dyDescent="0.2">
      <c r="A24" s="85" t="s">
        <v>31</v>
      </c>
      <c r="C24" s="166"/>
      <c r="F24" s="99">
        <v>-1171478438</v>
      </c>
      <c r="G24" s="101"/>
      <c r="H24" s="310">
        <v>-1036616933</v>
      </c>
      <c r="I24" s="100"/>
      <c r="J24" s="99">
        <v>-51862308</v>
      </c>
      <c r="K24" s="101"/>
      <c r="L24" s="310">
        <v>-49988842</v>
      </c>
    </row>
    <row r="25" spans="1:12" ht="15" customHeight="1" x14ac:dyDescent="0.2">
      <c r="A25" s="85" t="s">
        <v>221</v>
      </c>
      <c r="C25" s="166"/>
      <c r="F25" s="99">
        <v>7316487</v>
      </c>
      <c r="G25" s="101"/>
      <c r="H25" s="310">
        <v>-11990298</v>
      </c>
      <c r="I25" s="100"/>
      <c r="J25" s="99">
        <v>0</v>
      </c>
      <c r="K25" s="101"/>
      <c r="L25" s="310">
        <v>0</v>
      </c>
    </row>
    <row r="26" spans="1:12" ht="15" customHeight="1" x14ac:dyDescent="0.2">
      <c r="A26" s="85" t="s">
        <v>222</v>
      </c>
      <c r="C26" s="166"/>
      <c r="D26" s="87">
        <v>40</v>
      </c>
      <c r="F26" s="102">
        <v>-1359717</v>
      </c>
      <c r="G26" s="100"/>
      <c r="H26" s="311">
        <v>-2946655</v>
      </c>
      <c r="I26" s="100"/>
      <c r="J26" s="99">
        <v>0</v>
      </c>
      <c r="K26" s="101"/>
      <c r="L26" s="310">
        <v>-12182</v>
      </c>
    </row>
    <row r="27" spans="1:12" ht="15" customHeight="1" x14ac:dyDescent="0.2">
      <c r="A27" s="85" t="s">
        <v>30</v>
      </c>
      <c r="C27" s="166"/>
      <c r="D27" s="87">
        <v>42</v>
      </c>
      <c r="F27" s="99">
        <v>-80858984</v>
      </c>
      <c r="G27" s="101"/>
      <c r="H27" s="310">
        <v>-61279201</v>
      </c>
      <c r="I27" s="100"/>
      <c r="J27" s="165">
        <v>-20359277</v>
      </c>
      <c r="K27" s="101"/>
      <c r="L27" s="336">
        <v>-20566689</v>
      </c>
    </row>
    <row r="28" spans="1:12" ht="15" customHeight="1" x14ac:dyDescent="0.2">
      <c r="A28" s="85" t="s">
        <v>107</v>
      </c>
      <c r="C28" s="166"/>
      <c r="F28" s="240"/>
      <c r="G28" s="159"/>
      <c r="H28" s="337"/>
      <c r="I28" s="159"/>
      <c r="J28" s="167"/>
      <c r="K28" s="159"/>
      <c r="L28" s="342"/>
    </row>
    <row r="29" spans="1:12" ht="15" customHeight="1" x14ac:dyDescent="0.2">
      <c r="B29" s="85" t="s">
        <v>193</v>
      </c>
      <c r="C29" s="166"/>
      <c r="D29" s="87" t="s">
        <v>265</v>
      </c>
      <c r="F29" s="239">
        <v>226205320</v>
      </c>
      <c r="G29" s="101"/>
      <c r="H29" s="335">
        <v>92560554</v>
      </c>
      <c r="I29" s="100"/>
      <c r="J29" s="168">
        <v>0</v>
      </c>
      <c r="K29" s="101"/>
      <c r="L29" s="345">
        <v>0</v>
      </c>
    </row>
    <row r="30" spans="1:12" ht="9" customHeight="1" x14ac:dyDescent="0.2">
      <c r="C30" s="166"/>
      <c r="F30" s="169"/>
      <c r="G30" s="104"/>
      <c r="H30" s="153"/>
      <c r="J30" s="150"/>
      <c r="K30" s="104"/>
      <c r="L30" s="151"/>
    </row>
    <row r="31" spans="1:12" ht="15" customHeight="1" x14ac:dyDescent="0.2">
      <c r="A31" s="98" t="s">
        <v>91</v>
      </c>
      <c r="B31" s="98"/>
      <c r="C31" s="166"/>
      <c r="F31" s="112">
        <f>SUM(F21:F29)</f>
        <v>1676644882</v>
      </c>
      <c r="G31" s="104"/>
      <c r="H31" s="113">
        <f>SUM(H21:H29)</f>
        <v>1256600985</v>
      </c>
      <c r="J31" s="112">
        <f>SUM(J21:J29)</f>
        <v>1113760558</v>
      </c>
      <c r="K31" s="104"/>
      <c r="L31" s="113">
        <f>SUM(L21:L29)</f>
        <v>752489437</v>
      </c>
    </row>
    <row r="32" spans="1:12" ht="15" customHeight="1" x14ac:dyDescent="0.2">
      <c r="A32" s="85" t="s">
        <v>92</v>
      </c>
      <c r="B32" s="164"/>
      <c r="C32" s="166"/>
      <c r="D32" s="87">
        <v>43</v>
      </c>
      <c r="F32" s="241">
        <v>-74283033</v>
      </c>
      <c r="G32" s="100"/>
      <c r="H32" s="338">
        <v>-35357616</v>
      </c>
      <c r="I32" s="100"/>
      <c r="J32" s="168">
        <v>-9286295</v>
      </c>
      <c r="K32" s="100"/>
      <c r="L32" s="345">
        <v>-9448384</v>
      </c>
    </row>
    <row r="33" spans="1:12" ht="9" customHeight="1" x14ac:dyDescent="0.2">
      <c r="C33" s="166"/>
      <c r="F33" s="150"/>
      <c r="G33" s="104"/>
      <c r="H33" s="151"/>
      <c r="J33" s="150"/>
      <c r="K33" s="104"/>
      <c r="L33" s="151"/>
    </row>
    <row r="34" spans="1:12" ht="15" customHeight="1" x14ac:dyDescent="0.2">
      <c r="A34" s="98" t="s">
        <v>124</v>
      </c>
      <c r="C34" s="166"/>
      <c r="F34" s="114">
        <f>SUM(F31:F32)</f>
        <v>1602361849</v>
      </c>
      <c r="G34" s="86"/>
      <c r="H34" s="115">
        <f>SUM(H31:H32)</f>
        <v>1221243369</v>
      </c>
      <c r="I34" s="86"/>
      <c r="J34" s="114">
        <f>SUM(J31:J32)</f>
        <v>1104474263</v>
      </c>
      <c r="K34" s="86"/>
      <c r="L34" s="115">
        <f>SUM(L31:L32)</f>
        <v>743041053</v>
      </c>
    </row>
    <row r="35" spans="1:12" ht="9" customHeight="1" x14ac:dyDescent="0.2">
      <c r="A35" s="98"/>
      <c r="C35" s="166"/>
      <c r="F35" s="147"/>
      <c r="G35" s="86"/>
      <c r="H35" s="339"/>
      <c r="I35" s="86"/>
      <c r="J35" s="147"/>
      <c r="K35" s="86"/>
      <c r="L35" s="339"/>
    </row>
    <row r="36" spans="1:12" s="86" customFormat="1" ht="15" customHeight="1" x14ac:dyDescent="0.2">
      <c r="A36" s="98" t="s">
        <v>101</v>
      </c>
      <c r="B36" s="85"/>
      <c r="C36" s="166"/>
      <c r="D36" s="87"/>
      <c r="E36" s="87"/>
      <c r="F36" s="105"/>
      <c r="G36" s="104"/>
      <c r="H36" s="322"/>
      <c r="I36" s="120"/>
      <c r="J36" s="105"/>
      <c r="K36" s="104"/>
      <c r="L36" s="322"/>
    </row>
    <row r="37" spans="1:12" s="86" customFormat="1" ht="15" customHeight="1" x14ac:dyDescent="0.2">
      <c r="A37" s="85" t="s">
        <v>203</v>
      </c>
      <c r="B37" s="166"/>
      <c r="D37" s="87"/>
      <c r="E37" s="87"/>
      <c r="F37" s="105"/>
      <c r="G37" s="104"/>
      <c r="H37" s="322"/>
      <c r="I37" s="120"/>
      <c r="J37" s="105"/>
      <c r="K37" s="104"/>
      <c r="L37" s="322"/>
    </row>
    <row r="38" spans="1:12" s="86" customFormat="1" ht="15" customHeight="1" x14ac:dyDescent="0.2">
      <c r="A38" s="85"/>
      <c r="B38" s="109" t="s">
        <v>191</v>
      </c>
      <c r="D38" s="87"/>
      <c r="E38" s="87"/>
      <c r="F38" s="105"/>
      <c r="G38" s="104"/>
      <c r="H38" s="322"/>
      <c r="I38" s="120"/>
      <c r="J38" s="105"/>
      <c r="K38" s="104"/>
      <c r="L38" s="322"/>
    </row>
    <row r="39" spans="1:12" s="86" customFormat="1" ht="15" customHeight="1" x14ac:dyDescent="0.2">
      <c r="A39" s="85"/>
      <c r="B39" s="109" t="s">
        <v>136</v>
      </c>
      <c r="D39" s="87">
        <v>34</v>
      </c>
      <c r="E39" s="87"/>
      <c r="F39" s="99">
        <v>-15916824</v>
      </c>
      <c r="G39" s="101"/>
      <c r="H39" s="310">
        <v>34265036</v>
      </c>
      <c r="I39" s="100"/>
      <c r="J39" s="99">
        <v>-1176112</v>
      </c>
      <c r="K39" s="101"/>
      <c r="L39" s="310">
        <v>2629492</v>
      </c>
    </row>
    <row r="40" spans="1:12" s="86" customFormat="1" ht="15" customHeight="1" x14ac:dyDescent="0.2">
      <c r="A40" s="85"/>
      <c r="B40" s="109" t="s">
        <v>185</v>
      </c>
      <c r="D40" s="87"/>
      <c r="E40" s="87"/>
      <c r="F40" s="102"/>
      <c r="G40" s="101"/>
      <c r="H40" s="311"/>
      <c r="I40" s="100"/>
      <c r="J40" s="99"/>
      <c r="K40" s="101"/>
      <c r="L40" s="310"/>
    </row>
    <row r="41" spans="1:12" s="86" customFormat="1" ht="15" customHeight="1" x14ac:dyDescent="0.2">
      <c r="A41" s="85"/>
      <c r="B41" s="85"/>
      <c r="C41" s="86" t="s">
        <v>186</v>
      </c>
      <c r="D41" s="87">
        <v>26</v>
      </c>
      <c r="E41" s="87"/>
      <c r="F41" s="99">
        <v>1833355</v>
      </c>
      <c r="G41" s="101"/>
      <c r="H41" s="310">
        <v>-4730585</v>
      </c>
      <c r="I41" s="100"/>
      <c r="J41" s="99">
        <v>235222</v>
      </c>
      <c r="K41" s="101"/>
      <c r="L41" s="310">
        <v>-525898</v>
      </c>
    </row>
    <row r="42" spans="1:12" s="86" customFormat="1" ht="15" customHeight="1" x14ac:dyDescent="0.2">
      <c r="A42" s="85" t="s">
        <v>208</v>
      </c>
      <c r="B42" s="166"/>
      <c r="D42" s="87"/>
      <c r="E42" s="87"/>
      <c r="F42" s="99"/>
      <c r="G42" s="104"/>
      <c r="H42" s="310"/>
      <c r="I42" s="120"/>
      <c r="J42" s="105"/>
      <c r="K42" s="104"/>
      <c r="L42" s="322"/>
    </row>
    <row r="43" spans="1:12" s="86" customFormat="1" ht="15" customHeight="1" x14ac:dyDescent="0.2">
      <c r="A43" s="85"/>
      <c r="B43" s="109" t="s">
        <v>137</v>
      </c>
      <c r="D43" s="87"/>
      <c r="E43" s="87"/>
      <c r="F43" s="99"/>
      <c r="G43" s="104"/>
      <c r="H43" s="310"/>
      <c r="I43" s="120"/>
      <c r="J43" s="105"/>
      <c r="K43" s="104"/>
      <c r="L43" s="322"/>
    </row>
    <row r="44" spans="1:12" s="86" customFormat="1" ht="15" customHeight="1" x14ac:dyDescent="0.2">
      <c r="B44" s="109" t="s">
        <v>144</v>
      </c>
      <c r="D44" s="87"/>
      <c r="E44" s="87"/>
      <c r="F44" s="99">
        <v>71588891</v>
      </c>
      <c r="G44" s="101"/>
      <c r="H44" s="310">
        <v>-6802532</v>
      </c>
      <c r="I44" s="100"/>
      <c r="J44" s="99">
        <v>0</v>
      </c>
      <c r="K44" s="101"/>
      <c r="L44" s="310">
        <v>0</v>
      </c>
    </row>
    <row r="45" spans="1:12" s="86" customFormat="1" ht="15" customHeight="1" x14ac:dyDescent="0.2">
      <c r="B45" s="109" t="s">
        <v>135</v>
      </c>
      <c r="D45" s="87"/>
      <c r="E45" s="87"/>
      <c r="F45" s="99"/>
      <c r="G45" s="101"/>
      <c r="H45" s="310"/>
      <c r="I45" s="100"/>
      <c r="J45" s="99"/>
      <c r="K45" s="101"/>
      <c r="L45" s="310"/>
    </row>
    <row r="46" spans="1:12" s="86" customFormat="1" ht="15" customHeight="1" x14ac:dyDescent="0.2">
      <c r="A46" s="85"/>
      <c r="B46" s="85" t="s">
        <v>194</v>
      </c>
      <c r="F46" s="99"/>
      <c r="H46" s="310"/>
      <c r="J46" s="147"/>
      <c r="L46" s="339"/>
    </row>
    <row r="47" spans="1:12" s="86" customFormat="1" ht="15" customHeight="1" x14ac:dyDescent="0.2">
      <c r="A47" s="85"/>
      <c r="B47" s="85" t="s">
        <v>155</v>
      </c>
      <c r="D47" s="87" t="s">
        <v>266</v>
      </c>
      <c r="E47" s="87"/>
      <c r="F47" s="242">
        <v>36015864</v>
      </c>
      <c r="G47" s="101"/>
      <c r="H47" s="340">
        <v>5370770</v>
      </c>
      <c r="I47" s="100"/>
      <c r="J47" s="66">
        <v>0</v>
      </c>
      <c r="K47" s="101"/>
      <c r="L47" s="344">
        <v>0</v>
      </c>
    </row>
    <row r="48" spans="1:12" s="86" customFormat="1" ht="9" customHeight="1" x14ac:dyDescent="0.2">
      <c r="A48" s="85"/>
      <c r="B48" s="85"/>
      <c r="C48" s="166"/>
      <c r="D48" s="87"/>
      <c r="E48" s="87"/>
      <c r="F48" s="150"/>
      <c r="G48" s="104"/>
      <c r="H48" s="151"/>
      <c r="I48" s="120"/>
      <c r="J48" s="150"/>
      <c r="K48" s="104"/>
      <c r="L48" s="151"/>
    </row>
    <row r="49" spans="1:12" s="86" customFormat="1" ht="15" customHeight="1" x14ac:dyDescent="0.2">
      <c r="A49" s="98" t="s">
        <v>101</v>
      </c>
      <c r="B49" s="85"/>
      <c r="C49" s="166"/>
      <c r="D49" s="87"/>
      <c r="E49" s="87"/>
      <c r="F49" s="147"/>
      <c r="H49" s="339"/>
      <c r="J49" s="147"/>
      <c r="L49" s="339"/>
    </row>
    <row r="50" spans="1:12" s="86" customFormat="1" ht="15" customHeight="1" x14ac:dyDescent="0.2">
      <c r="A50" s="98"/>
      <c r="B50" s="172" t="s">
        <v>125</v>
      </c>
      <c r="C50" s="166"/>
      <c r="D50" s="87"/>
      <c r="E50" s="87"/>
      <c r="F50" s="138">
        <f>SUM(F39:F47)</f>
        <v>93521286</v>
      </c>
      <c r="G50" s="104"/>
      <c r="H50" s="327">
        <f>SUM(H39:H47)</f>
        <v>28102689</v>
      </c>
      <c r="I50" s="120"/>
      <c r="J50" s="138">
        <f>SUM(J39:J47)</f>
        <v>-940890</v>
      </c>
      <c r="K50" s="104"/>
      <c r="L50" s="327">
        <f>SUM(L39:L47)</f>
        <v>2103594</v>
      </c>
    </row>
    <row r="51" spans="1:12" s="86" customFormat="1" ht="9" customHeight="1" x14ac:dyDescent="0.2">
      <c r="A51" s="85"/>
      <c r="B51" s="85"/>
      <c r="C51" s="166"/>
      <c r="D51" s="87"/>
      <c r="E51" s="87"/>
      <c r="F51" s="150"/>
      <c r="G51" s="104"/>
      <c r="H51" s="151"/>
      <c r="I51" s="120"/>
      <c r="J51" s="150"/>
      <c r="K51" s="104"/>
      <c r="L51" s="151"/>
    </row>
    <row r="52" spans="1:12" s="86" customFormat="1" ht="15" customHeight="1" thickBot="1" x14ac:dyDescent="0.25">
      <c r="A52" s="98" t="s">
        <v>126</v>
      </c>
      <c r="B52" s="85"/>
      <c r="C52" s="166"/>
      <c r="D52" s="87"/>
      <c r="E52" s="87"/>
      <c r="F52" s="173">
        <f>SUM(F34,F50)</f>
        <v>1695883135</v>
      </c>
      <c r="G52" s="104"/>
      <c r="H52" s="341">
        <f>SUM(H34,H50)</f>
        <v>1249346058</v>
      </c>
      <c r="I52" s="120"/>
      <c r="J52" s="173">
        <f>SUM(J34,J50)</f>
        <v>1103533373</v>
      </c>
      <c r="K52" s="104"/>
      <c r="L52" s="341">
        <f>SUM(L34,L50)</f>
        <v>745144647</v>
      </c>
    </row>
    <row r="53" spans="1:12" s="86" customFormat="1" ht="8.25" customHeight="1" thickTop="1" x14ac:dyDescent="0.2">
      <c r="A53" s="98"/>
      <c r="B53" s="85"/>
      <c r="C53" s="166"/>
      <c r="D53" s="159"/>
      <c r="E53" s="159"/>
      <c r="F53" s="159"/>
      <c r="G53" s="159"/>
      <c r="H53" s="342"/>
      <c r="I53" s="159"/>
      <c r="J53" s="159"/>
      <c r="K53" s="159"/>
      <c r="L53" s="342"/>
    </row>
    <row r="54" spans="1:12" s="86" customFormat="1" ht="7.5" customHeight="1" x14ac:dyDescent="0.2">
      <c r="A54" s="98"/>
      <c r="B54" s="85"/>
      <c r="C54" s="166"/>
      <c r="D54" s="159"/>
      <c r="E54" s="159"/>
      <c r="F54" s="159"/>
      <c r="G54" s="159"/>
      <c r="H54" s="342"/>
      <c r="I54" s="159"/>
      <c r="J54" s="159"/>
      <c r="K54" s="159"/>
      <c r="L54" s="342"/>
    </row>
    <row r="55" spans="1:12" s="86" customFormat="1" ht="15.95" customHeight="1" x14ac:dyDescent="0.2">
      <c r="A55" s="486" t="s">
        <v>274</v>
      </c>
      <c r="B55" s="486"/>
      <c r="C55" s="486"/>
      <c r="D55" s="486"/>
      <c r="E55" s="486"/>
      <c r="F55" s="486"/>
      <c r="G55" s="486"/>
      <c r="H55" s="486"/>
      <c r="I55" s="486"/>
      <c r="J55" s="486"/>
      <c r="K55" s="486"/>
      <c r="L55" s="486"/>
    </row>
    <row r="56" spans="1:12" s="86" customFormat="1" ht="15.95" customHeight="1" x14ac:dyDescent="0.2">
      <c r="A56" s="486" t="s">
        <v>280</v>
      </c>
      <c r="B56" s="486"/>
      <c r="C56" s="486"/>
      <c r="D56" s="486"/>
      <c r="E56" s="486"/>
      <c r="F56" s="486"/>
      <c r="G56" s="486"/>
      <c r="H56" s="486"/>
      <c r="I56" s="486"/>
      <c r="J56" s="486"/>
      <c r="K56" s="486"/>
      <c r="L56" s="486"/>
    </row>
    <row r="57" spans="1:12" s="86" customFormat="1" ht="15.95" customHeight="1" x14ac:dyDescent="0.2">
      <c r="A57" s="486" t="s">
        <v>281</v>
      </c>
      <c r="B57" s="486"/>
      <c r="C57" s="486"/>
      <c r="D57" s="486"/>
      <c r="E57" s="486"/>
      <c r="F57" s="486"/>
      <c r="G57" s="486"/>
      <c r="H57" s="486"/>
      <c r="I57" s="486"/>
      <c r="J57" s="486"/>
      <c r="K57" s="486"/>
      <c r="L57" s="486"/>
    </row>
    <row r="58" spans="1:12" s="86" customFormat="1" ht="7.5" customHeight="1" x14ac:dyDescent="0.2">
      <c r="A58" s="98"/>
      <c r="B58" s="85"/>
      <c r="C58" s="166"/>
      <c r="D58" s="159"/>
      <c r="E58" s="159"/>
      <c r="F58" s="159"/>
      <c r="G58" s="159"/>
      <c r="H58" s="342"/>
      <c r="I58" s="159"/>
      <c r="J58" s="159"/>
      <c r="K58" s="159"/>
      <c r="L58" s="342"/>
    </row>
    <row r="59" spans="1:12" ht="21.95" customHeight="1" x14ac:dyDescent="0.2">
      <c r="A59" s="243" t="str">
        <f>'5-7'!A54</f>
        <v>The accompanying notes on pages 18 to 105 are an integral part of these consolidated and separate financial statements.</v>
      </c>
      <c r="B59" s="244"/>
      <c r="C59" s="245"/>
      <c r="D59" s="237"/>
      <c r="E59" s="237"/>
      <c r="F59" s="139"/>
      <c r="G59" s="139"/>
      <c r="H59" s="327"/>
      <c r="I59" s="126"/>
      <c r="J59" s="139"/>
      <c r="K59" s="139"/>
      <c r="L59" s="327"/>
    </row>
    <row r="60" spans="1:12" ht="16.5" customHeight="1" x14ac:dyDescent="0.2">
      <c r="A60" s="232" t="str">
        <f>+A1</f>
        <v>Eastern Polymer Group Public Company Limited</v>
      </c>
      <c r="B60" s="156"/>
      <c r="C60" s="157"/>
      <c r="F60" s="233"/>
      <c r="G60" s="233"/>
      <c r="H60" s="330"/>
      <c r="I60" s="233"/>
      <c r="J60" s="233"/>
      <c r="K60" s="233"/>
      <c r="L60" s="330"/>
    </row>
    <row r="61" spans="1:12" ht="16.5" customHeight="1" x14ac:dyDescent="0.2">
      <c r="A61" s="232" t="s">
        <v>99</v>
      </c>
      <c r="B61" s="156"/>
      <c r="C61" s="157"/>
      <c r="F61" s="233"/>
      <c r="G61" s="233"/>
      <c r="H61" s="330"/>
      <c r="I61" s="233"/>
      <c r="J61" s="233"/>
      <c r="K61" s="233"/>
      <c r="L61" s="330"/>
    </row>
    <row r="62" spans="1:12" ht="16.5" customHeight="1" x14ac:dyDescent="0.2">
      <c r="A62" s="234" t="str">
        <f>+A3</f>
        <v>For the year ended 31 March 2022</v>
      </c>
      <c r="B62" s="235"/>
      <c r="C62" s="246"/>
      <c r="D62" s="237"/>
      <c r="E62" s="237"/>
      <c r="F62" s="238"/>
      <c r="G62" s="238"/>
      <c r="H62" s="331"/>
      <c r="I62" s="238"/>
      <c r="J62" s="238"/>
      <c r="K62" s="238"/>
      <c r="L62" s="331"/>
    </row>
    <row r="63" spans="1:12" ht="16.5" customHeight="1" x14ac:dyDescent="0.2">
      <c r="A63" s="86"/>
      <c r="C63" s="166"/>
      <c r="F63" s="104"/>
      <c r="G63" s="104"/>
      <c r="H63" s="322"/>
      <c r="J63" s="104"/>
      <c r="K63" s="104"/>
      <c r="L63" s="322"/>
    </row>
    <row r="64" spans="1:12" ht="16.5" customHeight="1" x14ac:dyDescent="0.2">
      <c r="A64" s="86"/>
      <c r="C64" s="166"/>
      <c r="F64" s="104"/>
      <c r="G64" s="104"/>
      <c r="H64" s="322"/>
      <c r="J64" s="104"/>
      <c r="K64" s="104"/>
      <c r="L64" s="322"/>
    </row>
    <row r="65" spans="1:12" ht="15" customHeight="1" x14ac:dyDescent="0.2">
      <c r="A65" s="156"/>
      <c r="B65" s="156"/>
      <c r="C65" s="157"/>
      <c r="F65" s="485" t="s">
        <v>147</v>
      </c>
      <c r="G65" s="485"/>
      <c r="H65" s="485"/>
      <c r="I65" s="158"/>
      <c r="J65" s="485" t="s">
        <v>148</v>
      </c>
      <c r="K65" s="485"/>
      <c r="L65" s="485"/>
    </row>
    <row r="66" spans="1:12" ht="15" customHeight="1" x14ac:dyDescent="0.2">
      <c r="D66" s="89"/>
      <c r="E66" s="89"/>
      <c r="F66" s="160" t="s">
        <v>260</v>
      </c>
      <c r="G66" s="161"/>
      <c r="H66" s="332" t="s">
        <v>210</v>
      </c>
      <c r="I66" s="158"/>
      <c r="J66" s="160" t="s">
        <v>260</v>
      </c>
      <c r="K66" s="161"/>
      <c r="L66" s="332" t="s">
        <v>210</v>
      </c>
    </row>
    <row r="67" spans="1:12" ht="15" customHeight="1" x14ac:dyDescent="0.2">
      <c r="D67" s="93" t="s">
        <v>2</v>
      </c>
      <c r="E67" s="96"/>
      <c r="F67" s="162" t="s">
        <v>9</v>
      </c>
      <c r="G67" s="161"/>
      <c r="H67" s="333" t="s">
        <v>9</v>
      </c>
      <c r="I67" s="158"/>
      <c r="J67" s="162" t="s">
        <v>9</v>
      </c>
      <c r="K67" s="161"/>
      <c r="L67" s="333" t="s">
        <v>9</v>
      </c>
    </row>
    <row r="68" spans="1:12" ht="15" customHeight="1" x14ac:dyDescent="0.2">
      <c r="C68" s="166"/>
      <c r="F68" s="105"/>
      <c r="G68" s="104"/>
      <c r="H68" s="322"/>
      <c r="J68" s="105"/>
      <c r="K68" s="104"/>
      <c r="L68" s="322"/>
    </row>
    <row r="69" spans="1:12" s="86" customFormat="1" ht="15" customHeight="1" x14ac:dyDescent="0.2">
      <c r="A69" s="98" t="s">
        <v>204</v>
      </c>
      <c r="B69" s="98"/>
      <c r="C69" s="166"/>
      <c r="D69" s="87"/>
      <c r="E69" s="87"/>
      <c r="F69" s="150"/>
      <c r="G69" s="104"/>
      <c r="H69" s="151"/>
      <c r="I69" s="120"/>
      <c r="J69" s="150"/>
      <c r="K69" s="104"/>
      <c r="L69" s="151"/>
    </row>
    <row r="70" spans="1:12" s="86" customFormat="1" ht="15" customHeight="1" x14ac:dyDescent="0.2">
      <c r="A70" s="85" t="s">
        <v>156</v>
      </c>
      <c r="B70" s="85"/>
      <c r="C70" s="166"/>
      <c r="D70" s="87"/>
      <c r="E70" s="87"/>
      <c r="F70" s="99">
        <v>1596959612</v>
      </c>
      <c r="G70" s="104"/>
      <c r="H70" s="310">
        <v>1218890244</v>
      </c>
      <c r="I70" s="100"/>
      <c r="J70" s="112">
        <v>1104474263</v>
      </c>
      <c r="K70" s="101"/>
      <c r="L70" s="113">
        <f>L34</f>
        <v>743041053</v>
      </c>
    </row>
    <row r="71" spans="1:12" s="86" customFormat="1" ht="15" customHeight="1" x14ac:dyDescent="0.2">
      <c r="A71" s="85" t="s">
        <v>26</v>
      </c>
      <c r="B71" s="85"/>
      <c r="C71" s="166"/>
      <c r="D71" s="87"/>
      <c r="E71" s="87"/>
      <c r="F71" s="239">
        <v>5402237</v>
      </c>
      <c r="G71" s="104"/>
      <c r="H71" s="335">
        <v>2353125</v>
      </c>
      <c r="I71" s="100"/>
      <c r="J71" s="170">
        <v>0</v>
      </c>
      <c r="K71" s="101"/>
      <c r="L71" s="171">
        <v>0</v>
      </c>
    </row>
    <row r="72" spans="1:12" s="86" customFormat="1" ht="15" customHeight="1" x14ac:dyDescent="0.2">
      <c r="A72" s="85"/>
      <c r="B72" s="85"/>
      <c r="C72" s="166"/>
      <c r="D72" s="87"/>
      <c r="E72" s="87"/>
      <c r="F72" s="150"/>
      <c r="G72" s="104"/>
      <c r="H72" s="151"/>
      <c r="I72" s="120"/>
      <c r="J72" s="150"/>
      <c r="K72" s="104"/>
      <c r="L72" s="151"/>
    </row>
    <row r="73" spans="1:12" s="86" customFormat="1" ht="15" customHeight="1" thickBot="1" x14ac:dyDescent="0.25">
      <c r="B73" s="85"/>
      <c r="C73" s="166"/>
      <c r="D73" s="87"/>
      <c r="E73" s="87"/>
      <c r="F73" s="175">
        <f>SUM(F70:F71)</f>
        <v>1602361849</v>
      </c>
      <c r="G73" s="104"/>
      <c r="H73" s="176">
        <f>SUM(H70:H71)</f>
        <v>1221243369</v>
      </c>
      <c r="I73" s="120"/>
      <c r="J73" s="175">
        <f>SUM(J70:J71)</f>
        <v>1104474263</v>
      </c>
      <c r="K73" s="104"/>
      <c r="L73" s="176">
        <f>SUM(L70:L71)</f>
        <v>743041053</v>
      </c>
    </row>
    <row r="74" spans="1:12" s="86" customFormat="1" ht="15" customHeight="1" thickTop="1" x14ac:dyDescent="0.2">
      <c r="A74" s="85"/>
      <c r="B74" s="85"/>
      <c r="C74" s="166"/>
      <c r="D74" s="87"/>
      <c r="E74" s="87"/>
      <c r="F74" s="150"/>
      <c r="G74" s="104"/>
      <c r="H74" s="151"/>
      <c r="I74" s="120"/>
      <c r="J74" s="150"/>
      <c r="K74" s="104"/>
      <c r="L74" s="151"/>
    </row>
    <row r="75" spans="1:12" s="86" customFormat="1" ht="15" customHeight="1" x14ac:dyDescent="0.2">
      <c r="A75" s="98" t="s">
        <v>205</v>
      </c>
      <c r="B75" s="85"/>
      <c r="C75" s="166"/>
      <c r="D75" s="87"/>
      <c r="E75" s="87"/>
      <c r="F75" s="150"/>
      <c r="G75" s="104"/>
      <c r="H75" s="151"/>
      <c r="I75" s="120"/>
      <c r="J75" s="150"/>
      <c r="K75" s="104"/>
      <c r="L75" s="151"/>
    </row>
    <row r="76" spans="1:12" s="86" customFormat="1" ht="15" customHeight="1" x14ac:dyDescent="0.2">
      <c r="A76" s="85" t="s">
        <v>156</v>
      </c>
      <c r="B76" s="85"/>
      <c r="C76" s="166"/>
      <c r="D76" s="87"/>
      <c r="E76" s="87"/>
      <c r="F76" s="99">
        <v>1690114229</v>
      </c>
      <c r="G76" s="104"/>
      <c r="H76" s="310">
        <v>1247096630</v>
      </c>
      <c r="I76" s="100"/>
      <c r="J76" s="99">
        <v>1103533373</v>
      </c>
      <c r="K76" s="101"/>
      <c r="L76" s="310">
        <f>L52</f>
        <v>745144647</v>
      </c>
    </row>
    <row r="77" spans="1:12" s="86" customFormat="1" ht="15" customHeight="1" x14ac:dyDescent="0.2">
      <c r="A77" s="85" t="s">
        <v>26</v>
      </c>
      <c r="B77" s="85"/>
      <c r="C77" s="166"/>
      <c r="D77" s="87">
        <v>38</v>
      </c>
      <c r="E77" s="87"/>
      <c r="F77" s="239">
        <v>5768906</v>
      </c>
      <c r="G77" s="104"/>
      <c r="H77" s="335">
        <v>2249428</v>
      </c>
      <c r="I77" s="100"/>
      <c r="J77" s="170">
        <v>0</v>
      </c>
      <c r="K77" s="101"/>
      <c r="L77" s="171">
        <v>0</v>
      </c>
    </row>
    <row r="78" spans="1:12" s="86" customFormat="1" ht="15" customHeight="1" x14ac:dyDescent="0.2">
      <c r="A78" s="85"/>
      <c r="B78" s="85"/>
      <c r="C78" s="166"/>
      <c r="D78" s="87"/>
      <c r="E78" s="87"/>
      <c r="F78" s="150"/>
      <c r="G78" s="104"/>
      <c r="H78" s="151"/>
      <c r="I78" s="120"/>
      <c r="J78" s="150"/>
      <c r="K78" s="104"/>
      <c r="L78" s="151"/>
    </row>
    <row r="79" spans="1:12" s="86" customFormat="1" ht="15" customHeight="1" thickBot="1" x14ac:dyDescent="0.25">
      <c r="A79" s="85"/>
      <c r="B79" s="85"/>
      <c r="C79" s="166"/>
      <c r="D79" s="87"/>
      <c r="E79" s="87"/>
      <c r="F79" s="175">
        <f>SUM(F76:F77)</f>
        <v>1695883135</v>
      </c>
      <c r="G79" s="104"/>
      <c r="H79" s="176">
        <f>SUM(H76:H77)</f>
        <v>1249346058</v>
      </c>
      <c r="I79" s="120"/>
      <c r="J79" s="175">
        <f>SUM(J76:J77)</f>
        <v>1103533373</v>
      </c>
      <c r="K79" s="104"/>
      <c r="L79" s="176">
        <f>SUM(L76:L77)</f>
        <v>745144647</v>
      </c>
    </row>
    <row r="80" spans="1:12" s="86" customFormat="1" ht="15" customHeight="1" thickTop="1" x14ac:dyDescent="0.2">
      <c r="A80" s="85"/>
      <c r="B80" s="85"/>
      <c r="C80" s="166"/>
      <c r="D80" s="87"/>
      <c r="E80" s="87"/>
      <c r="F80" s="150"/>
      <c r="G80" s="104"/>
      <c r="H80" s="151"/>
      <c r="I80" s="120"/>
      <c r="J80" s="150"/>
      <c r="K80" s="104"/>
      <c r="L80" s="151"/>
    </row>
    <row r="81" spans="1:12" s="86" customFormat="1" ht="15" customHeight="1" x14ac:dyDescent="0.2">
      <c r="A81" s="85"/>
      <c r="B81" s="85"/>
      <c r="C81" s="166"/>
      <c r="D81" s="87"/>
      <c r="E81" s="87"/>
      <c r="F81" s="150"/>
      <c r="G81" s="104"/>
      <c r="H81" s="151"/>
      <c r="I81" s="120"/>
      <c r="J81" s="150"/>
      <c r="K81" s="104"/>
      <c r="L81" s="151"/>
    </row>
    <row r="82" spans="1:12" s="86" customFormat="1" ht="15" customHeight="1" x14ac:dyDescent="0.2">
      <c r="A82" s="98" t="s">
        <v>157</v>
      </c>
      <c r="B82" s="98"/>
      <c r="C82" s="166"/>
      <c r="F82" s="150"/>
      <c r="G82" s="104"/>
      <c r="H82" s="151"/>
      <c r="I82" s="120"/>
      <c r="J82" s="150"/>
      <c r="K82" s="104"/>
      <c r="L82" s="151"/>
    </row>
    <row r="83" spans="1:12" s="86" customFormat="1" ht="15" customHeight="1" x14ac:dyDescent="0.2">
      <c r="A83" s="98"/>
      <c r="B83" s="98" t="s">
        <v>111</v>
      </c>
      <c r="C83" s="166"/>
      <c r="D83" s="87"/>
      <c r="E83" s="87"/>
      <c r="F83" s="150"/>
      <c r="G83" s="104"/>
      <c r="H83" s="151"/>
      <c r="I83" s="120"/>
      <c r="J83" s="150"/>
      <c r="K83" s="104"/>
      <c r="L83" s="151"/>
    </row>
    <row r="84" spans="1:12" s="86" customFormat="1" ht="15" customHeight="1" x14ac:dyDescent="0.2">
      <c r="A84" s="85"/>
      <c r="B84" s="85"/>
      <c r="C84" s="166"/>
      <c r="D84" s="87"/>
      <c r="E84" s="87"/>
      <c r="F84" s="150"/>
      <c r="G84" s="104"/>
      <c r="H84" s="151"/>
      <c r="I84" s="120"/>
      <c r="J84" s="150"/>
      <c r="K84" s="104"/>
      <c r="L84" s="151"/>
    </row>
    <row r="85" spans="1:12" s="86" customFormat="1" ht="15" customHeight="1" thickBot="1" x14ac:dyDescent="0.25">
      <c r="A85" s="85" t="s">
        <v>53</v>
      </c>
      <c r="B85" s="85"/>
      <c r="C85" s="177"/>
      <c r="D85" s="87">
        <v>44</v>
      </c>
      <c r="E85" s="177"/>
      <c r="F85" s="248">
        <f>F70/2800000000</f>
        <v>0.5703427185714286</v>
      </c>
      <c r="G85" s="104"/>
      <c r="H85" s="343">
        <v>0.435</v>
      </c>
      <c r="I85" s="100"/>
      <c r="J85" s="248">
        <f>J70/2800000000</f>
        <v>0.39445509392857142</v>
      </c>
      <c r="K85" s="101"/>
      <c r="L85" s="346">
        <f>L70/2800000000</f>
        <v>0.26537180464285715</v>
      </c>
    </row>
    <row r="86" spans="1:12" s="86" customFormat="1" ht="15" customHeight="1" thickTop="1" x14ac:dyDescent="0.2">
      <c r="A86" s="85"/>
      <c r="B86" s="85"/>
      <c r="C86" s="166"/>
      <c r="D86" s="87"/>
      <c r="E86" s="87"/>
      <c r="F86" s="151"/>
      <c r="G86" s="104"/>
      <c r="H86" s="151"/>
      <c r="I86" s="120"/>
      <c r="J86" s="151"/>
      <c r="K86" s="104"/>
      <c r="L86" s="151"/>
    </row>
    <row r="87" spans="1:12" s="86" customFormat="1" ht="15" customHeight="1" x14ac:dyDescent="0.2">
      <c r="A87" s="85"/>
      <c r="B87" s="85"/>
      <c r="C87" s="166"/>
      <c r="D87" s="87"/>
      <c r="E87" s="87"/>
      <c r="F87" s="151"/>
      <c r="G87" s="104"/>
      <c r="H87" s="151"/>
      <c r="I87" s="120"/>
      <c r="J87" s="151"/>
      <c r="K87" s="104"/>
      <c r="L87" s="151"/>
    </row>
    <row r="88" spans="1:12" s="86" customFormat="1" ht="15" customHeight="1" x14ac:dyDescent="0.2">
      <c r="A88" s="85"/>
      <c r="B88" s="85"/>
      <c r="C88" s="166"/>
      <c r="D88" s="87"/>
      <c r="E88" s="87"/>
      <c r="F88" s="151"/>
      <c r="G88" s="104"/>
      <c r="H88" s="151"/>
      <c r="I88" s="120"/>
      <c r="J88" s="151"/>
      <c r="K88" s="104"/>
      <c r="L88" s="151"/>
    </row>
    <row r="89" spans="1:12" s="86" customFormat="1" ht="15" customHeight="1" x14ac:dyDescent="0.2">
      <c r="A89" s="85"/>
      <c r="B89" s="85"/>
      <c r="C89" s="166"/>
      <c r="D89" s="87"/>
      <c r="E89" s="87"/>
      <c r="F89" s="151"/>
      <c r="G89" s="104"/>
      <c r="H89" s="151"/>
      <c r="I89" s="120"/>
      <c r="J89" s="151"/>
      <c r="K89" s="104"/>
      <c r="L89" s="151"/>
    </row>
    <row r="90" spans="1:12" s="86" customFormat="1" ht="16.149999999999999" customHeight="1" x14ac:dyDescent="0.2">
      <c r="A90" s="486" t="s">
        <v>274</v>
      </c>
      <c r="B90" s="486"/>
      <c r="C90" s="486"/>
      <c r="D90" s="486"/>
      <c r="E90" s="486"/>
      <c r="F90" s="486"/>
      <c r="G90" s="486"/>
      <c r="H90" s="486"/>
      <c r="I90" s="486"/>
      <c r="J90" s="486"/>
      <c r="K90" s="486"/>
      <c r="L90" s="486"/>
    </row>
    <row r="91" spans="1:12" s="86" customFormat="1" ht="16.149999999999999" customHeight="1" x14ac:dyDescent="0.2">
      <c r="A91" s="486" t="s">
        <v>280</v>
      </c>
      <c r="B91" s="486"/>
      <c r="C91" s="486"/>
      <c r="D91" s="486"/>
      <c r="E91" s="486"/>
      <c r="F91" s="486"/>
      <c r="G91" s="486"/>
      <c r="H91" s="486"/>
      <c r="I91" s="486"/>
      <c r="J91" s="486"/>
      <c r="K91" s="486"/>
      <c r="L91" s="486"/>
    </row>
    <row r="92" spans="1:12" s="86" customFormat="1" ht="16.149999999999999" customHeight="1" x14ac:dyDescent="0.2">
      <c r="A92" s="486" t="s">
        <v>281</v>
      </c>
      <c r="B92" s="486"/>
      <c r="C92" s="486"/>
      <c r="D92" s="486"/>
      <c r="E92" s="486"/>
      <c r="F92" s="486"/>
      <c r="G92" s="486"/>
      <c r="H92" s="486"/>
      <c r="I92" s="486"/>
      <c r="J92" s="486"/>
      <c r="K92" s="486"/>
      <c r="L92" s="486"/>
    </row>
    <row r="93" spans="1:12" s="86" customFormat="1" ht="15" customHeight="1" x14ac:dyDescent="0.2">
      <c r="A93" s="85"/>
      <c r="B93" s="85"/>
      <c r="C93" s="166"/>
      <c r="D93" s="87"/>
      <c r="E93" s="87"/>
      <c r="F93" s="151"/>
      <c r="G93" s="104"/>
      <c r="H93" s="151"/>
      <c r="I93" s="120"/>
      <c r="J93" s="151"/>
      <c r="K93" s="104"/>
      <c r="L93" s="151"/>
    </row>
    <row r="94" spans="1:12" s="86" customFormat="1" ht="15" customHeight="1" x14ac:dyDescent="0.2">
      <c r="A94" s="85"/>
      <c r="B94" s="85"/>
      <c r="C94" s="166"/>
      <c r="D94" s="87"/>
      <c r="E94" s="87"/>
      <c r="F94" s="151"/>
      <c r="G94" s="104"/>
      <c r="H94" s="151"/>
      <c r="I94" s="120"/>
      <c r="J94" s="151"/>
      <c r="K94" s="104"/>
      <c r="L94" s="151"/>
    </row>
    <row r="95" spans="1:12" s="86" customFormat="1" ht="15" customHeight="1" x14ac:dyDescent="0.2">
      <c r="A95" s="85"/>
      <c r="B95" s="85"/>
      <c r="C95" s="166"/>
      <c r="D95" s="87"/>
      <c r="E95" s="87"/>
      <c r="F95" s="151"/>
      <c r="G95" s="104"/>
      <c r="H95" s="151"/>
      <c r="I95" s="120"/>
      <c r="J95" s="151"/>
      <c r="K95" s="104"/>
      <c r="L95" s="151"/>
    </row>
    <row r="96" spans="1:12" s="86" customFormat="1" ht="15" customHeight="1" x14ac:dyDescent="0.2">
      <c r="A96" s="85"/>
      <c r="B96" s="85"/>
      <c r="C96" s="166"/>
      <c r="D96" s="87"/>
      <c r="E96" s="87"/>
      <c r="F96" s="151"/>
      <c r="G96" s="104"/>
      <c r="H96" s="151"/>
      <c r="I96" s="120"/>
      <c r="J96" s="151"/>
      <c r="K96" s="104"/>
      <c r="L96" s="151"/>
    </row>
    <row r="97" spans="1:12" s="86" customFormat="1" ht="15" customHeight="1" x14ac:dyDescent="0.2">
      <c r="A97" s="85"/>
      <c r="B97" s="85"/>
      <c r="C97" s="166"/>
      <c r="D97" s="87"/>
      <c r="E97" s="87"/>
      <c r="F97" s="151"/>
      <c r="G97" s="104"/>
      <c r="H97" s="151"/>
      <c r="I97" s="120"/>
      <c r="J97" s="151"/>
      <c r="K97" s="104"/>
      <c r="L97" s="151"/>
    </row>
    <row r="98" spans="1:12" s="86" customFormat="1" ht="15" customHeight="1" x14ac:dyDescent="0.2">
      <c r="A98" s="85"/>
      <c r="B98" s="85"/>
      <c r="C98" s="166"/>
      <c r="D98" s="87"/>
      <c r="E98" s="87"/>
      <c r="F98" s="151"/>
      <c r="G98" s="104"/>
      <c r="H98" s="151"/>
      <c r="I98" s="120"/>
      <c r="J98" s="151"/>
      <c r="K98" s="104"/>
      <c r="L98" s="151"/>
    </row>
    <row r="99" spans="1:12" s="86" customFormat="1" ht="15" customHeight="1" x14ac:dyDescent="0.2">
      <c r="A99" s="85"/>
      <c r="B99" s="85"/>
      <c r="C99" s="166"/>
      <c r="D99" s="87"/>
      <c r="E99" s="87"/>
      <c r="F99" s="151"/>
      <c r="G99" s="104"/>
      <c r="H99" s="151"/>
      <c r="I99" s="120"/>
      <c r="J99" s="151"/>
      <c r="K99" s="104"/>
      <c r="L99" s="151"/>
    </row>
    <row r="100" spans="1:12" s="86" customFormat="1" ht="15" customHeight="1" x14ac:dyDescent="0.2">
      <c r="A100" s="85"/>
      <c r="B100" s="85"/>
      <c r="C100" s="166"/>
      <c r="D100" s="87"/>
      <c r="E100" s="87"/>
      <c r="F100" s="151"/>
      <c r="G100" s="104"/>
      <c r="H100" s="151"/>
      <c r="I100" s="120"/>
      <c r="J100" s="151"/>
      <c r="K100" s="104"/>
      <c r="L100" s="151"/>
    </row>
    <row r="101" spans="1:12" s="86" customFormat="1" ht="15" customHeight="1" x14ac:dyDescent="0.2">
      <c r="A101" s="85"/>
      <c r="B101" s="85"/>
      <c r="C101" s="166"/>
      <c r="D101" s="87"/>
      <c r="E101" s="87"/>
      <c r="F101" s="151"/>
      <c r="G101" s="104"/>
      <c r="H101" s="151"/>
      <c r="I101" s="120"/>
      <c r="J101" s="151"/>
      <c r="K101" s="104"/>
      <c r="L101" s="151"/>
    </row>
    <row r="102" spans="1:12" s="86" customFormat="1" ht="12.75" customHeight="1" x14ac:dyDescent="0.2">
      <c r="A102" s="85"/>
      <c r="B102" s="85"/>
      <c r="C102" s="166"/>
      <c r="D102" s="87"/>
      <c r="E102" s="87"/>
      <c r="F102" s="151"/>
      <c r="G102" s="104"/>
      <c r="H102" s="151"/>
      <c r="I102" s="120"/>
      <c r="J102" s="151"/>
      <c r="K102" s="104"/>
      <c r="L102" s="151"/>
    </row>
    <row r="103" spans="1:12" s="86" customFormat="1" ht="15" customHeight="1" x14ac:dyDescent="0.2">
      <c r="A103" s="85"/>
      <c r="B103" s="85"/>
      <c r="C103" s="166"/>
      <c r="D103" s="87"/>
      <c r="E103" s="87"/>
      <c r="F103" s="151"/>
      <c r="G103" s="104"/>
      <c r="H103" s="151"/>
      <c r="I103" s="120"/>
      <c r="J103" s="151"/>
      <c r="K103" s="104"/>
      <c r="L103" s="151"/>
    </row>
    <row r="104" spans="1:12" s="86" customFormat="1" ht="15" customHeight="1" x14ac:dyDescent="0.2">
      <c r="A104" s="85"/>
      <c r="B104" s="85"/>
      <c r="C104" s="166"/>
      <c r="D104" s="87"/>
      <c r="E104" s="87"/>
      <c r="F104" s="151"/>
      <c r="G104" s="104"/>
      <c r="H104" s="151"/>
      <c r="I104" s="120"/>
      <c r="J104" s="151"/>
      <c r="K104" s="104"/>
      <c r="L104" s="151"/>
    </row>
    <row r="105" spans="1:12" s="86" customFormat="1" ht="15" customHeight="1" x14ac:dyDescent="0.2">
      <c r="A105" s="85"/>
      <c r="B105" s="85"/>
      <c r="C105" s="166"/>
      <c r="D105" s="87"/>
      <c r="E105" s="87"/>
      <c r="F105" s="151"/>
      <c r="G105" s="104"/>
      <c r="H105" s="151"/>
      <c r="I105" s="120"/>
      <c r="J105" s="151"/>
      <c r="K105" s="104"/>
      <c r="L105" s="151"/>
    </row>
    <row r="106" spans="1:12" s="86" customFormat="1" ht="15" customHeight="1" x14ac:dyDescent="0.2">
      <c r="A106" s="85"/>
      <c r="B106" s="85"/>
      <c r="C106" s="166"/>
      <c r="D106" s="87"/>
      <c r="E106" s="87"/>
      <c r="F106" s="151"/>
      <c r="G106" s="104"/>
      <c r="H106" s="151"/>
      <c r="I106" s="120"/>
      <c r="J106" s="151"/>
      <c r="K106" s="104"/>
      <c r="L106" s="151"/>
    </row>
    <row r="107" spans="1:12" s="86" customFormat="1" ht="15" customHeight="1" x14ac:dyDescent="0.2">
      <c r="A107" s="85"/>
      <c r="B107" s="85"/>
      <c r="C107" s="166"/>
      <c r="D107" s="87"/>
      <c r="E107" s="87"/>
      <c r="F107" s="151"/>
      <c r="G107" s="104"/>
      <c r="H107" s="151"/>
      <c r="I107" s="120"/>
      <c r="J107" s="151"/>
      <c r="K107" s="104"/>
      <c r="L107" s="151"/>
    </row>
    <row r="108" spans="1:12" s="86" customFormat="1" ht="15" customHeight="1" x14ac:dyDescent="0.2">
      <c r="A108" s="85"/>
      <c r="B108" s="85"/>
      <c r="C108" s="166"/>
      <c r="D108" s="87"/>
      <c r="E108" s="87"/>
      <c r="F108" s="151"/>
      <c r="G108" s="104"/>
      <c r="H108" s="151"/>
      <c r="I108" s="120"/>
      <c r="J108" s="151"/>
      <c r="K108" s="104"/>
      <c r="L108" s="151"/>
    </row>
    <row r="109" spans="1:12" s="86" customFormat="1" ht="15" customHeight="1" x14ac:dyDescent="0.2">
      <c r="A109" s="85"/>
      <c r="B109" s="85"/>
      <c r="C109" s="166"/>
      <c r="D109" s="87"/>
      <c r="E109" s="87"/>
      <c r="F109" s="151"/>
      <c r="G109" s="104"/>
      <c r="H109" s="151"/>
      <c r="I109" s="120"/>
      <c r="J109" s="151"/>
      <c r="K109" s="104"/>
      <c r="L109" s="151"/>
    </row>
    <row r="110" spans="1:12" s="86" customFormat="1" ht="15" customHeight="1" x14ac:dyDescent="0.2">
      <c r="A110" s="85"/>
      <c r="B110" s="85"/>
      <c r="C110" s="166"/>
      <c r="D110" s="87"/>
      <c r="E110" s="87"/>
      <c r="F110" s="151"/>
      <c r="G110" s="104"/>
      <c r="H110" s="151"/>
      <c r="I110" s="120"/>
      <c r="J110" s="151"/>
      <c r="K110" s="104"/>
      <c r="L110" s="151"/>
    </row>
    <row r="111" spans="1:12" s="86" customFormat="1" ht="15" customHeight="1" x14ac:dyDescent="0.2">
      <c r="A111" s="85"/>
      <c r="B111" s="85"/>
      <c r="C111" s="166"/>
      <c r="D111" s="87"/>
      <c r="E111" s="87"/>
      <c r="F111" s="151"/>
      <c r="G111" s="104"/>
      <c r="H111" s="151"/>
      <c r="I111" s="120"/>
      <c r="J111" s="151"/>
      <c r="K111" s="104"/>
      <c r="L111" s="151"/>
    </row>
    <row r="112" spans="1:12" s="86" customFormat="1" ht="14.25" customHeight="1" x14ac:dyDescent="0.2">
      <c r="A112" s="85"/>
      <c r="B112" s="85"/>
      <c r="C112" s="166"/>
      <c r="D112" s="87"/>
      <c r="E112" s="87"/>
      <c r="F112" s="151"/>
      <c r="G112" s="104"/>
      <c r="H112" s="151"/>
      <c r="I112" s="120"/>
      <c r="J112" s="151"/>
      <c r="K112" s="104"/>
      <c r="L112" s="151"/>
    </row>
    <row r="113" spans="1:12" ht="21.95" customHeight="1" x14ac:dyDescent="0.2">
      <c r="A113" s="247" t="str">
        <f>A59</f>
        <v>The accompanying notes on pages 18 to 105 are an integral part of these consolidated and separate financial statements.</v>
      </c>
      <c r="B113" s="244"/>
      <c r="C113" s="245"/>
      <c r="D113" s="237"/>
      <c r="E113" s="237"/>
      <c r="F113" s="139"/>
      <c r="G113" s="126"/>
      <c r="H113" s="327"/>
      <c r="I113" s="126"/>
      <c r="J113" s="139"/>
      <c r="K113" s="139"/>
      <c r="L113" s="327"/>
    </row>
  </sheetData>
  <mergeCells count="10">
    <mergeCell ref="A90:L90"/>
    <mergeCell ref="A91:L91"/>
    <mergeCell ref="A92:L92"/>
    <mergeCell ref="F6:H6"/>
    <mergeCell ref="J6:L6"/>
    <mergeCell ref="F65:H65"/>
    <mergeCell ref="J65:L65"/>
    <mergeCell ref="A55:L55"/>
    <mergeCell ref="A56:L56"/>
    <mergeCell ref="A57:L5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&amp;R&amp;9&amp;P</oddFooter>
  </headerFooter>
  <rowBreaks count="1" manualBreakCount="1">
    <brk id="5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CA43"/>
  <sheetViews>
    <sheetView zoomScaleNormal="150" zoomScaleSheetLayoutView="100" workbookViewId="0">
      <selection activeCell="O11" sqref="O11"/>
    </sheetView>
  </sheetViews>
  <sheetFormatPr defaultColWidth="9.140625" defaultRowHeight="16.5" customHeight="1" x14ac:dyDescent="0.2"/>
  <cols>
    <col min="1" max="1" width="22.28515625" style="1" customWidth="1"/>
    <col min="2" max="2" width="4" style="1" customWidth="1"/>
    <col min="3" max="3" width="0.5703125" style="1" customWidth="1"/>
    <col min="4" max="4" width="10.28515625" style="25" customWidth="1"/>
    <col min="5" max="5" width="0.5703125" style="25" customWidth="1"/>
    <col min="6" max="6" width="10.140625" style="25" customWidth="1"/>
    <col min="7" max="7" width="0.5703125" style="25" customWidth="1"/>
    <col min="8" max="8" width="10.28515625" style="25" customWidth="1"/>
    <col min="9" max="9" width="0.5703125" style="25" customWidth="1"/>
    <col min="10" max="10" width="10.85546875" style="25" customWidth="1"/>
    <col min="11" max="11" width="0.5703125" style="25" customWidth="1"/>
    <col min="12" max="12" width="13.85546875" style="25" customWidth="1"/>
    <col min="13" max="13" width="0.5703125" style="25" customWidth="1"/>
    <col min="14" max="14" width="11.42578125" style="25" customWidth="1"/>
    <col min="15" max="15" width="0.5703125" style="25" customWidth="1"/>
    <col min="16" max="16" width="11.140625" style="25" customWidth="1"/>
    <col min="17" max="17" width="0.5703125" style="25" customWidth="1"/>
    <col min="18" max="18" width="12.140625" style="25" customWidth="1"/>
    <col min="19" max="19" width="0.5703125" style="25" customWidth="1"/>
    <col min="20" max="20" width="11.5703125" style="25" customWidth="1"/>
    <col min="21" max="21" width="0.5703125" style="25" customWidth="1"/>
    <col min="22" max="22" width="10.7109375" style="25" customWidth="1"/>
    <col min="23" max="23" width="0.5703125" style="25" customWidth="1"/>
    <col min="24" max="24" width="11" style="25" customWidth="1"/>
    <col min="25" max="25" width="0.5703125" style="25" customWidth="1"/>
    <col min="26" max="26" width="9.85546875" style="25" customWidth="1"/>
    <col min="27" max="27" width="0.5703125" style="276" customWidth="1"/>
    <col min="28" max="28" width="11" style="276" customWidth="1"/>
    <col min="29" max="16384" width="9.140625" style="276"/>
  </cols>
  <sheetData>
    <row r="1" spans="1:28" s="274" customFormat="1" ht="16.5" customHeight="1" x14ac:dyDescent="0.2">
      <c r="A1" s="10" t="s">
        <v>45</v>
      </c>
      <c r="B1" s="11"/>
      <c r="C1" s="11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  <c r="P1" s="21"/>
      <c r="Q1" s="21"/>
      <c r="R1" s="21"/>
      <c r="S1" s="21"/>
      <c r="T1" s="21"/>
      <c r="U1" s="21"/>
      <c r="V1" s="20"/>
      <c r="W1" s="20"/>
      <c r="X1" s="22"/>
      <c r="Y1" s="21"/>
      <c r="Z1" s="21"/>
      <c r="AB1" s="1"/>
    </row>
    <row r="2" spans="1:28" s="274" customFormat="1" ht="16.5" customHeight="1" x14ac:dyDescent="0.2">
      <c r="A2" s="12" t="s">
        <v>158</v>
      </c>
      <c r="B2" s="11"/>
      <c r="C2" s="1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1"/>
      <c r="P2" s="21"/>
      <c r="Q2" s="21"/>
      <c r="R2" s="21"/>
      <c r="S2" s="21"/>
      <c r="T2" s="21"/>
      <c r="U2" s="21"/>
      <c r="V2" s="20"/>
      <c r="W2" s="20"/>
      <c r="X2" s="22"/>
      <c r="Y2" s="21"/>
      <c r="Z2" s="21"/>
    </row>
    <row r="3" spans="1:28" s="274" customFormat="1" ht="16.5" customHeight="1" x14ac:dyDescent="0.2">
      <c r="A3" s="13" t="str">
        <f>'P&amp;L 8-9'!A3</f>
        <v>For the year ended 31 March 2022</v>
      </c>
      <c r="B3" s="14"/>
      <c r="C3" s="1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4"/>
      <c r="Y3" s="23"/>
      <c r="Z3" s="23"/>
      <c r="AA3" s="275"/>
      <c r="AB3" s="275"/>
    </row>
    <row r="4" spans="1:28" ht="15" customHeight="1" x14ac:dyDescent="0.2"/>
    <row r="5" spans="1:28" ht="15" customHeight="1" x14ac:dyDescent="0.2"/>
    <row r="6" spans="1:28" s="15" customFormat="1" ht="15" customHeight="1" x14ac:dyDescent="0.2">
      <c r="A6" s="5"/>
      <c r="B6" s="281"/>
      <c r="C6" s="281"/>
      <c r="D6" s="488" t="s">
        <v>223</v>
      </c>
      <c r="E6" s="488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  <c r="S6" s="488"/>
      <c r="T6" s="488"/>
      <c r="U6" s="488"/>
      <c r="V6" s="488"/>
      <c r="W6" s="488"/>
      <c r="X6" s="488"/>
      <c r="Y6" s="488"/>
      <c r="Z6" s="488"/>
      <c r="AA6" s="488"/>
      <c r="AB6" s="488"/>
    </row>
    <row r="7" spans="1:28" s="15" customFormat="1" ht="15" customHeight="1" x14ac:dyDescent="0.2">
      <c r="A7" s="5"/>
      <c r="B7" s="281"/>
      <c r="C7" s="281"/>
      <c r="D7" s="489" t="s">
        <v>32</v>
      </c>
      <c r="E7" s="489"/>
      <c r="F7" s="489"/>
      <c r="G7" s="489"/>
      <c r="H7" s="489"/>
      <c r="I7" s="489"/>
      <c r="J7" s="489"/>
      <c r="K7" s="489"/>
      <c r="L7" s="489"/>
      <c r="M7" s="489"/>
      <c r="N7" s="489"/>
      <c r="O7" s="489"/>
      <c r="P7" s="489"/>
      <c r="Q7" s="489"/>
      <c r="R7" s="489"/>
      <c r="S7" s="489"/>
      <c r="T7" s="489"/>
      <c r="U7" s="489"/>
      <c r="V7" s="489"/>
      <c r="W7" s="489"/>
      <c r="X7" s="489"/>
      <c r="Y7" s="481"/>
      <c r="Z7" s="481"/>
      <c r="AA7" s="282"/>
      <c r="AB7" s="282"/>
    </row>
    <row r="8" spans="1:28" s="15" customFormat="1" ht="15" customHeight="1" x14ac:dyDescent="0.2">
      <c r="A8" s="16"/>
      <c r="B8" s="281"/>
      <c r="C8" s="281"/>
      <c r="D8" s="282"/>
      <c r="E8" s="282"/>
      <c r="F8" s="479"/>
      <c r="G8" s="282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88" t="s">
        <v>152</v>
      </c>
      <c r="S8" s="488"/>
      <c r="T8" s="488"/>
      <c r="U8" s="488"/>
      <c r="V8" s="488"/>
      <c r="W8" s="282"/>
      <c r="X8" s="282"/>
      <c r="Y8" s="479"/>
      <c r="Z8" s="479"/>
      <c r="AA8" s="282"/>
      <c r="AB8" s="282"/>
    </row>
    <row r="9" spans="1:28" s="15" customFormat="1" ht="15" customHeight="1" x14ac:dyDescent="0.2">
      <c r="A9" s="16"/>
      <c r="B9" s="283"/>
      <c r="C9" s="284"/>
      <c r="D9" s="285"/>
      <c r="E9" s="286"/>
      <c r="F9" s="285"/>
      <c r="G9" s="286"/>
      <c r="H9" s="287"/>
      <c r="I9" s="287"/>
      <c r="J9" s="287"/>
      <c r="K9" s="287"/>
      <c r="L9" s="287"/>
      <c r="M9" s="287"/>
      <c r="N9" s="287"/>
      <c r="O9" s="287"/>
      <c r="P9" s="282"/>
      <c r="Q9" s="282"/>
      <c r="R9" s="489" t="s">
        <v>101</v>
      </c>
      <c r="S9" s="489"/>
      <c r="T9" s="489"/>
      <c r="U9" s="282"/>
      <c r="V9" s="286"/>
      <c r="W9" s="282"/>
      <c r="X9" s="285"/>
      <c r="Y9" s="285"/>
      <c r="Z9" s="280"/>
      <c r="AA9" s="286"/>
      <c r="AB9" s="285"/>
    </row>
    <row r="10" spans="1:28" s="15" customFormat="1" ht="15" customHeight="1" x14ac:dyDescent="0.2">
      <c r="A10" s="16"/>
      <c r="B10" s="283"/>
      <c r="C10" s="284"/>
      <c r="D10" s="285"/>
      <c r="E10" s="286"/>
      <c r="F10" s="282"/>
      <c r="G10" s="286"/>
      <c r="H10" s="282"/>
      <c r="I10" s="282"/>
      <c r="J10" s="282"/>
      <c r="K10" s="282"/>
      <c r="L10" s="282"/>
      <c r="M10" s="282"/>
      <c r="N10" s="286" t="s">
        <v>84</v>
      </c>
      <c r="O10" s="282"/>
      <c r="P10" s="283"/>
      <c r="Q10" s="282"/>
      <c r="R10" s="282"/>
      <c r="S10" s="282"/>
      <c r="T10" s="288" t="s">
        <v>105</v>
      </c>
      <c r="U10" s="282"/>
      <c r="V10" s="286"/>
      <c r="W10" s="282"/>
      <c r="X10" s="285"/>
      <c r="Y10" s="285"/>
      <c r="Z10" s="280"/>
      <c r="AA10" s="286"/>
      <c r="AB10" s="285"/>
    </row>
    <row r="11" spans="1:28" s="15" customFormat="1" ht="15" customHeight="1" x14ac:dyDescent="0.2">
      <c r="A11" s="16"/>
      <c r="B11" s="283"/>
      <c r="C11" s="284"/>
      <c r="D11" s="286" t="s">
        <v>42</v>
      </c>
      <c r="E11" s="286"/>
      <c r="F11" s="282"/>
      <c r="G11" s="286"/>
      <c r="H11" s="488" t="s">
        <v>41</v>
      </c>
      <c r="I11" s="488"/>
      <c r="J11" s="488"/>
      <c r="K11" s="488"/>
      <c r="L11" s="488"/>
      <c r="M11" s="282"/>
      <c r="N11" s="286" t="s">
        <v>67</v>
      </c>
      <c r="O11" s="282"/>
      <c r="P11" s="286" t="s">
        <v>224</v>
      </c>
      <c r="Q11" s="282"/>
      <c r="R11" s="282"/>
      <c r="S11" s="282"/>
      <c r="T11" s="288" t="s">
        <v>102</v>
      </c>
      <c r="U11" s="282"/>
      <c r="V11" s="288"/>
      <c r="W11" s="282"/>
      <c r="X11" s="285"/>
      <c r="Y11" s="286"/>
      <c r="Z11" s="280"/>
      <c r="AA11" s="286"/>
      <c r="AB11" s="285"/>
    </row>
    <row r="12" spans="1:28" s="15" customFormat="1" ht="15" customHeight="1" x14ac:dyDescent="0.2">
      <c r="A12" s="16"/>
      <c r="B12" s="283"/>
      <c r="C12" s="284"/>
      <c r="D12" s="286" t="s">
        <v>43</v>
      </c>
      <c r="E12" s="286"/>
      <c r="F12" s="280"/>
      <c r="G12" s="286"/>
      <c r="H12" s="280"/>
      <c r="I12" s="285"/>
      <c r="J12" s="280"/>
      <c r="K12" s="280"/>
      <c r="L12" s="286" t="s">
        <v>140</v>
      </c>
      <c r="M12" s="280"/>
      <c r="N12" s="286" t="s">
        <v>68</v>
      </c>
      <c r="O12" s="280"/>
      <c r="P12" s="286" t="s">
        <v>225</v>
      </c>
      <c r="Q12" s="280"/>
      <c r="R12" s="288"/>
      <c r="S12" s="280"/>
      <c r="T12" s="286" t="s">
        <v>108</v>
      </c>
      <c r="U12" s="280"/>
      <c r="V12" s="288" t="s">
        <v>73</v>
      </c>
      <c r="W12" s="280"/>
      <c r="X12" s="286" t="s">
        <v>17</v>
      </c>
      <c r="Y12" s="286"/>
      <c r="Z12" s="286" t="s">
        <v>54</v>
      </c>
      <c r="AA12" s="286"/>
      <c r="AB12" s="280"/>
    </row>
    <row r="13" spans="1:28" s="15" customFormat="1" ht="15" customHeight="1" x14ac:dyDescent="0.2">
      <c r="A13" s="16"/>
      <c r="B13" s="283"/>
      <c r="C13" s="284"/>
      <c r="D13" s="286" t="s">
        <v>55</v>
      </c>
      <c r="E13" s="286"/>
      <c r="F13" s="286" t="s">
        <v>120</v>
      </c>
      <c r="G13" s="286"/>
      <c r="H13" s="286" t="s">
        <v>56</v>
      </c>
      <c r="I13" s="285"/>
      <c r="J13" s="286"/>
      <c r="K13" s="286"/>
      <c r="L13" s="288" t="s">
        <v>139</v>
      </c>
      <c r="M13" s="286"/>
      <c r="N13" s="286" t="s">
        <v>85</v>
      </c>
      <c r="O13" s="286"/>
      <c r="P13" s="286" t="s">
        <v>226</v>
      </c>
      <c r="Q13" s="286"/>
      <c r="R13" s="286" t="s">
        <v>34</v>
      </c>
      <c r="S13" s="286"/>
      <c r="T13" s="286" t="s">
        <v>227</v>
      </c>
      <c r="U13" s="286"/>
      <c r="V13" s="288" t="s">
        <v>72</v>
      </c>
      <c r="W13" s="286"/>
      <c r="X13" s="286" t="s">
        <v>57</v>
      </c>
      <c r="Y13" s="286"/>
      <c r="Z13" s="286" t="s">
        <v>58</v>
      </c>
      <c r="AA13" s="286"/>
      <c r="AB13" s="286" t="s">
        <v>17</v>
      </c>
    </row>
    <row r="14" spans="1:28" s="15" customFormat="1" ht="15" customHeight="1" x14ac:dyDescent="0.2">
      <c r="A14" s="16"/>
      <c r="B14" s="289" t="s">
        <v>2</v>
      </c>
      <c r="C14" s="290"/>
      <c r="D14" s="291" t="s">
        <v>33</v>
      </c>
      <c r="E14" s="286"/>
      <c r="F14" s="291" t="s">
        <v>33</v>
      </c>
      <c r="G14" s="286"/>
      <c r="H14" s="291" t="s">
        <v>59</v>
      </c>
      <c r="I14" s="285"/>
      <c r="J14" s="291" t="s">
        <v>25</v>
      </c>
      <c r="K14" s="286"/>
      <c r="L14" s="291" t="s">
        <v>141</v>
      </c>
      <c r="M14" s="286"/>
      <c r="N14" s="291" t="s">
        <v>83</v>
      </c>
      <c r="O14" s="286"/>
      <c r="P14" s="291" t="s">
        <v>228</v>
      </c>
      <c r="Q14" s="286"/>
      <c r="R14" s="291" t="s">
        <v>60</v>
      </c>
      <c r="S14" s="286"/>
      <c r="T14" s="291" t="s">
        <v>229</v>
      </c>
      <c r="U14" s="286"/>
      <c r="V14" s="291" t="s">
        <v>71</v>
      </c>
      <c r="W14" s="286"/>
      <c r="X14" s="291" t="s">
        <v>61</v>
      </c>
      <c r="Y14" s="286"/>
      <c r="Z14" s="291" t="s">
        <v>35</v>
      </c>
      <c r="AA14" s="280"/>
      <c r="AB14" s="291" t="s">
        <v>71</v>
      </c>
    </row>
    <row r="15" spans="1:28" s="15" customFormat="1" ht="15" customHeight="1" x14ac:dyDescent="0.2">
      <c r="B15" s="292"/>
      <c r="C15" s="290"/>
      <c r="D15" s="286"/>
      <c r="E15" s="286"/>
      <c r="F15" s="286"/>
      <c r="G15" s="286"/>
      <c r="H15" s="286"/>
      <c r="I15" s="285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0"/>
      <c r="AB15" s="286"/>
    </row>
    <row r="16" spans="1:28" s="15" customFormat="1" ht="15" customHeight="1" x14ac:dyDescent="0.2">
      <c r="A16" s="4" t="s">
        <v>247</v>
      </c>
      <c r="B16" s="283"/>
      <c r="C16" s="290"/>
      <c r="D16" s="286"/>
      <c r="E16" s="286"/>
      <c r="F16" s="286"/>
      <c r="G16" s="286"/>
      <c r="H16" s="286"/>
      <c r="I16" s="285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0"/>
      <c r="AB16" s="286"/>
    </row>
    <row r="17" spans="1:28" s="15" customFormat="1" ht="15" customHeight="1" x14ac:dyDescent="0.2">
      <c r="A17" s="4" t="s">
        <v>267</v>
      </c>
      <c r="B17" s="283"/>
      <c r="C17" s="17"/>
      <c r="D17" s="49">
        <v>2800000000</v>
      </c>
      <c r="E17" s="49"/>
      <c r="F17" s="49">
        <v>3274182000</v>
      </c>
      <c r="G17" s="49"/>
      <c r="H17" s="49">
        <v>235618000</v>
      </c>
      <c r="I17" s="49"/>
      <c r="J17" s="49">
        <v>3596805980</v>
      </c>
      <c r="K17" s="49"/>
      <c r="L17" s="49">
        <v>-43236736</v>
      </c>
      <c r="M17" s="49"/>
      <c r="N17" s="49">
        <v>701719893</v>
      </c>
      <c r="O17" s="49"/>
      <c r="P17" s="49">
        <v>0</v>
      </c>
      <c r="Q17" s="49"/>
      <c r="R17" s="49">
        <v>-132491252</v>
      </c>
      <c r="S17" s="49"/>
      <c r="T17" s="49">
        <v>-66223813</v>
      </c>
      <c r="U17" s="49"/>
      <c r="V17" s="300">
        <f>SUM(T17:U17,R17)</f>
        <v>-198715065</v>
      </c>
      <c r="W17" s="293"/>
      <c r="X17" s="298">
        <f>SUM(D17:P17,V17)</f>
        <v>10366374072</v>
      </c>
      <c r="Y17" s="293"/>
      <c r="Z17" s="49">
        <v>19102833</v>
      </c>
      <c r="AA17" s="293"/>
      <c r="AB17" s="49">
        <f>SUM(X17:Z17)</f>
        <v>10385476905</v>
      </c>
    </row>
    <row r="18" spans="1:28" s="15" customFormat="1" ht="15" customHeight="1" x14ac:dyDescent="0.2">
      <c r="A18" s="4" t="s">
        <v>160</v>
      </c>
      <c r="B18" s="283"/>
      <c r="C18" s="17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293"/>
      <c r="X18" s="49"/>
      <c r="Y18" s="293"/>
      <c r="Z18" s="49"/>
      <c r="AA18" s="293"/>
      <c r="AB18" s="49"/>
    </row>
    <row r="19" spans="1:28" s="15" customFormat="1" ht="15" customHeight="1" x14ac:dyDescent="0.2">
      <c r="A19" s="15" t="s">
        <v>188</v>
      </c>
      <c r="B19" s="296">
        <v>36</v>
      </c>
      <c r="C19" s="297"/>
      <c r="D19" s="279">
        <v>0</v>
      </c>
      <c r="E19" s="279"/>
      <c r="F19" s="279">
        <v>0</v>
      </c>
      <c r="G19" s="279"/>
      <c r="H19" s="279">
        <v>44382000</v>
      </c>
      <c r="I19" s="279"/>
      <c r="J19" s="279">
        <v>-44382000</v>
      </c>
      <c r="K19" s="279"/>
      <c r="L19" s="279">
        <v>0</v>
      </c>
      <c r="M19" s="279"/>
      <c r="N19" s="279">
        <v>0</v>
      </c>
      <c r="O19" s="279"/>
      <c r="P19" s="279">
        <v>0</v>
      </c>
      <c r="Q19" s="279"/>
      <c r="R19" s="279">
        <v>0</v>
      </c>
      <c r="S19" s="279"/>
      <c r="T19" s="279">
        <v>0</v>
      </c>
      <c r="U19" s="279"/>
      <c r="V19" s="279">
        <v>0</v>
      </c>
      <c r="W19" s="279"/>
      <c r="X19" s="298">
        <f>SUM(D19:P19,V19)</f>
        <v>0</v>
      </c>
      <c r="Y19" s="279"/>
      <c r="Z19" s="299">
        <v>0</v>
      </c>
      <c r="AA19" s="279"/>
      <c r="AB19" s="49">
        <f>SUM(X19:Z19)</f>
        <v>0</v>
      </c>
    </row>
    <row r="20" spans="1:28" s="15" customFormat="1" ht="15" customHeight="1" x14ac:dyDescent="0.2">
      <c r="A20" s="15" t="s">
        <v>189</v>
      </c>
      <c r="B20" s="296">
        <v>37</v>
      </c>
      <c r="C20" s="297"/>
      <c r="D20" s="279">
        <v>0</v>
      </c>
      <c r="E20" s="279"/>
      <c r="F20" s="279">
        <v>0</v>
      </c>
      <c r="G20" s="279"/>
      <c r="H20" s="279">
        <v>0</v>
      </c>
      <c r="I20" s="279"/>
      <c r="J20" s="279">
        <v>-587990018</v>
      </c>
      <c r="K20" s="279"/>
      <c r="L20" s="279">
        <v>0</v>
      </c>
      <c r="M20" s="279"/>
      <c r="N20" s="279">
        <v>0</v>
      </c>
      <c r="O20" s="279"/>
      <c r="P20" s="279">
        <v>0</v>
      </c>
      <c r="Q20" s="279"/>
      <c r="R20" s="279">
        <v>0</v>
      </c>
      <c r="S20" s="279"/>
      <c r="T20" s="279">
        <v>0</v>
      </c>
      <c r="U20" s="279"/>
      <c r="V20" s="279">
        <v>0</v>
      </c>
      <c r="W20" s="279"/>
      <c r="X20" s="298">
        <f>SUM(D20:P20,V20)</f>
        <v>-587990018</v>
      </c>
      <c r="Y20" s="279"/>
      <c r="Z20" s="299">
        <v>0</v>
      </c>
      <c r="AA20" s="279"/>
      <c r="AB20" s="49">
        <f>SUM(X20:Z20)</f>
        <v>-587990018</v>
      </c>
    </row>
    <row r="21" spans="1:28" s="1" customFormat="1" ht="15" customHeight="1" x14ac:dyDescent="0.2">
      <c r="A21" s="15" t="s">
        <v>124</v>
      </c>
      <c r="B21" s="296"/>
      <c r="C21" s="297"/>
      <c r="D21" s="279">
        <v>0</v>
      </c>
      <c r="E21" s="298"/>
      <c r="F21" s="279">
        <v>0</v>
      </c>
      <c r="G21" s="298"/>
      <c r="H21" s="279">
        <v>0</v>
      </c>
      <c r="I21" s="280"/>
      <c r="J21" s="361">
        <v>1218890244</v>
      </c>
      <c r="K21" s="299"/>
      <c r="L21" s="279">
        <v>0</v>
      </c>
      <c r="M21" s="280"/>
      <c r="N21" s="279">
        <v>0</v>
      </c>
      <c r="O21" s="280"/>
      <c r="P21" s="279">
        <v>0</v>
      </c>
      <c r="Q21" s="279"/>
      <c r="R21" s="279">
        <v>0</v>
      </c>
      <c r="S21" s="279"/>
      <c r="T21" s="279">
        <v>0</v>
      </c>
      <c r="U21" s="279"/>
      <c r="V21" s="279">
        <v>0</v>
      </c>
      <c r="W21" s="280"/>
      <c r="X21" s="298">
        <f>SUM(D21:P21,V21)</f>
        <v>1218890244</v>
      </c>
      <c r="Y21" s="279"/>
      <c r="Z21" s="299">
        <v>2353125</v>
      </c>
      <c r="AA21" s="280"/>
      <c r="AB21" s="49">
        <f>SUM(X21:Z21)</f>
        <v>1221243369</v>
      </c>
    </row>
    <row r="22" spans="1:28" s="1" customFormat="1" ht="15" customHeight="1" x14ac:dyDescent="0.2">
      <c r="A22" s="15" t="s">
        <v>248</v>
      </c>
      <c r="B22" s="296"/>
      <c r="C22" s="297"/>
      <c r="D22" s="279"/>
      <c r="E22" s="298"/>
      <c r="F22" s="279"/>
      <c r="G22" s="298"/>
      <c r="H22" s="279"/>
      <c r="I22" s="280"/>
      <c r="J22" s="361"/>
      <c r="K22" s="299"/>
      <c r="L22" s="279"/>
      <c r="M22" s="280"/>
      <c r="N22" s="279"/>
      <c r="O22" s="280"/>
      <c r="P22" s="279"/>
      <c r="Q22" s="279"/>
      <c r="R22" s="279"/>
      <c r="S22" s="279"/>
      <c r="T22" s="279"/>
      <c r="U22" s="279"/>
      <c r="V22" s="279"/>
      <c r="W22" s="280"/>
      <c r="X22" s="362"/>
      <c r="Y22" s="279"/>
      <c r="Z22" s="299"/>
      <c r="AA22" s="280"/>
      <c r="AB22" s="279"/>
    </row>
    <row r="23" spans="1:28" s="1" customFormat="1" ht="15" customHeight="1" x14ac:dyDescent="0.2">
      <c r="A23" s="15" t="s">
        <v>249</v>
      </c>
      <c r="B23" s="283"/>
      <c r="C23" s="284"/>
      <c r="D23" s="279">
        <v>0</v>
      </c>
      <c r="E23" s="298"/>
      <c r="F23" s="279">
        <v>0</v>
      </c>
      <c r="G23" s="298"/>
      <c r="H23" s="279">
        <v>0</v>
      </c>
      <c r="I23" s="279"/>
      <c r="J23" s="279">
        <v>0</v>
      </c>
      <c r="K23" s="279"/>
      <c r="L23" s="279">
        <v>29534451</v>
      </c>
      <c r="M23" s="279"/>
      <c r="N23" s="279">
        <v>0</v>
      </c>
      <c r="O23" s="280"/>
      <c r="P23" s="279">
        <v>0</v>
      </c>
      <c r="Q23" s="363"/>
      <c r="R23" s="363">
        <v>-6698835</v>
      </c>
      <c r="S23" s="363"/>
      <c r="T23" s="363">
        <v>5370770</v>
      </c>
      <c r="U23" s="362"/>
      <c r="V23" s="300">
        <f>SUM(T23:U23,R23)</f>
        <v>-1328065</v>
      </c>
      <c r="W23" s="362"/>
      <c r="X23" s="298">
        <f>SUM(D23:P23,V23)</f>
        <v>28206386</v>
      </c>
      <c r="Y23" s="362"/>
      <c r="Z23" s="362">
        <v>-103697</v>
      </c>
      <c r="AA23" s="280"/>
      <c r="AB23" s="49">
        <f>SUM(X23:Z23)</f>
        <v>28102689</v>
      </c>
    </row>
    <row r="24" spans="1:28" s="1" customFormat="1" ht="15" customHeight="1" x14ac:dyDescent="0.2">
      <c r="A24" s="15" t="s">
        <v>230</v>
      </c>
      <c r="B24" s="283"/>
      <c r="C24" s="284"/>
      <c r="D24" s="279"/>
      <c r="E24" s="298"/>
      <c r="F24" s="279"/>
      <c r="G24" s="298"/>
      <c r="H24" s="279"/>
      <c r="I24" s="279"/>
      <c r="J24" s="279"/>
      <c r="K24" s="279"/>
      <c r="L24" s="279"/>
      <c r="M24" s="279"/>
      <c r="N24" s="279"/>
      <c r="O24" s="280"/>
      <c r="P24" s="279"/>
      <c r="Q24" s="363"/>
      <c r="R24" s="363"/>
      <c r="S24" s="363"/>
      <c r="T24" s="363"/>
      <c r="U24" s="362"/>
      <c r="V24" s="300"/>
      <c r="W24" s="362"/>
      <c r="X24" s="363"/>
      <c r="Y24" s="362"/>
      <c r="Z24" s="362"/>
      <c r="AA24" s="280"/>
      <c r="AB24" s="279"/>
    </row>
    <row r="25" spans="1:28" s="1" customFormat="1" ht="15" customHeight="1" x14ac:dyDescent="0.2">
      <c r="A25" s="15" t="s">
        <v>231</v>
      </c>
      <c r="B25" s="283"/>
      <c r="C25" s="284"/>
      <c r="D25" s="294">
        <v>0</v>
      </c>
      <c r="E25" s="298"/>
      <c r="F25" s="294">
        <v>0</v>
      </c>
      <c r="G25" s="298"/>
      <c r="H25" s="294">
        <v>0</v>
      </c>
      <c r="I25" s="279"/>
      <c r="J25" s="294">
        <v>0</v>
      </c>
      <c r="K25" s="279"/>
      <c r="L25" s="294">
        <v>0</v>
      </c>
      <c r="M25" s="279"/>
      <c r="N25" s="294">
        <v>0</v>
      </c>
      <c r="O25" s="280"/>
      <c r="P25" s="295">
        <v>-6197998</v>
      </c>
      <c r="Q25" s="364"/>
      <c r="R25" s="294">
        <v>0</v>
      </c>
      <c r="S25" s="364"/>
      <c r="T25" s="294">
        <v>0</v>
      </c>
      <c r="U25" s="365"/>
      <c r="V25" s="294">
        <v>0</v>
      </c>
      <c r="W25" s="365"/>
      <c r="X25" s="360">
        <f>SUM(D25:P25,V25)</f>
        <v>-6197998</v>
      </c>
      <c r="Y25" s="365"/>
      <c r="Z25" s="366">
        <v>-202002</v>
      </c>
      <c r="AA25" s="280"/>
      <c r="AB25" s="301">
        <f>SUM(X25:Z25)</f>
        <v>-6400000</v>
      </c>
    </row>
    <row r="26" spans="1:28" s="1" customFormat="1" ht="15" customHeight="1" x14ac:dyDescent="0.2">
      <c r="B26" s="283"/>
      <c r="C26" s="302"/>
      <c r="D26" s="279"/>
      <c r="E26" s="279"/>
      <c r="F26" s="279"/>
      <c r="G26" s="279"/>
      <c r="H26" s="279"/>
      <c r="I26" s="280"/>
      <c r="J26" s="280"/>
      <c r="K26" s="280"/>
      <c r="L26" s="280"/>
      <c r="M26" s="280"/>
      <c r="N26" s="280"/>
      <c r="O26" s="280"/>
      <c r="P26" s="303"/>
      <c r="Q26" s="61"/>
      <c r="R26" s="61"/>
      <c r="S26" s="61"/>
      <c r="T26" s="285"/>
      <c r="U26" s="61"/>
      <c r="V26" s="285"/>
      <c r="W26" s="61"/>
      <c r="X26" s="285"/>
      <c r="Y26" s="61"/>
      <c r="Z26" s="285"/>
      <c r="AA26" s="280"/>
      <c r="AB26" s="280"/>
    </row>
    <row r="27" spans="1:28" s="1" customFormat="1" ht="15" customHeight="1" thickBot="1" x14ac:dyDescent="0.25">
      <c r="A27" s="4" t="s">
        <v>211</v>
      </c>
      <c r="B27" s="283"/>
      <c r="C27" s="297"/>
      <c r="D27" s="304">
        <f>SUM(D17:D25)</f>
        <v>2800000000</v>
      </c>
      <c r="E27" s="279"/>
      <c r="F27" s="304">
        <f>SUM(F17:F25)</f>
        <v>3274182000</v>
      </c>
      <c r="G27" s="279"/>
      <c r="H27" s="304">
        <f>SUM(H17:H25)</f>
        <v>280000000</v>
      </c>
      <c r="I27" s="279"/>
      <c r="J27" s="304">
        <f>SUM(J17:J25)</f>
        <v>4183324206</v>
      </c>
      <c r="K27" s="279"/>
      <c r="L27" s="304">
        <f>SUM(L17:L25)</f>
        <v>-13702285</v>
      </c>
      <c r="M27" s="279"/>
      <c r="N27" s="304">
        <f>SUM(N17:N25)</f>
        <v>701719893</v>
      </c>
      <c r="O27" s="279"/>
      <c r="P27" s="304">
        <f>SUM(P17:P25)</f>
        <v>-6197998</v>
      </c>
      <c r="Q27" s="279"/>
      <c r="R27" s="304">
        <f>SUM(R17:R25)</f>
        <v>-139190087</v>
      </c>
      <c r="S27" s="279"/>
      <c r="T27" s="304">
        <f>SUM(T17:T25)</f>
        <v>-60853043</v>
      </c>
      <c r="U27" s="279"/>
      <c r="V27" s="304">
        <f>SUM(V17:V25)</f>
        <v>-200043130</v>
      </c>
      <c r="W27" s="279"/>
      <c r="X27" s="304">
        <f>SUM(X17:X25)</f>
        <v>11019282686</v>
      </c>
      <c r="Y27" s="279"/>
      <c r="Z27" s="304">
        <f>SUM(Z17:Z25)</f>
        <v>21150259</v>
      </c>
      <c r="AA27" s="279"/>
      <c r="AB27" s="304">
        <f>SUM(AB17:AB25)</f>
        <v>11040432945</v>
      </c>
    </row>
    <row r="28" spans="1:28" s="1" customFormat="1" ht="15" customHeight="1" thickTop="1" x14ac:dyDescent="0.2">
      <c r="A28" s="4"/>
      <c r="B28" s="15"/>
      <c r="C28" s="18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8" s="1" customFormat="1" ht="12.75" customHeight="1" x14ac:dyDescent="0.2">
      <c r="A29" s="4"/>
      <c r="B29" s="15"/>
      <c r="C29" s="18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8" s="1" customFormat="1" ht="15" customHeight="1" x14ac:dyDescent="0.2">
      <c r="A30" s="4"/>
      <c r="B30" s="15"/>
      <c r="C30" s="18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8" s="1" customFormat="1" ht="15" customHeight="1" x14ac:dyDescent="0.2">
      <c r="A31" s="4"/>
      <c r="B31" s="15"/>
      <c r="C31" s="18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8" s="1" customFormat="1" ht="15" customHeight="1" x14ac:dyDescent="0.2">
      <c r="A32" s="4"/>
      <c r="B32" s="15"/>
      <c r="C32" s="18"/>
      <c r="D32" s="395"/>
      <c r="E32" s="395"/>
      <c r="F32" s="395"/>
      <c r="G32" s="395"/>
      <c r="H32" s="395"/>
      <c r="I32" s="395"/>
      <c r="J32" s="395"/>
      <c r="K32" s="395"/>
      <c r="L32" s="395"/>
      <c r="M32" s="395"/>
      <c r="N32" s="395"/>
      <c r="O32" s="395"/>
      <c r="P32" s="395"/>
      <c r="Q32" s="395"/>
      <c r="R32" s="395"/>
      <c r="S32" s="395"/>
      <c r="T32" s="395"/>
      <c r="U32" s="395"/>
      <c r="V32" s="395"/>
      <c r="W32" s="395"/>
      <c r="X32" s="395"/>
      <c r="Y32" s="395"/>
      <c r="Z32" s="395"/>
    </row>
    <row r="33" spans="1:79" s="1" customFormat="1" ht="15" customHeight="1" x14ac:dyDescent="0.2">
      <c r="A33" s="4"/>
      <c r="B33" s="15"/>
      <c r="C33" s="18"/>
      <c r="D33" s="395"/>
      <c r="E33" s="395"/>
      <c r="F33" s="395"/>
      <c r="G33" s="395"/>
      <c r="H33" s="395"/>
      <c r="I33" s="395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95"/>
      <c r="W33" s="395"/>
      <c r="X33" s="395"/>
      <c r="Y33" s="395"/>
      <c r="Z33" s="395"/>
    </row>
    <row r="34" spans="1:79" s="1" customFormat="1" ht="15" customHeight="1" x14ac:dyDescent="0.2">
      <c r="A34" s="4"/>
      <c r="B34" s="15"/>
      <c r="C34" s="18"/>
      <c r="D34" s="395"/>
      <c r="E34" s="395"/>
      <c r="F34" s="395"/>
      <c r="G34" s="395"/>
      <c r="H34" s="395"/>
      <c r="I34" s="395"/>
      <c r="J34" s="395"/>
      <c r="K34" s="395"/>
      <c r="L34" s="395"/>
      <c r="M34" s="395"/>
      <c r="N34" s="395"/>
      <c r="O34" s="395"/>
      <c r="P34" s="395"/>
      <c r="Q34" s="395"/>
      <c r="R34" s="395"/>
      <c r="S34" s="395"/>
      <c r="T34" s="395"/>
      <c r="U34" s="395"/>
      <c r="V34" s="395"/>
      <c r="W34" s="395"/>
      <c r="X34" s="395"/>
      <c r="Y34" s="395"/>
      <c r="Z34" s="395"/>
    </row>
    <row r="35" spans="1:79" s="1" customFormat="1" ht="15" customHeight="1" x14ac:dyDescent="0.2">
      <c r="A35" s="4"/>
      <c r="B35" s="15"/>
      <c r="C35" s="18"/>
      <c r="D35" s="395"/>
      <c r="E35" s="395"/>
      <c r="F35" s="395"/>
      <c r="G35" s="395"/>
      <c r="H35" s="395"/>
      <c r="I35" s="395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95"/>
      <c r="W35" s="395"/>
      <c r="X35" s="395"/>
      <c r="Y35" s="395"/>
      <c r="Z35" s="395"/>
    </row>
    <row r="36" spans="1:79" s="274" customFormat="1" ht="15" customHeight="1" x14ac:dyDescent="0.2">
      <c r="A36" s="482"/>
      <c r="C36" s="483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  <c r="Q36" s="484"/>
      <c r="R36" s="484"/>
      <c r="S36" s="484"/>
      <c r="T36" s="484"/>
      <c r="U36" s="484"/>
      <c r="V36" s="484"/>
      <c r="W36" s="484"/>
      <c r="X36" s="484"/>
      <c r="Y36" s="484"/>
      <c r="Z36" s="484"/>
    </row>
    <row r="37" spans="1:79" s="274" customFormat="1" ht="15" customHeight="1" x14ac:dyDescent="0.2">
      <c r="A37" s="487" t="s">
        <v>276</v>
      </c>
      <c r="B37" s="487"/>
      <c r="C37" s="487"/>
      <c r="D37" s="487"/>
      <c r="E37" s="487"/>
      <c r="F37" s="487"/>
      <c r="G37" s="487"/>
      <c r="H37" s="487"/>
      <c r="I37" s="487"/>
      <c r="J37" s="487"/>
      <c r="K37" s="487"/>
      <c r="L37" s="487"/>
      <c r="M37" s="487"/>
      <c r="N37" s="487"/>
      <c r="O37" s="487"/>
      <c r="P37" s="487"/>
      <c r="Q37" s="487"/>
      <c r="R37" s="487"/>
      <c r="S37" s="487"/>
      <c r="T37" s="487"/>
      <c r="U37" s="487"/>
      <c r="V37" s="487"/>
      <c r="W37" s="487"/>
      <c r="X37" s="487"/>
      <c r="Y37" s="487"/>
      <c r="Z37" s="487"/>
      <c r="AA37" s="487"/>
      <c r="AB37" s="487"/>
    </row>
    <row r="38" spans="1:79" s="274" customFormat="1" ht="15" customHeight="1" x14ac:dyDescent="0.2">
      <c r="A38" s="487" t="s">
        <v>280</v>
      </c>
      <c r="B38" s="487"/>
      <c r="C38" s="487"/>
      <c r="D38" s="487"/>
      <c r="E38" s="487"/>
      <c r="F38" s="487"/>
      <c r="G38" s="487"/>
      <c r="H38" s="487"/>
      <c r="I38" s="487"/>
      <c r="J38" s="487"/>
      <c r="K38" s="487"/>
      <c r="L38" s="487"/>
      <c r="M38" s="487"/>
      <c r="N38" s="487"/>
      <c r="O38" s="487"/>
      <c r="P38" s="487"/>
      <c r="Q38" s="487"/>
      <c r="R38" s="487"/>
      <c r="S38" s="487"/>
      <c r="T38" s="487"/>
      <c r="U38" s="487"/>
      <c r="V38" s="487"/>
      <c r="W38" s="487"/>
      <c r="X38" s="487"/>
      <c r="Y38" s="487"/>
      <c r="Z38" s="487"/>
      <c r="AA38" s="487"/>
      <c r="AB38" s="487"/>
    </row>
    <row r="39" spans="1:79" s="274" customFormat="1" ht="15" customHeight="1" x14ac:dyDescent="0.2">
      <c r="A39" s="487" t="s">
        <v>281</v>
      </c>
      <c r="B39" s="487"/>
      <c r="C39" s="487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487"/>
      <c r="T39" s="487"/>
      <c r="U39" s="487"/>
      <c r="V39" s="487"/>
      <c r="W39" s="487"/>
      <c r="X39" s="487"/>
      <c r="Y39" s="487"/>
      <c r="Z39" s="487"/>
      <c r="AA39" s="487"/>
      <c r="AB39" s="487"/>
    </row>
    <row r="40" spans="1:79" s="1" customFormat="1" ht="18" customHeight="1" x14ac:dyDescent="0.2">
      <c r="A40" s="4"/>
      <c r="B40" s="15"/>
      <c r="C40" s="18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79" s="1" customFormat="1" ht="17.25" customHeight="1" x14ac:dyDescent="0.2">
      <c r="A41" s="15"/>
      <c r="B41" s="19"/>
      <c r="C41" s="6"/>
      <c r="D41" s="28"/>
      <c r="E41" s="30"/>
      <c r="F41" s="29"/>
      <c r="G41" s="30"/>
      <c r="H41" s="29"/>
      <c r="I41" s="26"/>
      <c r="J41" s="29"/>
      <c r="K41" s="29"/>
      <c r="L41" s="29"/>
      <c r="M41" s="29"/>
      <c r="N41" s="29"/>
      <c r="O41" s="26"/>
      <c r="P41" s="29"/>
      <c r="Q41" s="29"/>
      <c r="R41" s="29"/>
      <c r="S41" s="29"/>
      <c r="T41" s="29"/>
      <c r="U41" s="26"/>
      <c r="V41" s="29"/>
      <c r="W41" s="28"/>
      <c r="X41" s="29"/>
      <c r="Y41" s="28"/>
      <c r="Z41" s="27"/>
    </row>
    <row r="42" spans="1:79" s="1" customFormat="1" ht="15" customHeight="1" x14ac:dyDescent="0.2">
      <c r="A42" s="15"/>
      <c r="B42" s="19"/>
      <c r="C42" s="6"/>
      <c r="D42" s="29"/>
      <c r="E42" s="30"/>
      <c r="F42" s="29"/>
      <c r="G42" s="30"/>
      <c r="H42" s="29"/>
      <c r="I42" s="26"/>
      <c r="J42" s="29"/>
      <c r="K42" s="29"/>
      <c r="L42" s="29"/>
      <c r="M42" s="29"/>
      <c r="N42" s="29"/>
      <c r="O42" s="30"/>
      <c r="P42" s="29"/>
      <c r="Q42" s="29"/>
      <c r="R42" s="29"/>
      <c r="S42" s="29"/>
      <c r="T42" s="29"/>
      <c r="U42" s="26"/>
      <c r="V42" s="29"/>
      <c r="W42" s="28"/>
      <c r="X42" s="33"/>
      <c r="Y42" s="28"/>
      <c r="Z42" s="28"/>
    </row>
    <row r="43" spans="1:79" s="278" customFormat="1" ht="21.95" customHeight="1" x14ac:dyDescent="0.2">
      <c r="A43" s="3" t="str">
        <f>'5-7'!A54</f>
        <v>The accompanying notes on pages 18 to 105 are an integral part of these consolidated and separate financial statements.</v>
      </c>
      <c r="B43" s="2"/>
      <c r="C43" s="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250"/>
      <c r="AB43" s="250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7"/>
      <c r="AS43" s="8"/>
      <c r="AT43" s="8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7"/>
      <c r="BO43" s="8"/>
      <c r="BP43" s="8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</row>
  </sheetData>
  <mergeCells count="8">
    <mergeCell ref="A37:AB37"/>
    <mergeCell ref="A38:AB38"/>
    <mergeCell ref="A39:AB39"/>
    <mergeCell ref="H11:L11"/>
    <mergeCell ref="D6:AB6"/>
    <mergeCell ref="R8:V8"/>
    <mergeCell ref="R9:T9"/>
    <mergeCell ref="D7:X7"/>
  </mergeCells>
  <pageMargins left="0.35" right="0.35" top="0.5" bottom="0.6" header="0.49" footer="0.4"/>
  <pageSetup paperSize="9" scale="80" firstPageNumber="1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B94D-6705-43ED-AB5A-39CE55D0C9FE}">
  <sheetPr>
    <tabColor rgb="FF00B050"/>
  </sheetPr>
  <dimension ref="A1:CA43"/>
  <sheetViews>
    <sheetView zoomScaleNormal="100" zoomScaleSheetLayoutView="100" workbookViewId="0">
      <selection activeCell="O11" sqref="O11"/>
    </sheetView>
  </sheetViews>
  <sheetFormatPr defaultColWidth="9.140625" defaultRowHeight="16.5" customHeight="1" x14ac:dyDescent="0.2"/>
  <cols>
    <col min="1" max="1" width="25" style="1" customWidth="1"/>
    <col min="2" max="2" width="4" style="1" customWidth="1"/>
    <col min="3" max="3" width="0.5703125" style="1" customWidth="1"/>
    <col min="4" max="4" width="10.28515625" style="25" customWidth="1"/>
    <col min="5" max="5" width="0.5703125" style="25" customWidth="1"/>
    <col min="6" max="6" width="10.140625" style="25" customWidth="1"/>
    <col min="7" max="7" width="0.5703125" style="25" customWidth="1"/>
    <col min="8" max="8" width="10.28515625" style="25" customWidth="1"/>
    <col min="9" max="9" width="0.5703125" style="25" customWidth="1"/>
    <col min="10" max="10" width="10.85546875" style="25" customWidth="1"/>
    <col min="11" max="11" width="0.5703125" style="25" customWidth="1"/>
    <col min="12" max="12" width="13.85546875" style="25" customWidth="1"/>
    <col min="13" max="13" width="0.5703125" style="25" customWidth="1"/>
    <col min="14" max="14" width="10.42578125" style="25" customWidth="1"/>
    <col min="15" max="15" width="0.5703125" style="25" customWidth="1"/>
    <col min="16" max="16" width="10.42578125" style="25" customWidth="1"/>
    <col min="17" max="17" width="0.5703125" style="25" customWidth="1"/>
    <col min="18" max="18" width="12.140625" style="25" customWidth="1"/>
    <col min="19" max="19" width="0.5703125" style="25" customWidth="1"/>
    <col min="20" max="20" width="10.7109375" style="25" customWidth="1"/>
    <col min="21" max="21" width="0.5703125" style="25" customWidth="1"/>
    <col min="22" max="22" width="10.7109375" style="25" customWidth="1"/>
    <col min="23" max="23" width="0.5703125" style="25" customWidth="1"/>
    <col min="24" max="24" width="11" style="25" customWidth="1"/>
    <col min="25" max="25" width="0.5703125" style="25" customWidth="1"/>
    <col min="26" max="26" width="9.85546875" style="25" customWidth="1"/>
    <col min="27" max="27" width="0.5703125" style="276" customWidth="1"/>
    <col min="28" max="28" width="11" style="276" customWidth="1"/>
    <col min="29" max="16384" width="9.140625" style="276"/>
  </cols>
  <sheetData>
    <row r="1" spans="1:28" s="274" customFormat="1" ht="16.5" customHeight="1" x14ac:dyDescent="0.2">
      <c r="A1" s="10" t="s">
        <v>45</v>
      </c>
      <c r="B1" s="11"/>
      <c r="C1" s="11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  <c r="P1" s="21"/>
      <c r="Q1" s="21"/>
      <c r="R1" s="21"/>
      <c r="S1" s="21"/>
      <c r="T1" s="21"/>
      <c r="U1" s="21"/>
      <c r="V1" s="20"/>
      <c r="W1" s="20"/>
      <c r="X1" s="22"/>
      <c r="Y1" s="21"/>
      <c r="Z1" s="21"/>
      <c r="AB1" s="1"/>
    </row>
    <row r="2" spans="1:28" s="274" customFormat="1" ht="16.5" customHeight="1" x14ac:dyDescent="0.2">
      <c r="A2" s="12" t="s">
        <v>158</v>
      </c>
      <c r="B2" s="11"/>
      <c r="C2" s="1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1"/>
      <c r="P2" s="21"/>
      <c r="Q2" s="21"/>
      <c r="R2" s="21"/>
      <c r="S2" s="21"/>
      <c r="T2" s="21"/>
      <c r="U2" s="21"/>
      <c r="V2" s="20"/>
      <c r="W2" s="20"/>
      <c r="X2" s="22"/>
      <c r="Y2" s="21"/>
      <c r="Z2" s="21"/>
    </row>
    <row r="3" spans="1:28" s="274" customFormat="1" ht="16.5" customHeight="1" x14ac:dyDescent="0.2">
      <c r="A3" s="13" t="str">
        <f>'P&amp;L 8-9'!A3</f>
        <v>For the year ended 31 March 2022</v>
      </c>
      <c r="B3" s="14"/>
      <c r="C3" s="1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4"/>
      <c r="Y3" s="23"/>
      <c r="Z3" s="23"/>
      <c r="AA3" s="275"/>
      <c r="AB3" s="275"/>
    </row>
    <row r="4" spans="1:28" ht="15" customHeight="1" x14ac:dyDescent="0.2"/>
    <row r="5" spans="1:28" ht="15" customHeight="1" x14ac:dyDescent="0.2"/>
    <row r="6" spans="1:28" s="15" customFormat="1" ht="15" customHeight="1" x14ac:dyDescent="0.2">
      <c r="A6" s="5"/>
      <c r="B6" s="34"/>
      <c r="C6" s="34"/>
      <c r="D6" s="490" t="s">
        <v>223</v>
      </c>
      <c r="E6" s="490"/>
      <c r="F6" s="490"/>
      <c r="G6" s="490"/>
      <c r="H6" s="490"/>
      <c r="I6" s="490"/>
      <c r="J6" s="490"/>
      <c r="K6" s="490"/>
      <c r="L6" s="490"/>
      <c r="M6" s="490"/>
      <c r="N6" s="490"/>
      <c r="O6" s="490"/>
      <c r="P6" s="490"/>
      <c r="Q6" s="490"/>
      <c r="R6" s="490"/>
      <c r="S6" s="490"/>
      <c r="T6" s="490"/>
      <c r="U6" s="490"/>
      <c r="V6" s="490"/>
      <c r="W6" s="490"/>
      <c r="X6" s="490"/>
      <c r="Y6" s="490"/>
      <c r="Z6" s="490"/>
      <c r="AA6" s="490"/>
      <c r="AB6" s="490"/>
    </row>
    <row r="7" spans="1:28" s="15" customFormat="1" ht="15" customHeight="1" x14ac:dyDescent="0.2">
      <c r="A7" s="5"/>
      <c r="B7" s="34"/>
      <c r="C7" s="34"/>
      <c r="D7" s="490" t="s">
        <v>32</v>
      </c>
      <c r="E7" s="490"/>
      <c r="F7" s="490"/>
      <c r="G7" s="490"/>
      <c r="H7" s="490"/>
      <c r="I7" s="490"/>
      <c r="J7" s="490"/>
      <c r="K7" s="490"/>
      <c r="L7" s="490"/>
      <c r="M7" s="490"/>
      <c r="N7" s="490"/>
      <c r="O7" s="490"/>
      <c r="P7" s="490"/>
      <c r="Q7" s="490"/>
      <c r="R7" s="490"/>
      <c r="S7" s="490"/>
      <c r="T7" s="490"/>
      <c r="U7" s="490"/>
      <c r="V7" s="490"/>
      <c r="W7" s="490"/>
      <c r="X7" s="490"/>
      <c r="Y7" s="480"/>
      <c r="Z7" s="480"/>
      <c r="AA7" s="35"/>
      <c r="AB7" s="35"/>
    </row>
    <row r="8" spans="1:28" s="15" customFormat="1" ht="15" customHeight="1" x14ac:dyDescent="0.2">
      <c r="A8" s="16"/>
      <c r="B8" s="34"/>
      <c r="C8" s="34"/>
      <c r="D8" s="35"/>
      <c r="E8" s="35"/>
      <c r="F8" s="478"/>
      <c r="G8" s="35"/>
      <c r="H8" s="478"/>
      <c r="I8" s="478"/>
      <c r="J8" s="478"/>
      <c r="K8" s="478"/>
      <c r="L8" s="478"/>
      <c r="M8" s="478"/>
      <c r="N8" s="478"/>
      <c r="O8" s="478"/>
      <c r="P8" s="478"/>
      <c r="Q8" s="478"/>
      <c r="R8" s="490" t="s">
        <v>152</v>
      </c>
      <c r="S8" s="490"/>
      <c r="T8" s="490"/>
      <c r="U8" s="490"/>
      <c r="V8" s="490"/>
      <c r="W8" s="35"/>
      <c r="X8" s="35"/>
      <c r="Y8" s="478"/>
      <c r="Z8" s="478"/>
      <c r="AA8" s="35"/>
      <c r="AB8" s="35"/>
    </row>
    <row r="9" spans="1:28" s="15" customFormat="1" ht="15" customHeight="1" x14ac:dyDescent="0.2">
      <c r="A9" s="16"/>
      <c r="B9" s="36"/>
      <c r="C9" s="37"/>
      <c r="D9" s="38"/>
      <c r="E9" s="39"/>
      <c r="F9" s="38"/>
      <c r="G9" s="39"/>
      <c r="H9" s="40"/>
      <c r="I9" s="40"/>
      <c r="J9" s="40"/>
      <c r="K9" s="40"/>
      <c r="L9" s="40"/>
      <c r="M9" s="40"/>
      <c r="N9" s="40"/>
      <c r="O9" s="40"/>
      <c r="P9" s="35"/>
      <c r="Q9" s="35"/>
      <c r="R9" s="491" t="s">
        <v>101</v>
      </c>
      <c r="S9" s="491"/>
      <c r="T9" s="491"/>
      <c r="U9" s="35"/>
      <c r="V9" s="39"/>
      <c r="W9" s="35"/>
      <c r="X9" s="38"/>
      <c r="Y9" s="38"/>
      <c r="Z9" s="41"/>
      <c r="AA9" s="39"/>
      <c r="AB9" s="38"/>
    </row>
    <row r="10" spans="1:28" s="15" customFormat="1" ht="15" customHeight="1" x14ac:dyDescent="0.2">
      <c r="A10" s="16"/>
      <c r="B10" s="36"/>
      <c r="C10" s="37"/>
      <c r="D10" s="38"/>
      <c r="E10" s="39"/>
      <c r="F10" s="35"/>
      <c r="G10" s="39"/>
      <c r="H10" s="35"/>
      <c r="I10" s="35"/>
      <c r="J10" s="35"/>
      <c r="K10" s="35"/>
      <c r="L10" s="35"/>
      <c r="M10" s="35"/>
      <c r="N10" s="39" t="s">
        <v>84</v>
      </c>
      <c r="O10" s="35"/>
      <c r="P10" s="36"/>
      <c r="Q10" s="35"/>
      <c r="R10" s="35"/>
      <c r="S10" s="35"/>
      <c r="T10" s="42" t="s">
        <v>105</v>
      </c>
      <c r="U10" s="35"/>
      <c r="V10" s="39"/>
      <c r="W10" s="35"/>
      <c r="X10" s="38"/>
      <c r="Y10" s="38"/>
      <c r="Z10" s="41"/>
      <c r="AA10" s="39"/>
      <c r="AB10" s="38"/>
    </row>
    <row r="11" spans="1:28" s="15" customFormat="1" ht="15" customHeight="1" x14ac:dyDescent="0.2">
      <c r="A11" s="16"/>
      <c r="B11" s="36"/>
      <c r="C11" s="37"/>
      <c r="D11" s="39" t="s">
        <v>42</v>
      </c>
      <c r="E11" s="39"/>
      <c r="F11" s="35"/>
      <c r="G11" s="39"/>
      <c r="H11" s="490" t="s">
        <v>41</v>
      </c>
      <c r="I11" s="490"/>
      <c r="J11" s="490"/>
      <c r="K11" s="490"/>
      <c r="L11" s="490"/>
      <c r="M11" s="35"/>
      <c r="N11" s="39" t="s">
        <v>67</v>
      </c>
      <c r="O11" s="35"/>
      <c r="P11" s="39" t="s">
        <v>224</v>
      </c>
      <c r="Q11" s="35"/>
      <c r="R11" s="35"/>
      <c r="S11" s="35"/>
      <c r="T11" s="42" t="s">
        <v>102</v>
      </c>
      <c r="U11" s="35"/>
      <c r="V11" s="42"/>
      <c r="W11" s="35"/>
      <c r="X11" s="38"/>
      <c r="Y11" s="39"/>
      <c r="Z11" s="41"/>
      <c r="AA11" s="39"/>
      <c r="AB11" s="38"/>
    </row>
    <row r="12" spans="1:28" s="15" customFormat="1" ht="15" customHeight="1" x14ac:dyDescent="0.2">
      <c r="A12" s="16"/>
      <c r="B12" s="36"/>
      <c r="C12" s="37"/>
      <c r="D12" s="39" t="s">
        <v>43</v>
      </c>
      <c r="E12" s="39"/>
      <c r="F12" s="41"/>
      <c r="G12" s="39"/>
      <c r="H12" s="41"/>
      <c r="I12" s="38"/>
      <c r="J12" s="41"/>
      <c r="K12" s="41"/>
      <c r="L12" s="39" t="s">
        <v>140</v>
      </c>
      <c r="M12" s="41"/>
      <c r="N12" s="39" t="s">
        <v>68</v>
      </c>
      <c r="O12" s="41"/>
      <c r="P12" s="39" t="s">
        <v>225</v>
      </c>
      <c r="Q12" s="41"/>
      <c r="R12" s="42"/>
      <c r="S12" s="41"/>
      <c r="T12" s="39" t="s">
        <v>108</v>
      </c>
      <c r="U12" s="41"/>
      <c r="V12" s="42" t="s">
        <v>73</v>
      </c>
      <c r="W12" s="41"/>
      <c r="X12" s="39" t="s">
        <v>17</v>
      </c>
      <c r="Y12" s="39"/>
      <c r="Z12" s="39" t="s">
        <v>54</v>
      </c>
      <c r="AA12" s="39"/>
      <c r="AB12" s="41"/>
    </row>
    <row r="13" spans="1:28" s="15" customFormat="1" ht="15" customHeight="1" x14ac:dyDescent="0.2">
      <c r="A13" s="16"/>
      <c r="B13" s="36"/>
      <c r="C13" s="37"/>
      <c r="D13" s="39" t="s">
        <v>55</v>
      </c>
      <c r="E13" s="39"/>
      <c r="F13" s="39" t="s">
        <v>120</v>
      </c>
      <c r="G13" s="39"/>
      <c r="H13" s="39" t="s">
        <v>56</v>
      </c>
      <c r="I13" s="38"/>
      <c r="J13" s="39"/>
      <c r="K13" s="39"/>
      <c r="L13" s="42" t="s">
        <v>139</v>
      </c>
      <c r="M13" s="39"/>
      <c r="N13" s="39" t="s">
        <v>85</v>
      </c>
      <c r="O13" s="39"/>
      <c r="P13" s="39" t="s">
        <v>226</v>
      </c>
      <c r="Q13" s="39"/>
      <c r="R13" s="39" t="s">
        <v>34</v>
      </c>
      <c r="S13" s="39"/>
      <c r="T13" s="39" t="s">
        <v>227</v>
      </c>
      <c r="U13" s="39"/>
      <c r="V13" s="42" t="s">
        <v>72</v>
      </c>
      <c r="W13" s="39"/>
      <c r="X13" s="39" t="s">
        <v>57</v>
      </c>
      <c r="Y13" s="39"/>
      <c r="Z13" s="39" t="s">
        <v>58</v>
      </c>
      <c r="AA13" s="39"/>
      <c r="AB13" s="39" t="s">
        <v>17</v>
      </c>
    </row>
    <row r="14" spans="1:28" s="15" customFormat="1" ht="15" customHeight="1" x14ac:dyDescent="0.2">
      <c r="A14" s="16"/>
      <c r="B14" s="43" t="s">
        <v>2</v>
      </c>
      <c r="C14" s="44"/>
      <c r="D14" s="45" t="s">
        <v>33</v>
      </c>
      <c r="E14" s="39"/>
      <c r="F14" s="45" t="s">
        <v>33</v>
      </c>
      <c r="G14" s="39"/>
      <c r="H14" s="45" t="s">
        <v>59</v>
      </c>
      <c r="I14" s="38"/>
      <c r="J14" s="45" t="s">
        <v>25</v>
      </c>
      <c r="K14" s="39"/>
      <c r="L14" s="45" t="s">
        <v>141</v>
      </c>
      <c r="M14" s="39"/>
      <c r="N14" s="45" t="s">
        <v>83</v>
      </c>
      <c r="O14" s="39"/>
      <c r="P14" s="45" t="s">
        <v>228</v>
      </c>
      <c r="Q14" s="39"/>
      <c r="R14" s="45" t="s">
        <v>60</v>
      </c>
      <c r="S14" s="39"/>
      <c r="T14" s="45" t="s">
        <v>229</v>
      </c>
      <c r="U14" s="39"/>
      <c r="V14" s="45" t="s">
        <v>71</v>
      </c>
      <c r="W14" s="39"/>
      <c r="X14" s="45" t="s">
        <v>61</v>
      </c>
      <c r="Y14" s="39"/>
      <c r="Z14" s="45" t="s">
        <v>35</v>
      </c>
      <c r="AA14" s="41"/>
      <c r="AB14" s="45" t="s">
        <v>71</v>
      </c>
    </row>
    <row r="15" spans="1:28" s="15" customFormat="1" ht="15" customHeight="1" x14ac:dyDescent="0.2">
      <c r="B15" s="46"/>
      <c r="C15" s="44"/>
      <c r="D15" s="47"/>
      <c r="E15" s="39"/>
      <c r="F15" s="47"/>
      <c r="G15" s="39"/>
      <c r="H15" s="47"/>
      <c r="I15" s="38"/>
      <c r="J15" s="47"/>
      <c r="K15" s="39"/>
      <c r="L15" s="47"/>
      <c r="M15" s="39"/>
      <c r="N15" s="47"/>
      <c r="O15" s="39"/>
      <c r="P15" s="47"/>
      <c r="Q15" s="39"/>
      <c r="R15" s="47"/>
      <c r="S15" s="39"/>
      <c r="T15" s="47"/>
      <c r="U15" s="39"/>
      <c r="V15" s="47"/>
      <c r="W15" s="39"/>
      <c r="X15" s="47"/>
      <c r="Y15" s="39"/>
      <c r="Z15" s="47"/>
      <c r="AA15" s="41"/>
      <c r="AB15" s="47"/>
    </row>
    <row r="16" spans="1:28" s="15" customFormat="1" ht="15" customHeight="1" x14ac:dyDescent="0.2">
      <c r="A16" s="4" t="s">
        <v>247</v>
      </c>
      <c r="B16" s="36"/>
      <c r="C16" s="44"/>
      <c r="D16" s="47"/>
      <c r="E16" s="39"/>
      <c r="F16" s="47"/>
      <c r="G16" s="39"/>
      <c r="H16" s="47"/>
      <c r="I16" s="38"/>
      <c r="J16" s="47"/>
      <c r="K16" s="39"/>
      <c r="L16" s="47"/>
      <c r="M16" s="39"/>
      <c r="N16" s="47"/>
      <c r="O16" s="39"/>
      <c r="P16" s="47"/>
      <c r="Q16" s="39"/>
      <c r="R16" s="47"/>
      <c r="S16" s="39"/>
      <c r="T16" s="47"/>
      <c r="U16" s="39"/>
      <c r="V16" s="47"/>
      <c r="W16" s="39"/>
      <c r="X16" s="47"/>
      <c r="Y16" s="39"/>
      <c r="Z16" s="47"/>
      <c r="AA16" s="41"/>
      <c r="AB16" s="47"/>
    </row>
    <row r="17" spans="1:28" s="15" customFormat="1" ht="15" customHeight="1" x14ac:dyDescent="0.2">
      <c r="A17" s="4" t="s">
        <v>268</v>
      </c>
      <c r="B17" s="36"/>
      <c r="C17" s="51"/>
      <c r="D17" s="48">
        <v>2800000000</v>
      </c>
      <c r="E17" s="49"/>
      <c r="F17" s="48">
        <v>3274182000</v>
      </c>
      <c r="G17" s="49"/>
      <c r="H17" s="48">
        <v>280000000</v>
      </c>
      <c r="I17" s="49"/>
      <c r="J17" s="48">
        <v>4183324206</v>
      </c>
      <c r="K17" s="49"/>
      <c r="L17" s="48">
        <v>-13702285</v>
      </c>
      <c r="M17" s="49"/>
      <c r="N17" s="48">
        <v>701719893</v>
      </c>
      <c r="O17" s="49"/>
      <c r="P17" s="48">
        <v>-6197998</v>
      </c>
      <c r="Q17" s="49"/>
      <c r="R17" s="48">
        <v>-139190087</v>
      </c>
      <c r="S17" s="49"/>
      <c r="T17" s="48">
        <v>-60853043</v>
      </c>
      <c r="U17" s="49"/>
      <c r="V17" s="48">
        <f>SUM(R17:T17)</f>
        <v>-200043130</v>
      </c>
      <c r="W17" s="50"/>
      <c r="X17" s="55">
        <f>SUM(D17:P17,V17)</f>
        <v>11019282686</v>
      </c>
      <c r="Y17" s="50"/>
      <c r="Z17" s="48">
        <v>21150259</v>
      </c>
      <c r="AA17" s="50"/>
      <c r="AB17" s="48">
        <f>SUM(X17:Z17)</f>
        <v>11040432945</v>
      </c>
    </row>
    <row r="18" spans="1:28" s="15" customFormat="1" ht="15" customHeight="1" x14ac:dyDescent="0.2">
      <c r="A18" s="4" t="s">
        <v>160</v>
      </c>
      <c r="B18" s="36"/>
      <c r="C18" s="51"/>
      <c r="D18" s="48"/>
      <c r="E18" s="49"/>
      <c r="F18" s="48"/>
      <c r="G18" s="49"/>
      <c r="H18" s="48"/>
      <c r="I18" s="49"/>
      <c r="J18" s="48"/>
      <c r="K18" s="49"/>
      <c r="L18" s="48"/>
      <c r="M18" s="49"/>
      <c r="N18" s="48"/>
      <c r="O18" s="49"/>
      <c r="P18" s="48"/>
      <c r="Q18" s="49"/>
      <c r="R18" s="48"/>
      <c r="S18" s="49"/>
      <c r="T18" s="48"/>
      <c r="U18" s="49"/>
      <c r="V18" s="48"/>
      <c r="W18" s="50"/>
      <c r="X18" s="48"/>
      <c r="Y18" s="50"/>
      <c r="Z18" s="48"/>
      <c r="AA18" s="50"/>
      <c r="AB18" s="48"/>
    </row>
    <row r="19" spans="1:28" s="15" customFormat="1" ht="15" customHeight="1" x14ac:dyDescent="0.2">
      <c r="A19" s="15" t="s">
        <v>189</v>
      </c>
      <c r="B19" s="57">
        <v>37</v>
      </c>
      <c r="C19" s="52"/>
      <c r="D19" s="53">
        <v>0</v>
      </c>
      <c r="E19" s="54"/>
      <c r="F19" s="53">
        <v>0</v>
      </c>
      <c r="G19" s="54"/>
      <c r="H19" s="53">
        <v>0</v>
      </c>
      <c r="I19" s="54"/>
      <c r="J19" s="53">
        <v>-923926321</v>
      </c>
      <c r="K19" s="54"/>
      <c r="L19" s="53">
        <v>0</v>
      </c>
      <c r="M19" s="54"/>
      <c r="N19" s="53">
        <v>0</v>
      </c>
      <c r="O19" s="54"/>
      <c r="P19" s="53">
        <v>0</v>
      </c>
      <c r="Q19" s="54"/>
      <c r="R19" s="53">
        <v>0</v>
      </c>
      <c r="S19" s="54"/>
      <c r="T19" s="53">
        <v>0</v>
      </c>
      <c r="U19" s="54"/>
      <c r="V19" s="48">
        <f>SUM(R19:T19)</f>
        <v>0</v>
      </c>
      <c r="W19" s="54"/>
      <c r="X19" s="55">
        <f>SUM(D19:P19,V19)</f>
        <v>-923926321</v>
      </c>
      <c r="Y19" s="54"/>
      <c r="Z19" s="56">
        <v>0</v>
      </c>
      <c r="AA19" s="54"/>
      <c r="AB19" s="48">
        <f>SUM(X19:Z19)</f>
        <v>-923926321</v>
      </c>
    </row>
    <row r="20" spans="1:28" s="1" customFormat="1" ht="15" customHeight="1" x14ac:dyDescent="0.2">
      <c r="A20" s="15" t="s">
        <v>124</v>
      </c>
      <c r="B20" s="57"/>
      <c r="C20" s="52"/>
      <c r="D20" s="53">
        <v>0</v>
      </c>
      <c r="E20" s="368"/>
      <c r="F20" s="53">
        <v>0</v>
      </c>
      <c r="G20" s="368"/>
      <c r="H20" s="53">
        <v>0</v>
      </c>
      <c r="I20" s="280"/>
      <c r="J20" s="369">
        <v>1596959612</v>
      </c>
      <c r="K20" s="299"/>
      <c r="L20" s="53">
        <v>0</v>
      </c>
      <c r="M20" s="41"/>
      <c r="N20" s="53">
        <v>0</v>
      </c>
      <c r="O20" s="41"/>
      <c r="P20" s="53">
        <v>0</v>
      </c>
      <c r="Q20" s="54"/>
      <c r="R20" s="53">
        <v>0</v>
      </c>
      <c r="S20" s="54"/>
      <c r="T20" s="53">
        <v>0</v>
      </c>
      <c r="U20" s="54"/>
      <c r="V20" s="48">
        <f>SUM(R20:T20)</f>
        <v>0</v>
      </c>
      <c r="W20" s="41"/>
      <c r="X20" s="55">
        <f>SUM(D20:P20,V20)</f>
        <v>1596959612</v>
      </c>
      <c r="Y20" s="54"/>
      <c r="Z20" s="56">
        <v>5402237</v>
      </c>
      <c r="AA20" s="41"/>
      <c r="AB20" s="48">
        <f>SUM(X20:Z20)</f>
        <v>1602361849</v>
      </c>
    </row>
    <row r="21" spans="1:28" s="1" customFormat="1" ht="15" customHeight="1" x14ac:dyDescent="0.2">
      <c r="A21" s="15" t="s">
        <v>248</v>
      </c>
      <c r="B21" s="57"/>
      <c r="C21" s="52"/>
      <c r="D21" s="53"/>
      <c r="E21" s="368"/>
      <c r="F21" s="53"/>
      <c r="G21" s="368"/>
      <c r="H21" s="53"/>
      <c r="I21" s="280"/>
      <c r="J21" s="369"/>
      <c r="K21" s="299"/>
      <c r="L21" s="53"/>
      <c r="M21" s="280"/>
      <c r="N21" s="53"/>
      <c r="O21" s="41"/>
      <c r="P21" s="53"/>
      <c r="Q21" s="54"/>
      <c r="R21" s="53"/>
      <c r="S21" s="54"/>
      <c r="T21" s="53"/>
      <c r="U21" s="54"/>
      <c r="V21" s="53"/>
      <c r="W21" s="41"/>
      <c r="X21" s="370"/>
      <c r="Y21" s="54"/>
      <c r="Z21" s="56"/>
      <c r="AA21" s="41"/>
      <c r="AB21" s="53"/>
    </row>
    <row r="22" spans="1:28" s="1" customFormat="1" ht="15" customHeight="1" x14ac:dyDescent="0.2">
      <c r="A22" s="15" t="s">
        <v>249</v>
      </c>
      <c r="B22" s="36"/>
      <c r="C22" s="37"/>
      <c r="D22" s="65">
        <v>0</v>
      </c>
      <c r="E22" s="368"/>
      <c r="F22" s="65">
        <v>0</v>
      </c>
      <c r="G22" s="368"/>
      <c r="H22" s="65">
        <v>0</v>
      </c>
      <c r="I22" s="279"/>
      <c r="J22" s="65">
        <v>0</v>
      </c>
      <c r="K22" s="279"/>
      <c r="L22" s="65">
        <v>-14083469</v>
      </c>
      <c r="M22" s="279"/>
      <c r="N22" s="65">
        <v>0</v>
      </c>
      <c r="O22" s="41"/>
      <c r="P22" s="65">
        <v>0</v>
      </c>
      <c r="Q22" s="363"/>
      <c r="R22" s="477">
        <v>71222222</v>
      </c>
      <c r="S22" s="363"/>
      <c r="T22" s="477">
        <v>36015864</v>
      </c>
      <c r="U22" s="371"/>
      <c r="V22" s="58">
        <f>SUM(R22:T22)</f>
        <v>107238086</v>
      </c>
      <c r="W22" s="371"/>
      <c r="X22" s="367">
        <f>SUM(D22:P22,V22)</f>
        <v>93154617</v>
      </c>
      <c r="Y22" s="371"/>
      <c r="Z22" s="372">
        <v>366669</v>
      </c>
      <c r="AA22" s="41"/>
      <c r="AB22" s="58">
        <f>SUM(X22:Z22)</f>
        <v>93521286</v>
      </c>
    </row>
    <row r="23" spans="1:28" s="1" customFormat="1" ht="15" customHeight="1" x14ac:dyDescent="0.2">
      <c r="B23" s="36"/>
      <c r="C23" s="59"/>
      <c r="D23" s="53"/>
      <c r="E23" s="54"/>
      <c r="F23" s="53"/>
      <c r="G23" s="54"/>
      <c r="H23" s="53"/>
      <c r="I23" s="280"/>
      <c r="J23" s="60"/>
      <c r="K23" s="280"/>
      <c r="L23" s="60"/>
      <c r="M23" s="280"/>
      <c r="N23" s="60"/>
      <c r="O23" s="41"/>
      <c r="P23" s="277"/>
      <c r="Q23" s="61"/>
      <c r="R23" s="62"/>
      <c r="S23" s="61"/>
      <c r="T23" s="63"/>
      <c r="U23" s="61"/>
      <c r="V23" s="63"/>
      <c r="W23" s="61"/>
      <c r="X23" s="63"/>
      <c r="Y23" s="61"/>
      <c r="Z23" s="63"/>
      <c r="AA23" s="41"/>
      <c r="AB23" s="60"/>
    </row>
    <row r="24" spans="1:28" s="1" customFormat="1" ht="15" customHeight="1" thickBot="1" x14ac:dyDescent="0.25">
      <c r="A24" s="4" t="s">
        <v>258</v>
      </c>
      <c r="B24" s="36"/>
      <c r="C24" s="52"/>
      <c r="D24" s="64">
        <f>SUM(D17:D22)</f>
        <v>2800000000</v>
      </c>
      <c r="E24" s="54"/>
      <c r="F24" s="64">
        <f>SUM(F17:F22)</f>
        <v>3274182000</v>
      </c>
      <c r="G24" s="54"/>
      <c r="H24" s="64">
        <f>SUM(H17:H22)</f>
        <v>280000000</v>
      </c>
      <c r="I24" s="279"/>
      <c r="J24" s="64">
        <f>SUM(J17:J22)</f>
        <v>4856357497</v>
      </c>
      <c r="K24" s="279"/>
      <c r="L24" s="64">
        <f>SUM(L17:L22)</f>
        <v>-27785754</v>
      </c>
      <c r="M24" s="279"/>
      <c r="N24" s="64">
        <f>SUM(N17:N22)</f>
        <v>701719893</v>
      </c>
      <c r="O24" s="54"/>
      <c r="P24" s="64">
        <f>SUM(P17:P22)</f>
        <v>-6197998</v>
      </c>
      <c r="Q24" s="54"/>
      <c r="R24" s="64">
        <f>SUM(R17:R22)</f>
        <v>-67967865</v>
      </c>
      <c r="S24" s="54"/>
      <c r="T24" s="64">
        <f>SUM(T17:T22)</f>
        <v>-24837179</v>
      </c>
      <c r="U24" s="54"/>
      <c r="V24" s="64">
        <f>SUM(V17:V22)</f>
        <v>-92805044</v>
      </c>
      <c r="W24" s="54"/>
      <c r="X24" s="64">
        <f>SUM(X17:X22)</f>
        <v>11785470594</v>
      </c>
      <c r="Y24" s="54"/>
      <c r="Z24" s="64">
        <f>SUM(Z17:Z22)</f>
        <v>26919165</v>
      </c>
      <c r="AA24" s="54"/>
      <c r="AB24" s="64">
        <f>SUM(AB17:AB22)</f>
        <v>11812389759</v>
      </c>
    </row>
    <row r="25" spans="1:28" s="1" customFormat="1" ht="15" customHeight="1" thickTop="1" x14ac:dyDescent="0.2">
      <c r="A25" s="4"/>
      <c r="B25" s="15"/>
      <c r="C25" s="18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8" s="1" customFormat="1" ht="15" customHeight="1" x14ac:dyDescent="0.2">
      <c r="A26" s="4"/>
      <c r="B26" s="15"/>
      <c r="C26" s="18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8" s="1" customFormat="1" ht="15" customHeight="1" x14ac:dyDescent="0.2">
      <c r="A27" s="4"/>
      <c r="B27" s="15"/>
      <c r="C27" s="18"/>
      <c r="D27" s="395"/>
      <c r="E27" s="395"/>
      <c r="F27" s="395"/>
      <c r="G27" s="395"/>
      <c r="H27" s="395"/>
      <c r="I27" s="395"/>
      <c r="J27" s="395"/>
      <c r="K27" s="395"/>
      <c r="L27" s="395"/>
      <c r="M27" s="395"/>
      <c r="N27" s="395"/>
      <c r="O27" s="395"/>
      <c r="P27" s="395"/>
      <c r="Q27" s="395"/>
      <c r="R27" s="395"/>
      <c r="S27" s="395"/>
      <c r="T27" s="395"/>
      <c r="U27" s="395"/>
      <c r="V27" s="395"/>
      <c r="W27" s="395"/>
      <c r="X27" s="395"/>
      <c r="Y27" s="395"/>
      <c r="Z27" s="395"/>
    </row>
    <row r="28" spans="1:28" s="1" customFormat="1" ht="15" customHeight="1" x14ac:dyDescent="0.2">
      <c r="A28" s="4"/>
      <c r="B28" s="15"/>
      <c r="C28" s="18"/>
      <c r="D28" s="395"/>
      <c r="E28" s="395"/>
      <c r="F28" s="395"/>
      <c r="G28" s="395"/>
      <c r="H28" s="395"/>
      <c r="I28" s="395"/>
      <c r="J28" s="395"/>
      <c r="K28" s="395"/>
      <c r="L28" s="395"/>
      <c r="M28" s="395"/>
      <c r="N28" s="395"/>
      <c r="O28" s="395"/>
      <c r="P28" s="395"/>
      <c r="Q28" s="395"/>
      <c r="R28" s="395"/>
      <c r="S28" s="395"/>
      <c r="T28" s="395"/>
      <c r="U28" s="395"/>
      <c r="V28" s="395"/>
      <c r="W28" s="395"/>
      <c r="X28" s="395"/>
      <c r="Y28" s="395"/>
      <c r="Z28" s="395"/>
    </row>
    <row r="29" spans="1:28" s="1" customFormat="1" ht="15" customHeight="1" x14ac:dyDescent="0.2">
      <c r="A29" s="4"/>
      <c r="B29" s="15"/>
      <c r="C29" s="18"/>
      <c r="D29" s="395"/>
      <c r="E29" s="395"/>
      <c r="F29" s="395"/>
      <c r="G29" s="395"/>
      <c r="H29" s="395"/>
      <c r="I29" s="395"/>
      <c r="J29" s="395"/>
      <c r="K29" s="395"/>
      <c r="L29" s="395"/>
      <c r="M29" s="395"/>
      <c r="N29" s="395"/>
      <c r="O29" s="395"/>
      <c r="P29" s="395"/>
      <c r="Q29" s="395"/>
      <c r="R29" s="395"/>
      <c r="S29" s="395"/>
      <c r="T29" s="395"/>
      <c r="U29" s="395"/>
      <c r="V29" s="395"/>
      <c r="W29" s="395"/>
      <c r="X29" s="395"/>
      <c r="Y29" s="395"/>
      <c r="Z29" s="395"/>
    </row>
    <row r="30" spans="1:28" s="1" customFormat="1" ht="15" customHeight="1" x14ac:dyDescent="0.2">
      <c r="A30" s="4"/>
      <c r="B30" s="15"/>
      <c r="C30" s="18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8" s="1" customFormat="1" ht="15" customHeight="1" x14ac:dyDescent="0.2">
      <c r="A31" s="4"/>
      <c r="B31" s="15"/>
      <c r="C31" s="18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8" s="1" customFormat="1" ht="15" customHeight="1" x14ac:dyDescent="0.2">
      <c r="A32" s="4"/>
      <c r="B32" s="15"/>
      <c r="C32" s="18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79" s="1" customFormat="1" ht="15" customHeight="1" x14ac:dyDescent="0.2">
      <c r="A33" s="4"/>
      <c r="B33" s="15"/>
      <c r="C33" s="18"/>
      <c r="D33" s="395"/>
      <c r="E33" s="395"/>
      <c r="F33" s="395"/>
      <c r="G33" s="395"/>
      <c r="H33" s="395"/>
      <c r="I33" s="395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95"/>
      <c r="W33" s="395"/>
      <c r="X33" s="395"/>
      <c r="Y33" s="395"/>
      <c r="Z33" s="395"/>
    </row>
    <row r="34" spans="1:79" s="1" customFormat="1" ht="15" customHeight="1" x14ac:dyDescent="0.2">
      <c r="A34" s="4"/>
      <c r="B34" s="15"/>
      <c r="C34" s="18"/>
      <c r="D34" s="395"/>
      <c r="E34" s="395"/>
      <c r="F34" s="395"/>
      <c r="G34" s="395"/>
      <c r="H34" s="395"/>
      <c r="I34" s="395"/>
      <c r="J34" s="395"/>
      <c r="K34" s="395"/>
      <c r="L34" s="395"/>
      <c r="M34" s="395"/>
      <c r="N34" s="395"/>
      <c r="O34" s="395"/>
      <c r="P34" s="395"/>
      <c r="Q34" s="395"/>
      <c r="R34" s="395"/>
      <c r="S34" s="395"/>
      <c r="T34" s="395"/>
      <c r="U34" s="395"/>
      <c r="V34" s="395"/>
      <c r="W34" s="395"/>
      <c r="X34" s="395"/>
      <c r="Y34" s="395"/>
      <c r="Z34" s="395"/>
    </row>
    <row r="35" spans="1:79" s="1" customFormat="1" ht="15" customHeight="1" x14ac:dyDescent="0.2">
      <c r="A35" s="4"/>
      <c r="B35" s="15"/>
      <c r="C35" s="18"/>
      <c r="D35" s="395"/>
      <c r="E35" s="395"/>
      <c r="F35" s="395"/>
      <c r="G35" s="395"/>
      <c r="H35" s="395"/>
      <c r="I35" s="395"/>
      <c r="J35" s="395"/>
      <c r="K35" s="395"/>
      <c r="L35" s="395"/>
      <c r="M35" s="395"/>
      <c r="N35" s="395"/>
      <c r="O35" s="395"/>
      <c r="P35" s="395"/>
      <c r="Q35" s="395"/>
      <c r="R35" s="395"/>
      <c r="S35" s="395"/>
      <c r="T35" s="395"/>
      <c r="U35" s="395"/>
      <c r="V35" s="395"/>
      <c r="W35" s="395"/>
      <c r="X35" s="395"/>
      <c r="Y35" s="395"/>
      <c r="Z35" s="395"/>
    </row>
    <row r="36" spans="1:79" s="274" customFormat="1" ht="15" customHeight="1" x14ac:dyDescent="0.2">
      <c r="A36" s="487" t="s">
        <v>276</v>
      </c>
      <c r="B36" s="487"/>
      <c r="C36" s="487"/>
      <c r="D36" s="487"/>
      <c r="E36" s="487"/>
      <c r="F36" s="487"/>
      <c r="G36" s="487"/>
      <c r="H36" s="487"/>
      <c r="I36" s="487"/>
      <c r="J36" s="487"/>
      <c r="K36" s="487"/>
      <c r="L36" s="487"/>
      <c r="M36" s="487"/>
      <c r="N36" s="487"/>
      <c r="O36" s="487"/>
      <c r="P36" s="487"/>
      <c r="Q36" s="487"/>
      <c r="R36" s="487"/>
      <c r="S36" s="487"/>
      <c r="T36" s="487"/>
      <c r="U36" s="487"/>
      <c r="V36" s="487"/>
      <c r="W36" s="487"/>
      <c r="X36" s="487"/>
      <c r="Y36" s="487"/>
      <c r="Z36" s="487"/>
      <c r="AA36" s="487"/>
      <c r="AB36" s="487"/>
    </row>
    <row r="37" spans="1:79" s="274" customFormat="1" ht="15" customHeight="1" x14ac:dyDescent="0.2">
      <c r="A37" s="487" t="s">
        <v>280</v>
      </c>
      <c r="B37" s="487"/>
      <c r="C37" s="487"/>
      <c r="D37" s="487"/>
      <c r="E37" s="487"/>
      <c r="F37" s="487"/>
      <c r="G37" s="487"/>
      <c r="H37" s="487"/>
      <c r="I37" s="487"/>
      <c r="J37" s="487"/>
      <c r="K37" s="487"/>
      <c r="L37" s="487"/>
      <c r="M37" s="487"/>
      <c r="N37" s="487"/>
      <c r="O37" s="487"/>
      <c r="P37" s="487"/>
      <c r="Q37" s="487"/>
      <c r="R37" s="487"/>
      <c r="S37" s="487"/>
      <c r="T37" s="487"/>
      <c r="U37" s="487"/>
      <c r="V37" s="487"/>
      <c r="W37" s="487"/>
      <c r="X37" s="487"/>
      <c r="Y37" s="487"/>
      <c r="Z37" s="487"/>
      <c r="AA37" s="487"/>
      <c r="AB37" s="487"/>
    </row>
    <row r="38" spans="1:79" s="274" customFormat="1" ht="15" customHeight="1" x14ac:dyDescent="0.2">
      <c r="A38" s="487" t="s">
        <v>281</v>
      </c>
      <c r="B38" s="487"/>
      <c r="C38" s="487"/>
      <c r="D38" s="487"/>
      <c r="E38" s="487"/>
      <c r="F38" s="487"/>
      <c r="G38" s="487"/>
      <c r="H38" s="487"/>
      <c r="I38" s="487"/>
      <c r="J38" s="487"/>
      <c r="K38" s="487"/>
      <c r="L38" s="487"/>
      <c r="M38" s="487"/>
      <c r="N38" s="487"/>
      <c r="O38" s="487"/>
      <c r="P38" s="487"/>
      <c r="Q38" s="487"/>
      <c r="R38" s="487"/>
      <c r="S38" s="487"/>
      <c r="T38" s="487"/>
      <c r="U38" s="487"/>
      <c r="V38" s="487"/>
      <c r="W38" s="487"/>
      <c r="X38" s="487"/>
      <c r="Y38" s="487"/>
      <c r="Z38" s="487"/>
      <c r="AA38" s="487"/>
      <c r="AB38" s="487"/>
    </row>
    <row r="39" spans="1:79" s="1" customFormat="1" ht="15" customHeight="1" x14ac:dyDescent="0.2">
      <c r="A39" s="4"/>
      <c r="B39" s="15"/>
      <c r="C39" s="18"/>
      <c r="D39" s="395"/>
      <c r="E39" s="395"/>
      <c r="F39" s="395"/>
      <c r="G39" s="395"/>
      <c r="H39" s="395"/>
      <c r="I39" s="395"/>
      <c r="J39" s="395"/>
      <c r="K39" s="395"/>
      <c r="L39" s="395"/>
      <c r="M39" s="395"/>
      <c r="N39" s="395"/>
      <c r="O39" s="395"/>
      <c r="P39" s="395"/>
      <c r="Q39" s="395"/>
      <c r="R39" s="395"/>
      <c r="S39" s="395"/>
      <c r="T39" s="395"/>
      <c r="U39" s="395"/>
      <c r="V39" s="395"/>
      <c r="W39" s="395"/>
      <c r="X39" s="395"/>
      <c r="Y39" s="395"/>
      <c r="Z39" s="395"/>
    </row>
    <row r="40" spans="1:79" s="1" customFormat="1" ht="14.25" customHeight="1" x14ac:dyDescent="0.2">
      <c r="A40" s="4"/>
      <c r="B40" s="15"/>
      <c r="C40" s="18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79" s="1" customFormat="1" ht="17.25" customHeight="1" x14ac:dyDescent="0.2">
      <c r="A41" s="15"/>
      <c r="B41" s="19"/>
      <c r="C41" s="6"/>
      <c r="D41" s="28"/>
      <c r="E41" s="30"/>
      <c r="F41" s="29"/>
      <c r="G41" s="30"/>
      <c r="H41" s="29"/>
      <c r="I41" s="26"/>
      <c r="J41" s="29"/>
      <c r="K41" s="29"/>
      <c r="L41" s="29"/>
      <c r="M41" s="29"/>
      <c r="N41" s="29"/>
      <c r="O41" s="26"/>
      <c r="P41" s="29"/>
      <c r="Q41" s="29"/>
      <c r="R41" s="29"/>
      <c r="S41" s="29"/>
      <c r="T41" s="29"/>
      <c r="U41" s="26"/>
      <c r="V41" s="29"/>
      <c r="W41" s="28"/>
      <c r="X41" s="29"/>
      <c r="Y41" s="28"/>
      <c r="Z41" s="27"/>
    </row>
    <row r="42" spans="1:79" s="1" customFormat="1" ht="15" customHeight="1" x14ac:dyDescent="0.2">
      <c r="A42" s="15"/>
      <c r="B42" s="19"/>
      <c r="C42" s="6"/>
      <c r="D42" s="29"/>
      <c r="E42" s="30"/>
      <c r="F42" s="29"/>
      <c r="G42" s="30"/>
      <c r="H42" s="29"/>
      <c r="I42" s="26"/>
      <c r="J42" s="29"/>
      <c r="K42" s="29"/>
      <c r="L42" s="29"/>
      <c r="M42" s="29"/>
      <c r="N42" s="29"/>
      <c r="O42" s="30"/>
      <c r="P42" s="29"/>
      <c r="Q42" s="29"/>
      <c r="R42" s="29"/>
      <c r="S42" s="29"/>
      <c r="T42" s="29"/>
      <c r="U42" s="26"/>
      <c r="V42" s="29"/>
      <c r="W42" s="28"/>
      <c r="X42" s="33"/>
      <c r="Y42" s="28"/>
      <c r="Z42" s="28"/>
    </row>
    <row r="43" spans="1:79" s="278" customFormat="1" ht="21.95" customHeight="1" x14ac:dyDescent="0.2">
      <c r="A43" s="3" t="str">
        <f>'5-7'!A54</f>
        <v>The accompanying notes on pages 18 to 105 are an integral part of these consolidated and separate financial statements.</v>
      </c>
      <c r="B43" s="2"/>
      <c r="C43" s="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250"/>
      <c r="AB43" s="250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7"/>
      <c r="AS43" s="8"/>
      <c r="AT43" s="8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7"/>
      <c r="BO43" s="8"/>
      <c r="BP43" s="8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</row>
  </sheetData>
  <mergeCells count="8">
    <mergeCell ref="D6:AB6"/>
    <mergeCell ref="A36:AB36"/>
    <mergeCell ref="A37:AB37"/>
    <mergeCell ref="A38:AB38"/>
    <mergeCell ref="R8:V8"/>
    <mergeCell ref="R9:T9"/>
    <mergeCell ref="H11:L11"/>
    <mergeCell ref="D7:X7"/>
  </mergeCells>
  <pageMargins left="0.35" right="0.35" top="0.5" bottom="0.6" header="0.49" footer="0.4"/>
  <pageSetup paperSize="9" scale="80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45940-BF6A-4C78-AB58-295E5D35863E}">
  <sheetPr>
    <tabColor rgb="FF00B050"/>
  </sheetPr>
  <dimension ref="A1:N37"/>
  <sheetViews>
    <sheetView topLeftCell="B1" zoomScale="101" zoomScaleNormal="150" zoomScaleSheetLayoutView="100" workbookViewId="0">
      <selection activeCell="O11" sqref="O11"/>
    </sheetView>
  </sheetViews>
  <sheetFormatPr defaultColWidth="9.140625" defaultRowHeight="16.5" customHeight="1" x14ac:dyDescent="0.2"/>
  <cols>
    <col min="1" max="1" width="44.28515625" style="209" customWidth="1"/>
    <col min="2" max="2" width="5.28515625" style="210" customWidth="1"/>
    <col min="3" max="3" width="1" style="210" customWidth="1"/>
    <col min="4" max="4" width="12.85546875" style="180" customWidth="1"/>
    <col min="5" max="5" width="1" style="180" customWidth="1"/>
    <col min="6" max="6" width="13.7109375" style="180" bestFit="1" customWidth="1"/>
    <col min="7" max="7" width="1" style="180" customWidth="1"/>
    <col min="8" max="8" width="13.28515625" style="180" customWidth="1"/>
    <col min="9" max="9" width="1" style="180" customWidth="1"/>
    <col min="10" max="10" width="12.7109375" style="181" customWidth="1"/>
    <col min="11" max="11" width="1" style="181" customWidth="1"/>
    <col min="12" max="12" width="16.5703125" style="181" customWidth="1"/>
    <col min="13" max="13" width="1" style="180" customWidth="1"/>
    <col min="14" max="14" width="12.7109375" style="180" customWidth="1"/>
    <col min="15" max="16384" width="9.140625" style="188"/>
  </cols>
  <sheetData>
    <row r="1" spans="1:14" s="155" customFormat="1" ht="16.5" customHeight="1" x14ac:dyDescent="0.2">
      <c r="A1" s="178" t="s">
        <v>45</v>
      </c>
      <c r="B1" s="179"/>
      <c r="C1" s="179"/>
      <c r="D1" s="180"/>
      <c r="E1" s="180"/>
      <c r="F1" s="180"/>
      <c r="G1" s="180"/>
      <c r="H1" s="180"/>
      <c r="I1" s="180"/>
      <c r="J1" s="181"/>
      <c r="K1" s="181"/>
      <c r="L1" s="181"/>
      <c r="M1" s="180"/>
      <c r="N1" s="180"/>
    </row>
    <row r="2" spans="1:14" s="155" customFormat="1" ht="16.5" customHeight="1" x14ac:dyDescent="0.2">
      <c r="A2" s="182" t="s">
        <v>158</v>
      </c>
      <c r="B2" s="179"/>
      <c r="C2" s="179"/>
      <c r="D2" s="180"/>
      <c r="E2" s="180"/>
      <c r="F2" s="180"/>
      <c r="G2" s="180"/>
      <c r="H2" s="180"/>
      <c r="I2" s="180"/>
      <c r="J2" s="181"/>
      <c r="K2" s="181"/>
      <c r="L2" s="181"/>
      <c r="M2" s="180"/>
      <c r="N2" s="180"/>
    </row>
    <row r="3" spans="1:14" s="155" customFormat="1" ht="16.5" customHeight="1" x14ac:dyDescent="0.2">
      <c r="A3" s="183" t="s">
        <v>261</v>
      </c>
      <c r="B3" s="184"/>
      <c r="C3" s="184"/>
      <c r="D3" s="185"/>
      <c r="E3" s="185"/>
      <c r="F3" s="185"/>
      <c r="G3" s="185"/>
      <c r="H3" s="185"/>
      <c r="I3" s="185"/>
      <c r="J3" s="186"/>
      <c r="K3" s="186"/>
      <c r="L3" s="186"/>
      <c r="M3" s="185"/>
      <c r="N3" s="185"/>
    </row>
    <row r="4" spans="1:14" ht="15" customHeight="1" x14ac:dyDescent="0.2">
      <c r="A4" s="187"/>
      <c r="B4" s="179"/>
      <c r="C4" s="179"/>
    </row>
    <row r="5" spans="1:14" ht="15" customHeight="1" x14ac:dyDescent="0.2">
      <c r="A5" s="182"/>
      <c r="B5" s="179"/>
      <c r="C5" s="179"/>
    </row>
    <row r="6" spans="1:14" s="159" customFormat="1" ht="15.95" customHeight="1" x14ac:dyDescent="0.2">
      <c r="A6" s="189"/>
      <c r="B6" s="190"/>
      <c r="C6" s="191"/>
      <c r="D6" s="492" t="s">
        <v>159</v>
      </c>
      <c r="E6" s="492"/>
      <c r="F6" s="492"/>
      <c r="G6" s="492"/>
      <c r="H6" s="492"/>
      <c r="I6" s="492"/>
      <c r="J6" s="492"/>
      <c r="K6" s="492"/>
      <c r="L6" s="492"/>
      <c r="M6" s="492"/>
      <c r="N6" s="492"/>
    </row>
    <row r="7" spans="1:14" s="159" customFormat="1" ht="15.95" customHeight="1" x14ac:dyDescent="0.2">
      <c r="A7" s="189"/>
      <c r="B7" s="190"/>
      <c r="C7" s="191"/>
      <c r="D7" s="192"/>
      <c r="E7" s="192"/>
      <c r="F7" s="192"/>
      <c r="G7" s="192"/>
      <c r="H7" s="492" t="s">
        <v>41</v>
      </c>
      <c r="I7" s="492"/>
      <c r="J7" s="492"/>
      <c r="K7" s="492"/>
      <c r="L7" s="492"/>
      <c r="M7" s="192"/>
      <c r="N7" s="192"/>
    </row>
    <row r="8" spans="1:14" s="159" customFormat="1" ht="15.95" customHeight="1" x14ac:dyDescent="0.2">
      <c r="A8" s="193"/>
      <c r="B8" s="190"/>
      <c r="C8" s="190"/>
      <c r="D8" s="194" t="s">
        <v>42</v>
      </c>
      <c r="E8" s="194"/>
      <c r="F8" s="195"/>
      <c r="G8" s="194"/>
      <c r="H8" s="195"/>
      <c r="I8" s="195"/>
      <c r="J8" s="196"/>
      <c r="K8" s="196"/>
      <c r="L8" s="197" t="s">
        <v>206</v>
      </c>
      <c r="M8" s="194"/>
      <c r="N8" s="195"/>
    </row>
    <row r="9" spans="1:14" s="159" customFormat="1" ht="15.95" customHeight="1" x14ac:dyDescent="0.2">
      <c r="A9" s="193"/>
      <c r="B9" s="190"/>
      <c r="C9" s="190"/>
      <c r="D9" s="194" t="s">
        <v>43</v>
      </c>
      <c r="E9" s="194"/>
      <c r="F9" s="194"/>
      <c r="G9" s="194"/>
      <c r="K9" s="192"/>
      <c r="L9" s="194" t="s">
        <v>139</v>
      </c>
      <c r="M9" s="195"/>
      <c r="N9" s="195"/>
    </row>
    <row r="10" spans="1:14" s="159" customFormat="1" ht="15.95" customHeight="1" x14ac:dyDescent="0.2">
      <c r="A10" s="193"/>
      <c r="B10" s="190"/>
      <c r="C10" s="190"/>
      <c r="D10" s="194" t="s">
        <v>55</v>
      </c>
      <c r="E10" s="194"/>
      <c r="F10" s="194" t="s">
        <v>120</v>
      </c>
      <c r="G10" s="194"/>
      <c r="H10" s="194" t="s">
        <v>56</v>
      </c>
      <c r="I10" s="195"/>
      <c r="J10" s="194"/>
      <c r="K10" s="194"/>
      <c r="L10" s="194" t="s">
        <v>142</v>
      </c>
      <c r="M10" s="194"/>
      <c r="N10" s="194" t="s">
        <v>62</v>
      </c>
    </row>
    <row r="11" spans="1:14" s="159" customFormat="1" ht="15.95" customHeight="1" x14ac:dyDescent="0.2">
      <c r="A11" s="193"/>
      <c r="B11" s="198" t="s">
        <v>2</v>
      </c>
      <c r="C11" s="190"/>
      <c r="D11" s="199" t="s">
        <v>33</v>
      </c>
      <c r="E11" s="196"/>
      <c r="F11" s="199" t="s">
        <v>33</v>
      </c>
      <c r="G11" s="196"/>
      <c r="H11" s="199" t="s">
        <v>59</v>
      </c>
      <c r="I11" s="195"/>
      <c r="J11" s="199" t="s">
        <v>25</v>
      </c>
      <c r="K11" s="194"/>
      <c r="L11" s="199" t="s">
        <v>143</v>
      </c>
      <c r="M11" s="194"/>
      <c r="N11" s="199" t="s">
        <v>71</v>
      </c>
    </row>
    <row r="12" spans="1:14" s="159" customFormat="1" ht="9" customHeight="1" x14ac:dyDescent="0.2">
      <c r="A12" s="200"/>
      <c r="B12" s="201"/>
      <c r="C12" s="190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</row>
    <row r="13" spans="1:14" s="159" customFormat="1" ht="15.95" customHeight="1" x14ac:dyDescent="0.2">
      <c r="A13" s="98" t="s">
        <v>269</v>
      </c>
      <c r="B13" s="373"/>
      <c r="C13" s="374"/>
      <c r="D13" s="104">
        <v>2800000000</v>
      </c>
      <c r="E13" s="104"/>
      <c r="F13" s="104">
        <v>3274182000</v>
      </c>
      <c r="G13" s="104"/>
      <c r="H13" s="104">
        <v>235618000</v>
      </c>
      <c r="I13" s="104"/>
      <c r="J13" s="104">
        <v>733155106</v>
      </c>
      <c r="K13" s="104"/>
      <c r="L13" s="104">
        <v>-5279745</v>
      </c>
      <c r="M13" s="104"/>
      <c r="N13" s="104">
        <f>SUM(D13:M13)</f>
        <v>7037675361</v>
      </c>
    </row>
    <row r="14" spans="1:14" s="159" customFormat="1" ht="15.95" customHeight="1" x14ac:dyDescent="0.2">
      <c r="A14" s="200" t="s">
        <v>160</v>
      </c>
      <c r="B14" s="374"/>
      <c r="C14" s="374"/>
      <c r="D14" s="375"/>
      <c r="E14" s="376"/>
      <c r="F14" s="375"/>
      <c r="G14" s="376"/>
      <c r="H14" s="375"/>
      <c r="I14" s="377"/>
      <c r="J14" s="375"/>
      <c r="K14" s="375"/>
      <c r="L14" s="375"/>
      <c r="M14" s="376"/>
      <c r="N14" s="375"/>
    </row>
    <row r="15" spans="1:14" s="159" customFormat="1" ht="15.95" customHeight="1" x14ac:dyDescent="0.2">
      <c r="A15" s="203" t="s">
        <v>63</v>
      </c>
      <c r="B15" s="204">
        <v>36</v>
      </c>
      <c r="C15" s="374"/>
      <c r="D15" s="375" t="s">
        <v>183</v>
      </c>
      <c r="E15" s="374"/>
      <c r="F15" s="375" t="s">
        <v>183</v>
      </c>
      <c r="G15" s="374"/>
      <c r="H15" s="375">
        <v>44382000</v>
      </c>
      <c r="I15" s="373"/>
      <c r="J15" s="375">
        <v>-44382000</v>
      </c>
      <c r="K15" s="373"/>
      <c r="L15" s="378">
        <v>0</v>
      </c>
      <c r="M15" s="374"/>
      <c r="N15" s="379">
        <f>SUM(D15:M15)</f>
        <v>0</v>
      </c>
    </row>
    <row r="16" spans="1:14" s="159" customFormat="1" ht="15.95" customHeight="1" x14ac:dyDescent="0.2">
      <c r="A16" s="203" t="s">
        <v>64</v>
      </c>
      <c r="B16" s="204">
        <v>37</v>
      </c>
      <c r="C16" s="374"/>
      <c r="D16" s="375" t="s">
        <v>183</v>
      </c>
      <c r="E16" s="376"/>
      <c r="F16" s="375" t="s">
        <v>183</v>
      </c>
      <c r="G16" s="376"/>
      <c r="H16" s="375" t="s">
        <v>183</v>
      </c>
      <c r="I16" s="377"/>
      <c r="J16" s="375">
        <v>-587990018</v>
      </c>
      <c r="K16" s="375"/>
      <c r="L16" s="378">
        <v>0</v>
      </c>
      <c r="M16" s="376"/>
      <c r="N16" s="377">
        <f>SUM(D16:M16)</f>
        <v>-587990018</v>
      </c>
    </row>
    <row r="17" spans="1:14" s="159" customFormat="1" ht="15.95" customHeight="1" x14ac:dyDescent="0.2">
      <c r="A17" s="203" t="s">
        <v>127</v>
      </c>
      <c r="B17" s="204"/>
      <c r="C17" s="374"/>
      <c r="D17" s="375" t="s">
        <v>183</v>
      </c>
      <c r="E17" s="376"/>
      <c r="F17" s="375" t="s">
        <v>183</v>
      </c>
      <c r="G17" s="376"/>
      <c r="H17" s="375" t="s">
        <v>183</v>
      </c>
      <c r="I17" s="377"/>
      <c r="J17" s="375">
        <v>743041053</v>
      </c>
      <c r="K17" s="375"/>
      <c r="L17" s="378">
        <v>0</v>
      </c>
      <c r="M17" s="376"/>
      <c r="N17" s="377">
        <f>SUM(D17:M17)</f>
        <v>743041053</v>
      </c>
    </row>
    <row r="18" spans="1:14" s="159" customFormat="1" ht="15.95" customHeight="1" x14ac:dyDescent="0.2">
      <c r="A18" s="203" t="s">
        <v>207</v>
      </c>
      <c r="B18" s="204"/>
      <c r="C18" s="374"/>
      <c r="D18" s="380" t="s">
        <v>183</v>
      </c>
      <c r="E18" s="374"/>
      <c r="F18" s="381" t="s">
        <v>183</v>
      </c>
      <c r="G18" s="374"/>
      <c r="H18" s="381" t="s">
        <v>183</v>
      </c>
      <c r="I18" s="393"/>
      <c r="J18" s="381" t="s">
        <v>183</v>
      </c>
      <c r="K18" s="375"/>
      <c r="L18" s="382">
        <v>2103594</v>
      </c>
      <c r="M18" s="393"/>
      <c r="N18" s="383">
        <f>SUM(D18:M18)</f>
        <v>2103594</v>
      </c>
    </row>
    <row r="19" spans="1:14" s="159" customFormat="1" ht="9" customHeight="1" x14ac:dyDescent="0.2">
      <c r="A19" s="193"/>
      <c r="B19" s="374"/>
      <c r="C19" s="374"/>
      <c r="D19" s="384"/>
      <c r="E19" s="376"/>
      <c r="F19" s="377"/>
      <c r="G19" s="376"/>
      <c r="H19" s="377"/>
      <c r="I19" s="377"/>
      <c r="J19" s="377"/>
      <c r="K19" s="377"/>
      <c r="L19" s="377"/>
      <c r="M19" s="376"/>
      <c r="N19" s="377"/>
    </row>
    <row r="20" spans="1:14" s="159" customFormat="1" ht="15.95" customHeight="1" thickBot="1" x14ac:dyDescent="0.25">
      <c r="A20" s="202" t="s">
        <v>211</v>
      </c>
      <c r="B20" s="374"/>
      <c r="C20" s="374"/>
      <c r="D20" s="385">
        <f>SUM(D13:D19)</f>
        <v>2800000000</v>
      </c>
      <c r="E20" s="376"/>
      <c r="F20" s="385">
        <f>SUM(F13:F19)</f>
        <v>3274182000</v>
      </c>
      <c r="G20" s="376"/>
      <c r="H20" s="385">
        <f>SUM(H13:H19)</f>
        <v>280000000</v>
      </c>
      <c r="I20" s="377"/>
      <c r="J20" s="385">
        <f>SUM(J13:J19)</f>
        <v>843824141</v>
      </c>
      <c r="K20" s="384"/>
      <c r="L20" s="385">
        <f>SUM(L13:L19)</f>
        <v>-3176151</v>
      </c>
      <c r="M20" s="376"/>
      <c r="N20" s="385">
        <f>SUM(N13:N19)</f>
        <v>7194829990</v>
      </c>
    </row>
    <row r="21" spans="1:14" s="159" customFormat="1" ht="12" customHeight="1" thickTop="1" x14ac:dyDescent="0.2">
      <c r="A21" s="202"/>
      <c r="B21" s="374"/>
      <c r="C21" s="374"/>
      <c r="D21" s="384"/>
      <c r="E21" s="376"/>
      <c r="F21" s="384"/>
      <c r="G21" s="376"/>
      <c r="H21" s="384"/>
      <c r="I21" s="377"/>
      <c r="J21" s="384"/>
      <c r="K21" s="384"/>
      <c r="L21" s="384"/>
      <c r="M21" s="376"/>
      <c r="N21" s="384"/>
    </row>
    <row r="22" spans="1:14" s="159" customFormat="1" ht="11.1" customHeight="1" x14ac:dyDescent="0.2">
      <c r="A22" s="202"/>
      <c r="B22" s="374"/>
      <c r="C22" s="374"/>
      <c r="D22" s="384"/>
      <c r="E22" s="376"/>
      <c r="F22" s="384"/>
      <c r="G22" s="376"/>
      <c r="H22" s="384"/>
      <c r="I22" s="377"/>
      <c r="J22" s="384"/>
      <c r="K22" s="384"/>
      <c r="L22" s="384"/>
      <c r="M22" s="376"/>
      <c r="N22" s="384"/>
    </row>
    <row r="23" spans="1:14" s="159" customFormat="1" ht="15.95" customHeight="1" x14ac:dyDescent="0.2">
      <c r="A23" s="98" t="s">
        <v>257</v>
      </c>
      <c r="B23" s="373"/>
      <c r="C23" s="374"/>
      <c r="D23" s="105">
        <f>D20</f>
        <v>2800000000</v>
      </c>
      <c r="E23" s="104"/>
      <c r="F23" s="105">
        <f>F20</f>
        <v>3274182000</v>
      </c>
      <c r="G23" s="104"/>
      <c r="H23" s="105">
        <f>H20</f>
        <v>280000000</v>
      </c>
      <c r="I23" s="104"/>
      <c r="J23" s="105">
        <f>J20</f>
        <v>843824141</v>
      </c>
      <c r="K23" s="104"/>
      <c r="L23" s="105">
        <f>L20</f>
        <v>-3176151</v>
      </c>
      <c r="M23" s="104"/>
      <c r="N23" s="105">
        <f>N20</f>
        <v>7194829990</v>
      </c>
    </row>
    <row r="24" spans="1:14" s="159" customFormat="1" ht="15.95" customHeight="1" x14ac:dyDescent="0.2">
      <c r="A24" s="200" t="s">
        <v>160</v>
      </c>
      <c r="B24" s="374"/>
      <c r="C24" s="374"/>
      <c r="D24" s="386"/>
      <c r="E24" s="376"/>
      <c r="F24" s="386"/>
      <c r="G24" s="376"/>
      <c r="H24" s="386"/>
      <c r="I24" s="377"/>
      <c r="J24" s="386"/>
      <c r="K24" s="375"/>
      <c r="L24" s="386"/>
      <c r="M24" s="376"/>
      <c r="N24" s="386"/>
    </row>
    <row r="25" spans="1:14" s="159" customFormat="1" ht="15.95" customHeight="1" x14ac:dyDescent="0.2">
      <c r="A25" s="203" t="s">
        <v>64</v>
      </c>
      <c r="B25" s="204">
        <v>37</v>
      </c>
      <c r="C25" s="374"/>
      <c r="D25" s="386">
        <v>0</v>
      </c>
      <c r="E25" s="376"/>
      <c r="F25" s="386">
        <v>0</v>
      </c>
      <c r="G25" s="376"/>
      <c r="H25" s="386">
        <v>0</v>
      </c>
      <c r="I25" s="377"/>
      <c r="J25" s="386">
        <v>-923926321</v>
      </c>
      <c r="K25" s="375"/>
      <c r="L25" s="387">
        <v>0</v>
      </c>
      <c r="M25" s="376"/>
      <c r="N25" s="388">
        <f>SUM(D25,F25,H25,J25,L25)</f>
        <v>-923926321</v>
      </c>
    </row>
    <row r="26" spans="1:14" s="159" customFormat="1" ht="15.95" customHeight="1" x14ac:dyDescent="0.2">
      <c r="A26" s="203" t="s">
        <v>127</v>
      </c>
      <c r="B26" s="204"/>
      <c r="C26" s="374"/>
      <c r="D26" s="386">
        <v>0</v>
      </c>
      <c r="E26" s="376"/>
      <c r="F26" s="386">
        <v>0</v>
      </c>
      <c r="G26" s="376"/>
      <c r="H26" s="386">
        <v>0</v>
      </c>
      <c r="I26" s="377"/>
      <c r="J26" s="386">
        <v>1104474263</v>
      </c>
      <c r="K26" s="375"/>
      <c r="L26" s="387">
        <v>0</v>
      </c>
      <c r="M26" s="376"/>
      <c r="N26" s="388">
        <f>SUM(D26,F26,H26,J26,L26)</f>
        <v>1104474263</v>
      </c>
    </row>
    <row r="27" spans="1:14" s="159" customFormat="1" ht="15.95" customHeight="1" x14ac:dyDescent="0.2">
      <c r="A27" s="203" t="s">
        <v>207</v>
      </c>
      <c r="B27" s="204"/>
      <c r="C27" s="374"/>
      <c r="D27" s="389">
        <v>0</v>
      </c>
      <c r="E27" s="374"/>
      <c r="F27" s="389">
        <v>0</v>
      </c>
      <c r="G27" s="374"/>
      <c r="H27" s="389">
        <v>0</v>
      </c>
      <c r="I27" s="393"/>
      <c r="J27" s="389">
        <v>0</v>
      </c>
      <c r="K27" s="375"/>
      <c r="L27" s="389">
        <v>-940890</v>
      </c>
      <c r="M27" s="393"/>
      <c r="N27" s="390">
        <f>SUM(D27,F27,H27,J27,L27)</f>
        <v>-940890</v>
      </c>
    </row>
    <row r="28" spans="1:14" s="159" customFormat="1" ht="9" customHeight="1" x14ac:dyDescent="0.2">
      <c r="A28" s="193"/>
      <c r="B28" s="374"/>
      <c r="C28" s="374"/>
      <c r="D28" s="391"/>
      <c r="E28" s="376"/>
      <c r="F28" s="388"/>
      <c r="G28" s="376"/>
      <c r="H28" s="388"/>
      <c r="I28" s="377"/>
      <c r="J28" s="388"/>
      <c r="K28" s="377"/>
      <c r="L28" s="388"/>
      <c r="M28" s="376"/>
      <c r="N28" s="388"/>
    </row>
    <row r="29" spans="1:14" s="159" customFormat="1" ht="15.95" customHeight="1" thickBot="1" x14ac:dyDescent="0.25">
      <c r="A29" s="202" t="s">
        <v>258</v>
      </c>
      <c r="B29" s="374"/>
      <c r="C29" s="374"/>
      <c r="D29" s="392">
        <f>SUM(D23:D28)</f>
        <v>2800000000</v>
      </c>
      <c r="E29" s="376"/>
      <c r="F29" s="392">
        <f>SUM(F23:F28)</f>
        <v>3274182000</v>
      </c>
      <c r="G29" s="376"/>
      <c r="H29" s="392">
        <f>SUM(H23:H28)</f>
        <v>280000000</v>
      </c>
      <c r="I29" s="377"/>
      <c r="J29" s="392">
        <f>SUM(J23:J28)</f>
        <v>1024372083</v>
      </c>
      <c r="K29" s="384"/>
      <c r="L29" s="392">
        <f>SUM(L23:L28)</f>
        <v>-4117041</v>
      </c>
      <c r="M29" s="376"/>
      <c r="N29" s="392">
        <f>SUM(N23:N28)</f>
        <v>7374437042</v>
      </c>
    </row>
    <row r="30" spans="1:14" s="159" customFormat="1" ht="13.5" customHeight="1" thickTop="1" x14ac:dyDescent="0.2">
      <c r="A30" s="202"/>
      <c r="B30" s="190"/>
      <c r="C30" s="190"/>
      <c r="D30" s="205"/>
      <c r="E30" s="196"/>
      <c r="F30" s="205"/>
      <c r="G30" s="196"/>
      <c r="H30" s="205"/>
      <c r="I30" s="195"/>
      <c r="J30" s="205"/>
      <c r="K30" s="205"/>
      <c r="L30" s="205"/>
      <c r="M30" s="196"/>
      <c r="N30" s="205"/>
    </row>
    <row r="31" spans="1:14" s="159" customFormat="1" ht="13.5" customHeight="1" x14ac:dyDescent="0.2">
      <c r="A31" s="202"/>
      <c r="B31" s="190"/>
      <c r="C31" s="190"/>
      <c r="D31" s="205"/>
      <c r="E31" s="196"/>
      <c r="F31" s="205"/>
      <c r="G31" s="196"/>
      <c r="H31" s="205"/>
      <c r="I31" s="195"/>
      <c r="J31" s="205"/>
      <c r="K31" s="205"/>
      <c r="L31" s="205"/>
      <c r="M31" s="196"/>
      <c r="N31" s="205"/>
    </row>
    <row r="32" spans="1:14" s="159" customFormat="1" ht="15.75" customHeight="1" x14ac:dyDescent="0.2">
      <c r="A32" s="202"/>
      <c r="B32" s="190"/>
      <c r="C32" s="190"/>
      <c r="D32" s="205"/>
      <c r="E32" s="196"/>
      <c r="F32" s="205"/>
      <c r="G32" s="196"/>
      <c r="H32" s="205"/>
      <c r="I32" s="195"/>
      <c r="J32" s="205"/>
      <c r="K32" s="205"/>
      <c r="L32" s="205"/>
      <c r="M32" s="196"/>
      <c r="N32" s="205"/>
    </row>
    <row r="33" spans="1:14" s="155" customFormat="1" ht="17.100000000000001" customHeight="1" x14ac:dyDescent="0.2">
      <c r="A33" s="493" t="s">
        <v>282</v>
      </c>
      <c r="B33" s="493"/>
      <c r="C33" s="493"/>
      <c r="D33" s="493"/>
      <c r="E33" s="493"/>
      <c r="F33" s="493"/>
      <c r="G33" s="493"/>
      <c r="H33" s="493"/>
      <c r="I33" s="493"/>
      <c r="J33" s="493"/>
      <c r="K33" s="493"/>
      <c r="L33" s="493"/>
      <c r="M33" s="493"/>
      <c r="N33" s="493"/>
    </row>
    <row r="34" spans="1:14" s="155" customFormat="1" ht="17.100000000000001" customHeight="1" x14ac:dyDescent="0.2">
      <c r="A34" s="493" t="s">
        <v>280</v>
      </c>
      <c r="B34" s="493"/>
      <c r="C34" s="493"/>
      <c r="D34" s="493"/>
      <c r="E34" s="493"/>
      <c r="F34" s="493"/>
      <c r="G34" s="493"/>
      <c r="H34" s="493"/>
      <c r="I34" s="493"/>
      <c r="J34" s="493"/>
      <c r="K34" s="493"/>
      <c r="L34" s="493"/>
      <c r="M34" s="493"/>
      <c r="N34" s="493"/>
    </row>
    <row r="35" spans="1:14" s="155" customFormat="1" ht="17.100000000000001" customHeight="1" x14ac:dyDescent="0.2">
      <c r="A35" s="493" t="s">
        <v>281</v>
      </c>
      <c r="B35" s="493"/>
      <c r="C35" s="493"/>
      <c r="D35" s="493"/>
      <c r="E35" s="493"/>
      <c r="F35" s="493"/>
      <c r="G35" s="493"/>
      <c r="H35" s="493"/>
      <c r="I35" s="493"/>
      <c r="J35" s="493"/>
      <c r="K35" s="493"/>
      <c r="L35" s="493"/>
      <c r="M35" s="493"/>
      <c r="N35" s="493"/>
    </row>
    <row r="36" spans="1:14" s="159" customFormat="1" ht="8.25" customHeight="1" x14ac:dyDescent="0.2">
      <c r="A36" s="202"/>
      <c r="B36" s="190"/>
      <c r="C36" s="190"/>
      <c r="D36" s="205"/>
      <c r="E36" s="196"/>
      <c r="F36" s="205"/>
      <c r="G36" s="196"/>
      <c r="H36" s="205"/>
      <c r="I36" s="195"/>
      <c r="J36" s="205"/>
      <c r="K36" s="205"/>
      <c r="L36" s="205"/>
      <c r="M36" s="196"/>
      <c r="N36" s="205"/>
    </row>
    <row r="37" spans="1:14" ht="21.95" customHeight="1" x14ac:dyDescent="0.2">
      <c r="A37" s="206" t="str">
        <f>'5-7'!A54</f>
        <v>The accompanying notes on pages 18 to 105 are an integral part of these consolidated and separate financial statements.</v>
      </c>
      <c r="B37" s="207"/>
      <c r="C37" s="207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</row>
  </sheetData>
  <mergeCells count="5">
    <mergeCell ref="D6:N6"/>
    <mergeCell ref="H7:L7"/>
    <mergeCell ref="A33:N33"/>
    <mergeCell ref="A34:N34"/>
    <mergeCell ref="A35:N35"/>
  </mergeCells>
  <pageMargins left="0.8" right="0.8" top="0.5" bottom="0.6" header="0.49" footer="0.4"/>
  <pageSetup paperSize="9" scale="95" firstPageNumber="12" orientation="landscape" useFirstPageNumber="1" horizontalDpi="1200" verticalDpi="1200" r:id="rId1"/>
  <headerFooter>
    <oddFooter>&amp;R&amp;9&amp;P</oddFooter>
  </headerFooter>
  <ignoredErrors>
    <ignoredError sqref="N15 N21:N24 N17:N19 N26:N27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56184-2019-4695-9BA9-C5D5D49C1A28}">
  <sheetPr>
    <tabColor rgb="FFC00000"/>
  </sheetPr>
  <dimension ref="A1:N259"/>
  <sheetViews>
    <sheetView tabSelected="1" showRuler="0" topLeftCell="A157" zoomScale="111" zoomScaleNormal="90" zoomScaleSheetLayoutView="100" workbookViewId="0">
      <selection activeCell="P166" sqref="P166"/>
    </sheetView>
  </sheetViews>
  <sheetFormatPr defaultColWidth="9.140625" defaultRowHeight="21.75" customHeight="1" x14ac:dyDescent="0.2"/>
  <cols>
    <col min="1" max="2" width="1" style="83" customWidth="1"/>
    <col min="3" max="3" width="33.7109375" style="84" customWidth="1"/>
    <col min="4" max="4" width="7" style="71" customWidth="1"/>
    <col min="5" max="5" width="0.7109375" style="228" customWidth="1"/>
    <col min="6" max="6" width="12.28515625" style="273" customWidth="1"/>
    <col min="7" max="7" width="0.7109375" style="273" customWidth="1"/>
    <col min="8" max="8" width="12.28515625" style="359" customWidth="1"/>
    <col min="9" max="9" width="0.7109375" style="255" customWidth="1"/>
    <col min="10" max="10" width="12.28515625" style="255" customWidth="1"/>
    <col min="11" max="11" width="0.7109375" style="255" customWidth="1"/>
    <col min="12" max="12" width="12.28515625" style="350" customWidth="1"/>
    <col min="13" max="16384" width="9.140625" style="84"/>
  </cols>
  <sheetData>
    <row r="1" spans="1:12" s="74" customFormat="1" ht="16.149999999999999" customHeight="1" x14ac:dyDescent="0.2">
      <c r="A1" s="68" t="s">
        <v>45</v>
      </c>
      <c r="B1" s="69"/>
      <c r="C1" s="70"/>
      <c r="D1" s="71"/>
      <c r="E1" s="211"/>
      <c r="F1" s="251"/>
      <c r="G1" s="251"/>
      <c r="H1" s="354"/>
      <c r="I1" s="252"/>
      <c r="J1" s="252"/>
      <c r="K1" s="252"/>
      <c r="L1" s="347"/>
    </row>
    <row r="2" spans="1:12" s="74" customFormat="1" ht="16.149999999999999" customHeight="1" x14ac:dyDescent="0.2">
      <c r="A2" s="68" t="s">
        <v>94</v>
      </c>
      <c r="B2" s="68"/>
      <c r="C2" s="72"/>
      <c r="D2" s="71"/>
      <c r="E2" s="211"/>
      <c r="F2" s="251"/>
      <c r="G2" s="251"/>
      <c r="H2" s="354"/>
      <c r="I2" s="252"/>
      <c r="J2" s="252"/>
      <c r="K2" s="252"/>
      <c r="L2" s="347"/>
    </row>
    <row r="3" spans="1:12" s="74" customFormat="1" ht="16.149999999999999" customHeight="1" x14ac:dyDescent="0.2">
      <c r="A3" s="76" t="s">
        <v>261</v>
      </c>
      <c r="B3" s="174"/>
      <c r="C3" s="80"/>
      <c r="D3" s="79"/>
      <c r="E3" s="212"/>
      <c r="F3" s="253"/>
      <c r="G3" s="253"/>
      <c r="H3" s="355"/>
      <c r="I3" s="254"/>
      <c r="J3" s="254"/>
      <c r="K3" s="254"/>
      <c r="L3" s="348"/>
    </row>
    <row r="4" spans="1:12" s="74" customFormat="1" ht="16.149999999999999" customHeight="1" x14ac:dyDescent="0.2">
      <c r="A4" s="68"/>
      <c r="C4" s="72"/>
      <c r="D4" s="71"/>
      <c r="E4" s="211"/>
      <c r="F4" s="251"/>
      <c r="G4" s="251"/>
      <c r="H4" s="354"/>
      <c r="I4" s="252"/>
      <c r="J4" s="252"/>
      <c r="K4" s="252"/>
      <c r="L4" s="347"/>
    </row>
    <row r="5" spans="1:12" s="166" customFormat="1" ht="16.149999999999999" customHeight="1" x14ac:dyDescent="0.2">
      <c r="C5" s="397"/>
      <c r="D5" s="87"/>
      <c r="E5" s="73"/>
      <c r="F5" s="398"/>
      <c r="G5" s="398"/>
      <c r="H5" s="399"/>
      <c r="I5" s="398"/>
      <c r="J5" s="398"/>
      <c r="K5" s="398"/>
      <c r="L5" s="399"/>
    </row>
    <row r="6" spans="1:12" s="166" customFormat="1" ht="15" customHeight="1" x14ac:dyDescent="0.2">
      <c r="C6" s="397"/>
      <c r="D6" s="87"/>
      <c r="E6" s="87"/>
      <c r="F6" s="494" t="s">
        <v>147</v>
      </c>
      <c r="G6" s="494"/>
      <c r="H6" s="494"/>
      <c r="I6" s="400"/>
      <c r="J6" s="494" t="s">
        <v>148</v>
      </c>
      <c r="K6" s="494"/>
      <c r="L6" s="494"/>
    </row>
    <row r="7" spans="1:12" s="86" customFormat="1" ht="15" customHeight="1" x14ac:dyDescent="0.2">
      <c r="A7" s="85"/>
      <c r="B7" s="85"/>
      <c r="D7" s="89"/>
      <c r="E7" s="95"/>
      <c r="F7" s="401" t="s">
        <v>260</v>
      </c>
      <c r="G7" s="402"/>
      <c r="H7" s="403" t="s">
        <v>210</v>
      </c>
      <c r="I7" s="400"/>
      <c r="J7" s="401" t="s">
        <v>260</v>
      </c>
      <c r="K7" s="402"/>
      <c r="L7" s="403" t="s">
        <v>210</v>
      </c>
    </row>
    <row r="8" spans="1:12" s="86" customFormat="1" ht="15" customHeight="1" x14ac:dyDescent="0.2">
      <c r="A8" s="85"/>
      <c r="B8" s="85"/>
      <c r="D8" s="93" t="s">
        <v>2</v>
      </c>
      <c r="E8" s="95"/>
      <c r="F8" s="404" t="s">
        <v>9</v>
      </c>
      <c r="G8" s="402"/>
      <c r="H8" s="405" t="s">
        <v>9</v>
      </c>
      <c r="I8" s="400"/>
      <c r="J8" s="404" t="s">
        <v>9</v>
      </c>
      <c r="K8" s="402"/>
      <c r="L8" s="405" t="s">
        <v>9</v>
      </c>
    </row>
    <row r="9" spans="1:12" s="86" customFormat="1" ht="15" customHeight="1" x14ac:dyDescent="0.2">
      <c r="A9" s="85"/>
      <c r="B9" s="85"/>
      <c r="D9" s="96"/>
      <c r="E9" s="95"/>
      <c r="F9" s="406"/>
      <c r="G9" s="402"/>
      <c r="H9" s="407"/>
      <c r="I9" s="400"/>
      <c r="J9" s="406"/>
      <c r="K9" s="402"/>
      <c r="L9" s="407"/>
    </row>
    <row r="10" spans="1:12" s="86" customFormat="1" ht="15" customHeight="1" x14ac:dyDescent="0.2">
      <c r="A10" s="408" t="s">
        <v>39</v>
      </c>
      <c r="B10" s="408"/>
      <c r="C10" s="409"/>
      <c r="D10" s="87"/>
      <c r="E10" s="394"/>
      <c r="F10" s="231"/>
      <c r="G10" s="410"/>
      <c r="H10" s="328"/>
      <c r="I10" s="411"/>
      <c r="J10" s="231"/>
      <c r="K10" s="410"/>
      <c r="L10" s="328"/>
    </row>
    <row r="11" spans="1:12" s="86" customFormat="1" ht="15" customHeight="1" x14ac:dyDescent="0.2">
      <c r="A11" s="412" t="s">
        <v>91</v>
      </c>
      <c r="B11" s="412"/>
      <c r="D11" s="87"/>
      <c r="E11" s="394"/>
      <c r="F11" s="413">
        <f>'P&amp;L 8-9'!F31</f>
        <v>1676644882</v>
      </c>
      <c r="G11" s="410"/>
      <c r="H11" s="414">
        <f>'P&amp;L 8-9'!H31</f>
        <v>1256600985</v>
      </c>
      <c r="I11" s="410"/>
      <c r="J11" s="413">
        <f>'P&amp;L 8-9'!J31</f>
        <v>1113760558</v>
      </c>
      <c r="K11" s="410"/>
      <c r="L11" s="414">
        <f>'P&amp;L 8-9'!L31</f>
        <v>752489437</v>
      </c>
    </row>
    <row r="12" spans="1:12" s="86" customFormat="1" ht="15" customHeight="1" x14ac:dyDescent="0.2">
      <c r="A12" s="85" t="s">
        <v>179</v>
      </c>
      <c r="B12" s="412"/>
      <c r="D12" s="87"/>
      <c r="E12" s="394"/>
      <c r="F12" s="413"/>
      <c r="G12" s="410"/>
      <c r="H12" s="414"/>
      <c r="I12" s="410"/>
      <c r="J12" s="413"/>
      <c r="K12" s="410"/>
      <c r="L12" s="414"/>
    </row>
    <row r="13" spans="1:12" s="86" customFormat="1" ht="15" customHeight="1" x14ac:dyDescent="0.2">
      <c r="A13" s="85"/>
      <c r="B13" s="412" t="s">
        <v>232</v>
      </c>
      <c r="D13" s="87"/>
      <c r="E13" s="394"/>
      <c r="F13" s="413"/>
      <c r="G13" s="410"/>
      <c r="H13" s="414"/>
      <c r="I13" s="410"/>
      <c r="J13" s="413"/>
      <c r="K13" s="410"/>
      <c r="L13" s="414"/>
    </row>
    <row r="14" spans="1:12" s="86" customFormat="1" ht="15" customHeight="1" x14ac:dyDescent="0.2">
      <c r="B14" s="412"/>
      <c r="C14" s="412" t="s">
        <v>233</v>
      </c>
      <c r="D14" s="87">
        <v>12</v>
      </c>
      <c r="E14" s="394"/>
      <c r="F14" s="415">
        <v>-7316487</v>
      </c>
      <c r="G14" s="410"/>
      <c r="H14" s="416">
        <v>11990298</v>
      </c>
      <c r="I14" s="410"/>
      <c r="J14" s="413">
        <v>0</v>
      </c>
      <c r="K14" s="410"/>
      <c r="L14" s="414">
        <v>0</v>
      </c>
    </row>
    <row r="15" spans="1:12" s="86" customFormat="1" ht="15" customHeight="1" x14ac:dyDescent="0.2">
      <c r="B15" s="412" t="s">
        <v>161</v>
      </c>
      <c r="C15" s="412"/>
      <c r="E15" s="100"/>
      <c r="F15" s="415"/>
      <c r="G15" s="411"/>
      <c r="H15" s="416"/>
      <c r="I15" s="411"/>
      <c r="J15" s="413"/>
      <c r="K15" s="411"/>
      <c r="L15" s="414"/>
    </row>
    <row r="16" spans="1:12" s="86" customFormat="1" ht="15" customHeight="1" x14ac:dyDescent="0.2">
      <c r="C16" s="412" t="s">
        <v>162</v>
      </c>
      <c r="D16" s="87">
        <v>14</v>
      </c>
      <c r="E16" s="394"/>
      <c r="F16" s="417">
        <v>11714599</v>
      </c>
      <c r="G16" s="410"/>
      <c r="H16" s="418">
        <v>8395068</v>
      </c>
      <c r="I16" s="410"/>
      <c r="J16" s="413">
        <v>0</v>
      </c>
      <c r="K16" s="410"/>
      <c r="L16" s="414">
        <v>0</v>
      </c>
    </row>
    <row r="17" spans="1:12" s="86" customFormat="1" ht="15" customHeight="1" x14ac:dyDescent="0.2">
      <c r="B17" s="419" t="s">
        <v>173</v>
      </c>
      <c r="C17" s="412"/>
      <c r="D17" s="420"/>
      <c r="E17" s="100"/>
      <c r="F17" s="415"/>
      <c r="G17" s="411"/>
      <c r="H17" s="416"/>
      <c r="I17" s="410"/>
      <c r="J17" s="413"/>
      <c r="K17" s="410"/>
      <c r="L17" s="414"/>
    </row>
    <row r="18" spans="1:12" s="86" customFormat="1" ht="15" customHeight="1" x14ac:dyDescent="0.2">
      <c r="C18" s="412" t="s">
        <v>121</v>
      </c>
      <c r="D18" s="87">
        <v>14</v>
      </c>
      <c r="E18" s="394"/>
      <c r="F18" s="415">
        <v>744772</v>
      </c>
      <c r="G18" s="410"/>
      <c r="H18" s="416">
        <v>1604178</v>
      </c>
      <c r="I18" s="410"/>
      <c r="J18" s="413">
        <v>0</v>
      </c>
      <c r="K18" s="410"/>
      <c r="L18" s="414">
        <v>0</v>
      </c>
    </row>
    <row r="19" spans="1:12" s="86" customFormat="1" ht="15" customHeight="1" x14ac:dyDescent="0.2">
      <c r="B19" s="412" t="s">
        <v>174</v>
      </c>
      <c r="C19" s="412"/>
      <c r="D19" s="87"/>
      <c r="E19" s="394"/>
      <c r="F19" s="415"/>
      <c r="G19" s="410"/>
      <c r="H19" s="416"/>
      <c r="I19" s="410"/>
      <c r="J19" s="413"/>
      <c r="K19" s="410"/>
      <c r="L19" s="414"/>
    </row>
    <row r="20" spans="1:12" s="86" customFormat="1" ht="15" customHeight="1" x14ac:dyDescent="0.2">
      <c r="C20" s="419" t="s">
        <v>176</v>
      </c>
      <c r="D20" s="87" t="s">
        <v>270</v>
      </c>
      <c r="E20" s="394"/>
      <c r="F20" s="231">
        <v>185521</v>
      </c>
      <c r="G20" s="410"/>
      <c r="H20" s="328">
        <v>453489</v>
      </c>
      <c r="I20" s="410"/>
      <c r="J20" s="413">
        <v>-403250</v>
      </c>
      <c r="K20" s="410"/>
      <c r="L20" s="414">
        <v>2505000</v>
      </c>
    </row>
    <row r="21" spans="1:12" s="86" customFormat="1" ht="15" customHeight="1" x14ac:dyDescent="0.2">
      <c r="C21" s="419" t="s">
        <v>177</v>
      </c>
      <c r="D21" s="87" t="s">
        <v>271</v>
      </c>
      <c r="E21" s="394"/>
      <c r="F21" s="231">
        <v>-1208239</v>
      </c>
      <c r="G21" s="410"/>
      <c r="H21" s="328">
        <v>171272</v>
      </c>
      <c r="I21" s="410"/>
      <c r="J21" s="413">
        <v>0</v>
      </c>
      <c r="K21" s="410"/>
      <c r="L21" s="414">
        <v>-669250</v>
      </c>
    </row>
    <row r="22" spans="1:12" s="86" customFormat="1" ht="15" customHeight="1" x14ac:dyDescent="0.2">
      <c r="B22" s="85" t="s">
        <v>163</v>
      </c>
      <c r="C22" s="412"/>
      <c r="D22" s="420" t="s">
        <v>272</v>
      </c>
      <c r="E22" s="394"/>
      <c r="F22" s="415">
        <v>-199641167</v>
      </c>
      <c r="G22" s="410"/>
      <c r="H22" s="416">
        <v>-142794360</v>
      </c>
      <c r="I22" s="410"/>
      <c r="J22" s="413">
        <v>0</v>
      </c>
      <c r="K22" s="410"/>
      <c r="L22" s="414">
        <v>0</v>
      </c>
    </row>
    <row r="23" spans="1:12" s="86" customFormat="1" ht="15" customHeight="1" x14ac:dyDescent="0.2">
      <c r="B23" s="85" t="s">
        <v>195</v>
      </c>
      <c r="C23" s="412"/>
      <c r="D23" s="420" t="s">
        <v>273</v>
      </c>
      <c r="E23" s="394"/>
      <c r="F23" s="415">
        <v>-26564153</v>
      </c>
      <c r="G23" s="410"/>
      <c r="H23" s="416">
        <v>50233806</v>
      </c>
      <c r="I23" s="410"/>
      <c r="J23" s="413">
        <v>0</v>
      </c>
      <c r="K23" s="410"/>
      <c r="L23" s="414">
        <v>0</v>
      </c>
    </row>
    <row r="24" spans="1:12" s="86" customFormat="1" ht="15" customHeight="1" x14ac:dyDescent="0.2">
      <c r="B24" s="85" t="s">
        <v>240</v>
      </c>
      <c r="C24" s="412"/>
      <c r="D24" s="420">
        <v>46</v>
      </c>
      <c r="E24" s="394"/>
      <c r="F24" s="415">
        <v>1143571</v>
      </c>
      <c r="G24" s="410"/>
      <c r="H24" s="416">
        <v>2522143</v>
      </c>
      <c r="I24" s="410"/>
      <c r="J24" s="413">
        <v>0</v>
      </c>
      <c r="K24" s="410"/>
      <c r="L24" s="414">
        <v>0</v>
      </c>
    </row>
    <row r="25" spans="1:12" s="86" customFormat="1" ht="15" customHeight="1" x14ac:dyDescent="0.2">
      <c r="A25" s="85"/>
      <c r="B25" s="412" t="s">
        <v>36</v>
      </c>
      <c r="C25" s="166"/>
      <c r="D25" s="87"/>
      <c r="E25" s="394"/>
      <c r="F25" s="415"/>
      <c r="G25" s="410"/>
      <c r="H25" s="416"/>
      <c r="I25" s="410"/>
      <c r="J25" s="421"/>
      <c r="K25" s="410"/>
      <c r="L25" s="422"/>
    </row>
    <row r="26" spans="1:12" s="86" customFormat="1" ht="15" customHeight="1" x14ac:dyDescent="0.2">
      <c r="A26" s="85"/>
      <c r="B26" s="412"/>
      <c r="C26" s="412" t="s">
        <v>131</v>
      </c>
      <c r="D26" s="87">
        <v>21</v>
      </c>
      <c r="E26" s="394"/>
      <c r="F26" s="231">
        <v>0</v>
      </c>
      <c r="G26" s="410"/>
      <c r="H26" s="328">
        <v>0</v>
      </c>
      <c r="I26" s="410"/>
      <c r="J26" s="413">
        <v>16197842</v>
      </c>
      <c r="K26" s="410"/>
      <c r="L26" s="414">
        <v>16198269</v>
      </c>
    </row>
    <row r="27" spans="1:12" s="86" customFormat="1" ht="15" customHeight="1" x14ac:dyDescent="0.2">
      <c r="A27" s="85"/>
      <c r="B27" s="412"/>
      <c r="C27" s="412" t="s">
        <v>132</v>
      </c>
      <c r="D27" s="87">
        <v>22</v>
      </c>
      <c r="E27" s="394"/>
      <c r="F27" s="415">
        <v>651940017</v>
      </c>
      <c r="G27" s="410"/>
      <c r="H27" s="416">
        <v>638678069</v>
      </c>
      <c r="I27" s="410"/>
      <c r="J27" s="413">
        <v>3569749</v>
      </c>
      <c r="K27" s="410"/>
      <c r="L27" s="414">
        <v>2971951</v>
      </c>
    </row>
    <row r="28" spans="1:12" s="86" customFormat="1" ht="15" customHeight="1" x14ac:dyDescent="0.2">
      <c r="A28" s="85"/>
      <c r="B28" s="412"/>
      <c r="C28" s="419" t="s">
        <v>235</v>
      </c>
      <c r="D28" s="87">
        <v>23</v>
      </c>
      <c r="E28" s="394"/>
      <c r="F28" s="415">
        <v>127896315</v>
      </c>
      <c r="G28" s="410"/>
      <c r="H28" s="416">
        <v>115780202</v>
      </c>
      <c r="I28" s="410"/>
      <c r="J28" s="413">
        <v>853486</v>
      </c>
      <c r="K28" s="410"/>
      <c r="L28" s="414">
        <v>853486</v>
      </c>
    </row>
    <row r="29" spans="1:12" s="86" customFormat="1" ht="15" customHeight="1" x14ac:dyDescent="0.2">
      <c r="A29" s="85"/>
      <c r="B29" s="412" t="s">
        <v>37</v>
      </c>
      <c r="C29" s="166"/>
      <c r="D29" s="87">
        <v>41</v>
      </c>
      <c r="E29" s="394"/>
      <c r="F29" s="415">
        <v>53759132</v>
      </c>
      <c r="G29" s="410"/>
      <c r="H29" s="416">
        <v>51095266</v>
      </c>
      <c r="I29" s="410"/>
      <c r="J29" s="413">
        <v>170579</v>
      </c>
      <c r="K29" s="410"/>
      <c r="L29" s="414">
        <v>136525</v>
      </c>
    </row>
    <row r="30" spans="1:12" s="86" customFormat="1" ht="15" customHeight="1" x14ac:dyDescent="0.2">
      <c r="A30" s="85"/>
      <c r="B30" s="412" t="s">
        <v>251</v>
      </c>
      <c r="C30" s="166"/>
      <c r="D30" s="87">
        <v>40</v>
      </c>
      <c r="E30" s="394"/>
      <c r="F30" s="415">
        <v>0</v>
      </c>
      <c r="G30" s="410"/>
      <c r="H30" s="416">
        <v>298447</v>
      </c>
      <c r="I30" s="410"/>
      <c r="J30" s="413">
        <v>0</v>
      </c>
      <c r="K30" s="410"/>
      <c r="L30" s="414">
        <v>0</v>
      </c>
    </row>
    <row r="31" spans="1:12" s="86" customFormat="1" ht="15" customHeight="1" x14ac:dyDescent="0.2">
      <c r="A31" s="85"/>
      <c r="B31" s="85" t="s">
        <v>200</v>
      </c>
      <c r="C31" s="412"/>
      <c r="D31" s="87"/>
      <c r="E31" s="394"/>
      <c r="F31" s="231"/>
      <c r="G31" s="410"/>
      <c r="H31" s="328"/>
      <c r="I31" s="410"/>
      <c r="J31" s="413"/>
      <c r="K31" s="410"/>
      <c r="L31" s="414"/>
    </row>
    <row r="32" spans="1:12" s="86" customFormat="1" ht="15" customHeight="1" x14ac:dyDescent="0.2">
      <c r="A32" s="85"/>
      <c r="C32" s="412" t="s">
        <v>132</v>
      </c>
      <c r="D32" s="87">
        <v>40</v>
      </c>
      <c r="E32" s="394"/>
      <c r="F32" s="231">
        <v>216146</v>
      </c>
      <c r="G32" s="410"/>
      <c r="H32" s="328">
        <v>126066</v>
      </c>
      <c r="I32" s="410"/>
      <c r="J32" s="421">
        <v>0</v>
      </c>
      <c r="K32" s="410"/>
      <c r="L32" s="422">
        <v>12182</v>
      </c>
    </row>
    <row r="33" spans="1:12" s="86" customFormat="1" ht="15" customHeight="1" x14ac:dyDescent="0.2">
      <c r="B33" s="85" t="s">
        <v>201</v>
      </c>
      <c r="C33" s="412"/>
      <c r="D33" s="87"/>
      <c r="E33" s="394"/>
      <c r="F33" s="231"/>
      <c r="G33" s="410"/>
      <c r="H33" s="328"/>
      <c r="I33" s="410"/>
      <c r="J33" s="423"/>
      <c r="K33" s="410"/>
      <c r="L33" s="424"/>
    </row>
    <row r="34" spans="1:12" s="86" customFormat="1" ht="15" customHeight="1" x14ac:dyDescent="0.2">
      <c r="C34" s="412" t="s">
        <v>132</v>
      </c>
      <c r="D34" s="87">
        <v>39</v>
      </c>
      <c r="E34" s="394"/>
      <c r="F34" s="231">
        <v>-11817917</v>
      </c>
      <c r="G34" s="410"/>
      <c r="H34" s="328">
        <v>-15721831</v>
      </c>
      <c r="I34" s="410"/>
      <c r="J34" s="421">
        <v>-92</v>
      </c>
      <c r="K34" s="410"/>
      <c r="L34" s="422">
        <v>-722629</v>
      </c>
    </row>
    <row r="35" spans="1:12" s="86" customFormat="1" ht="15" customHeight="1" x14ac:dyDescent="0.2">
      <c r="B35" s="85" t="s">
        <v>40</v>
      </c>
      <c r="C35" s="412"/>
      <c r="D35" s="87">
        <v>34</v>
      </c>
      <c r="E35" s="394"/>
      <c r="F35" s="231">
        <v>24433431</v>
      </c>
      <c r="G35" s="410"/>
      <c r="H35" s="328">
        <v>23146122</v>
      </c>
      <c r="I35" s="410"/>
      <c r="J35" s="421">
        <v>2513766</v>
      </c>
      <c r="K35" s="410"/>
      <c r="L35" s="422">
        <v>2657026</v>
      </c>
    </row>
    <row r="36" spans="1:12" s="86" customFormat="1" ht="15" customHeight="1" x14ac:dyDescent="0.2">
      <c r="B36" s="85" t="s">
        <v>70</v>
      </c>
      <c r="C36" s="412"/>
      <c r="E36" s="394"/>
      <c r="F36" s="231"/>
      <c r="G36" s="410"/>
      <c r="H36" s="328"/>
      <c r="I36" s="410"/>
      <c r="J36" s="417"/>
      <c r="K36" s="410"/>
      <c r="L36" s="418"/>
    </row>
    <row r="37" spans="1:12" s="86" customFormat="1" ht="15" customHeight="1" x14ac:dyDescent="0.2">
      <c r="B37" s="85"/>
      <c r="C37" s="419" t="s">
        <v>175</v>
      </c>
      <c r="D37" s="87" t="s">
        <v>264</v>
      </c>
      <c r="E37" s="394"/>
      <c r="F37" s="231">
        <v>0</v>
      </c>
      <c r="G37" s="410"/>
      <c r="H37" s="328">
        <v>0</v>
      </c>
      <c r="I37" s="410"/>
      <c r="J37" s="421">
        <v>-71023500</v>
      </c>
      <c r="K37" s="410"/>
      <c r="L37" s="422">
        <v>-26901000</v>
      </c>
    </row>
    <row r="38" spans="1:12" s="86" customFormat="1" ht="15" customHeight="1" x14ac:dyDescent="0.2">
      <c r="B38" s="85"/>
      <c r="C38" s="419" t="s">
        <v>182</v>
      </c>
      <c r="D38" s="87" t="s">
        <v>264</v>
      </c>
      <c r="E38" s="394"/>
      <c r="F38" s="231">
        <v>0</v>
      </c>
      <c r="G38" s="410"/>
      <c r="H38" s="328">
        <v>0</v>
      </c>
      <c r="I38" s="410"/>
      <c r="J38" s="421">
        <v>-997999866</v>
      </c>
      <c r="K38" s="410"/>
      <c r="L38" s="422">
        <v>-678999887</v>
      </c>
    </row>
    <row r="39" spans="1:12" s="86" customFormat="1" ht="15" customHeight="1" x14ac:dyDescent="0.2">
      <c r="B39" s="85" t="s">
        <v>44</v>
      </c>
      <c r="C39" s="412"/>
      <c r="D39" s="87">
        <v>39</v>
      </c>
      <c r="E39" s="394"/>
      <c r="F39" s="415">
        <v>-11319921</v>
      </c>
      <c r="G39" s="410"/>
      <c r="H39" s="416">
        <v>-13703450</v>
      </c>
      <c r="I39" s="410"/>
      <c r="J39" s="421">
        <v>-80032012</v>
      </c>
      <c r="K39" s="410"/>
      <c r="L39" s="422">
        <v>-81151470</v>
      </c>
    </row>
    <row r="40" spans="1:12" s="86" customFormat="1" ht="15" customHeight="1" x14ac:dyDescent="0.2">
      <c r="B40" s="85" t="s">
        <v>30</v>
      </c>
      <c r="C40" s="412"/>
      <c r="D40" s="87">
        <v>42</v>
      </c>
      <c r="E40" s="394"/>
      <c r="F40" s="425">
        <v>80858984</v>
      </c>
      <c r="G40" s="410"/>
      <c r="H40" s="426">
        <v>61279201</v>
      </c>
      <c r="I40" s="410"/>
      <c r="J40" s="427">
        <v>20359277</v>
      </c>
      <c r="K40" s="410"/>
      <c r="L40" s="428">
        <v>20566689</v>
      </c>
    </row>
    <row r="41" spans="1:12" s="86" customFormat="1" ht="16.149999999999999" customHeight="1" x14ac:dyDescent="0.2">
      <c r="A41" s="412"/>
      <c r="B41" s="412"/>
      <c r="C41" s="137"/>
      <c r="D41" s="87"/>
      <c r="E41" s="394"/>
      <c r="F41" s="429"/>
      <c r="G41" s="410"/>
      <c r="H41" s="430"/>
      <c r="I41" s="410"/>
      <c r="J41" s="429"/>
      <c r="K41" s="410"/>
      <c r="L41" s="430"/>
    </row>
    <row r="42" spans="1:12" s="86" customFormat="1" ht="15" customHeight="1" x14ac:dyDescent="0.2">
      <c r="A42" s="412"/>
      <c r="B42" s="412"/>
      <c r="C42" s="137"/>
      <c r="D42" s="87"/>
      <c r="E42" s="394"/>
      <c r="F42" s="431">
        <f>SUM(F11:F40)</f>
        <v>2371669486</v>
      </c>
      <c r="G42" s="410"/>
      <c r="H42" s="432">
        <f>SUM(H11:H40)</f>
        <v>2050154971</v>
      </c>
      <c r="I42" s="410"/>
      <c r="J42" s="431">
        <f>SUM(J11:J40)</f>
        <v>7966537</v>
      </c>
      <c r="K42" s="410"/>
      <c r="L42" s="432">
        <f>SUM(L11:L40)</f>
        <v>9946329</v>
      </c>
    </row>
    <row r="43" spans="1:12" s="86" customFormat="1" ht="17.25" customHeight="1" x14ac:dyDescent="0.2">
      <c r="A43" s="412"/>
      <c r="B43" s="412"/>
      <c r="C43" s="137"/>
      <c r="D43" s="87"/>
      <c r="E43" s="394"/>
      <c r="F43" s="430"/>
      <c r="G43" s="410"/>
      <c r="H43" s="430"/>
      <c r="I43" s="410"/>
      <c r="J43" s="430"/>
      <c r="K43" s="410"/>
      <c r="L43" s="430"/>
    </row>
    <row r="44" spans="1:12" s="86" customFormat="1" ht="15" customHeight="1" x14ac:dyDescent="0.2">
      <c r="A44" s="85"/>
      <c r="B44" s="412"/>
      <c r="C44" s="137"/>
      <c r="D44" s="87"/>
      <c r="E44" s="394"/>
      <c r="F44" s="430"/>
      <c r="G44" s="410"/>
      <c r="H44" s="430"/>
      <c r="I44" s="410"/>
      <c r="J44" s="430"/>
      <c r="K44" s="410"/>
      <c r="L44" s="430"/>
    </row>
    <row r="45" spans="1:12" s="86" customFormat="1" ht="15" customHeight="1" x14ac:dyDescent="0.2">
      <c r="A45" s="85"/>
      <c r="B45" s="412"/>
      <c r="C45" s="137"/>
      <c r="D45" s="87"/>
      <c r="E45" s="462"/>
      <c r="F45" s="463"/>
      <c r="G45" s="410"/>
      <c r="H45" s="463"/>
      <c r="I45" s="410"/>
      <c r="J45" s="463"/>
      <c r="K45" s="410"/>
      <c r="L45" s="463"/>
    </row>
    <row r="46" spans="1:12" s="86" customFormat="1" ht="15" customHeight="1" x14ac:dyDescent="0.2">
      <c r="A46" s="85"/>
      <c r="B46" s="412"/>
      <c r="C46" s="137"/>
      <c r="D46" s="87"/>
      <c r="E46" s="462"/>
      <c r="F46" s="463"/>
      <c r="G46" s="410"/>
      <c r="H46" s="463"/>
      <c r="I46" s="410"/>
      <c r="J46" s="463"/>
      <c r="K46" s="410"/>
      <c r="L46" s="463"/>
    </row>
    <row r="47" spans="1:12" s="86" customFormat="1" ht="15" customHeight="1" x14ac:dyDescent="0.2">
      <c r="A47" s="85"/>
      <c r="B47" s="412"/>
      <c r="C47" s="137"/>
      <c r="D47" s="87"/>
      <c r="E47" s="394"/>
      <c r="F47" s="430"/>
      <c r="G47" s="410"/>
      <c r="H47" s="430"/>
      <c r="I47" s="410"/>
      <c r="J47" s="430"/>
      <c r="K47" s="410"/>
      <c r="L47" s="430"/>
    </row>
    <row r="48" spans="1:12" s="86" customFormat="1" ht="15" customHeight="1" x14ac:dyDescent="0.2">
      <c r="A48" s="495" t="s">
        <v>275</v>
      </c>
      <c r="B48" s="495"/>
      <c r="C48" s="495"/>
      <c r="D48" s="495"/>
      <c r="E48" s="495"/>
      <c r="F48" s="495"/>
      <c r="G48" s="495"/>
      <c r="H48" s="495"/>
      <c r="I48" s="495"/>
      <c r="J48" s="495"/>
      <c r="K48" s="495"/>
      <c r="L48" s="495"/>
    </row>
    <row r="49" spans="1:12" s="86" customFormat="1" ht="15" customHeight="1" x14ac:dyDescent="0.2">
      <c r="A49" s="495" t="s">
        <v>280</v>
      </c>
      <c r="B49" s="495"/>
      <c r="C49" s="495"/>
      <c r="D49" s="495"/>
      <c r="E49" s="495"/>
      <c r="F49" s="495"/>
      <c r="G49" s="495"/>
      <c r="H49" s="495"/>
      <c r="I49" s="495"/>
      <c r="J49" s="495"/>
      <c r="K49" s="495"/>
      <c r="L49" s="495"/>
    </row>
    <row r="50" spans="1:12" s="86" customFormat="1" ht="15" customHeight="1" x14ac:dyDescent="0.2">
      <c r="A50" s="495" t="s">
        <v>281</v>
      </c>
      <c r="B50" s="495"/>
      <c r="C50" s="495"/>
      <c r="D50" s="495"/>
      <c r="E50" s="495"/>
      <c r="F50" s="495"/>
      <c r="G50" s="495"/>
      <c r="H50" s="495"/>
      <c r="I50" s="495"/>
      <c r="J50" s="495"/>
      <c r="K50" s="495"/>
      <c r="L50" s="495"/>
    </row>
    <row r="51" spans="1:12" s="86" customFormat="1" ht="15" customHeight="1" x14ac:dyDescent="0.2">
      <c r="A51" s="85"/>
      <c r="B51" s="412"/>
      <c r="C51" s="137"/>
      <c r="D51" s="87"/>
      <c r="E51" s="394"/>
      <c r="F51" s="430"/>
      <c r="G51" s="410"/>
      <c r="H51" s="430"/>
      <c r="I51" s="410"/>
      <c r="J51" s="430"/>
      <c r="K51" s="410"/>
      <c r="L51" s="430"/>
    </row>
    <row r="52" spans="1:12" s="86" customFormat="1" ht="15" customHeight="1" x14ac:dyDescent="0.2">
      <c r="A52" s="85"/>
      <c r="B52" s="412"/>
      <c r="C52" s="137"/>
      <c r="D52" s="87"/>
      <c r="E52" s="394"/>
      <c r="F52" s="430"/>
      <c r="G52" s="410"/>
      <c r="H52" s="430"/>
      <c r="I52" s="410"/>
      <c r="J52" s="430"/>
      <c r="K52" s="410"/>
      <c r="L52" s="430"/>
    </row>
    <row r="53" spans="1:12" s="86" customFormat="1" ht="13.5" customHeight="1" x14ac:dyDescent="0.2">
      <c r="A53" s="85"/>
      <c r="B53" s="412"/>
      <c r="C53" s="137"/>
      <c r="D53" s="87"/>
      <c r="E53" s="394"/>
      <c r="F53" s="430"/>
      <c r="G53" s="410"/>
      <c r="H53" s="430"/>
      <c r="I53" s="410"/>
      <c r="J53" s="430"/>
      <c r="K53" s="410"/>
      <c r="L53" s="430"/>
    </row>
    <row r="54" spans="1:12" ht="21.95" customHeight="1" x14ac:dyDescent="0.2">
      <c r="A54" s="215" t="str">
        <f>'5-7'!A149</f>
        <v>The accompanying notes on pages 18 to 105 are an integral part of these consolidated and separate financial statements.</v>
      </c>
      <c r="B54" s="134"/>
      <c r="C54" s="135"/>
      <c r="D54" s="79"/>
      <c r="E54" s="216"/>
      <c r="F54" s="263"/>
      <c r="G54" s="263"/>
      <c r="H54" s="356"/>
      <c r="I54" s="264"/>
      <c r="J54" s="260"/>
      <c r="K54" s="260"/>
      <c r="L54" s="351"/>
    </row>
    <row r="55" spans="1:12" s="74" customFormat="1" ht="16.149999999999999" customHeight="1" x14ac:dyDescent="0.2">
      <c r="A55" s="68" t="str">
        <f>A1</f>
        <v>Eastern Polymer Group Public Company Limited</v>
      </c>
      <c r="B55" s="69"/>
      <c r="C55" s="70"/>
      <c r="D55" s="71"/>
      <c r="E55" s="211"/>
      <c r="F55" s="251"/>
      <c r="G55" s="251"/>
      <c r="H55" s="354"/>
      <c r="I55" s="252"/>
      <c r="J55" s="252"/>
      <c r="K55" s="252"/>
      <c r="L55" s="347"/>
    </row>
    <row r="56" spans="1:12" s="74" customFormat="1" ht="16.149999999999999" customHeight="1" x14ac:dyDescent="0.2">
      <c r="A56" s="68" t="str">
        <f>A2</f>
        <v xml:space="preserve">Statement of Cash Flows </v>
      </c>
      <c r="B56" s="68"/>
      <c r="C56" s="72"/>
      <c r="D56" s="71"/>
      <c r="E56" s="211"/>
      <c r="F56" s="251"/>
      <c r="G56" s="251"/>
      <c r="H56" s="354"/>
      <c r="I56" s="252"/>
      <c r="J56" s="252"/>
      <c r="K56" s="252"/>
      <c r="L56" s="347"/>
    </row>
    <row r="57" spans="1:12" s="74" customFormat="1" ht="16.149999999999999" customHeight="1" x14ac:dyDescent="0.2">
      <c r="A57" s="76" t="str">
        <f>A3</f>
        <v>For the year ended 31 March 2022</v>
      </c>
      <c r="B57" s="174"/>
      <c r="C57" s="80"/>
      <c r="D57" s="79"/>
      <c r="E57" s="212"/>
      <c r="F57" s="253"/>
      <c r="G57" s="253"/>
      <c r="H57" s="355"/>
      <c r="I57" s="254"/>
      <c r="J57" s="254"/>
      <c r="K57" s="254"/>
      <c r="L57" s="348"/>
    </row>
    <row r="58" spans="1:12" s="74" customFormat="1" ht="16.149999999999999" customHeight="1" x14ac:dyDescent="0.2">
      <c r="A58" s="68"/>
      <c r="C58" s="72"/>
      <c r="D58" s="71"/>
      <c r="E58" s="211"/>
      <c r="F58" s="251"/>
      <c r="G58" s="251"/>
      <c r="H58" s="354"/>
      <c r="I58" s="252"/>
      <c r="J58" s="252"/>
      <c r="K58" s="252"/>
      <c r="L58" s="347"/>
    </row>
    <row r="59" spans="1:12" s="74" customFormat="1" ht="16.149999999999999" customHeight="1" x14ac:dyDescent="0.2">
      <c r="C59" s="72"/>
      <c r="D59" s="71"/>
      <c r="E59" s="211"/>
      <c r="F59" s="251"/>
      <c r="G59" s="251"/>
      <c r="H59" s="354"/>
      <c r="I59" s="252"/>
      <c r="J59" s="252"/>
      <c r="K59" s="252"/>
      <c r="L59" s="347"/>
    </row>
    <row r="60" spans="1:12" s="86" customFormat="1" ht="16.149999999999999" customHeight="1" x14ac:dyDescent="0.2">
      <c r="A60" s="85"/>
      <c r="B60" s="85"/>
      <c r="D60" s="87"/>
      <c r="E60" s="87"/>
      <c r="F60" s="494" t="s">
        <v>147</v>
      </c>
      <c r="G60" s="494"/>
      <c r="H60" s="494"/>
      <c r="I60" s="400"/>
      <c r="J60" s="494" t="s">
        <v>148</v>
      </c>
      <c r="K60" s="494"/>
      <c r="L60" s="494"/>
    </row>
    <row r="61" spans="1:12" s="86" customFormat="1" ht="16.149999999999999" customHeight="1" x14ac:dyDescent="0.2">
      <c r="A61" s="85"/>
      <c r="B61" s="85"/>
      <c r="D61" s="89"/>
      <c r="E61" s="95"/>
      <c r="F61" s="401" t="s">
        <v>260</v>
      </c>
      <c r="G61" s="402"/>
      <c r="H61" s="403" t="s">
        <v>210</v>
      </c>
      <c r="I61" s="400"/>
      <c r="J61" s="401" t="s">
        <v>260</v>
      </c>
      <c r="K61" s="402"/>
      <c r="L61" s="403" t="s">
        <v>210</v>
      </c>
    </row>
    <row r="62" spans="1:12" s="86" customFormat="1" ht="16.149999999999999" customHeight="1" x14ac:dyDescent="0.2">
      <c r="A62" s="85"/>
      <c r="B62" s="85"/>
      <c r="D62" s="93" t="s">
        <v>93</v>
      </c>
      <c r="E62" s="95"/>
      <c r="F62" s="404" t="s">
        <v>9</v>
      </c>
      <c r="G62" s="402"/>
      <c r="H62" s="405" t="s">
        <v>9</v>
      </c>
      <c r="I62" s="400"/>
      <c r="J62" s="404" t="s">
        <v>9</v>
      </c>
      <c r="K62" s="402"/>
      <c r="L62" s="405" t="s">
        <v>9</v>
      </c>
    </row>
    <row r="63" spans="1:12" s="86" customFormat="1" ht="16.149999999999999" customHeight="1" x14ac:dyDescent="0.2">
      <c r="A63" s="85"/>
      <c r="B63" s="85"/>
      <c r="D63" s="89"/>
      <c r="E63" s="95"/>
      <c r="F63" s="406"/>
      <c r="G63" s="402"/>
      <c r="H63" s="407"/>
      <c r="I63" s="400"/>
      <c r="J63" s="406"/>
      <c r="K63" s="402"/>
      <c r="L63" s="407"/>
    </row>
    <row r="64" spans="1:12" s="86" customFormat="1" ht="15" customHeight="1" x14ac:dyDescent="0.2">
      <c r="A64" s="85" t="s">
        <v>145</v>
      </c>
      <c r="B64" s="98"/>
      <c r="C64" s="409"/>
      <c r="D64" s="130"/>
      <c r="E64" s="394"/>
      <c r="F64" s="231"/>
      <c r="G64" s="410"/>
      <c r="H64" s="328"/>
      <c r="I64" s="411"/>
      <c r="J64" s="231"/>
      <c r="K64" s="410"/>
      <c r="L64" s="328"/>
    </row>
    <row r="65" spans="1:14" s="86" customFormat="1" ht="15" customHeight="1" x14ac:dyDescent="0.2">
      <c r="A65" s="85"/>
      <c r="B65" s="433"/>
      <c r="C65" s="433" t="s">
        <v>65</v>
      </c>
      <c r="D65" s="130"/>
      <c r="E65" s="394"/>
      <c r="F65" s="415">
        <v>-340213247</v>
      </c>
      <c r="G65" s="410"/>
      <c r="H65" s="416">
        <v>-142566658</v>
      </c>
      <c r="I65" s="411"/>
      <c r="J65" s="434">
        <v>213856</v>
      </c>
      <c r="K65" s="410"/>
      <c r="L65" s="435">
        <v>-994621</v>
      </c>
    </row>
    <row r="66" spans="1:14" s="86" customFormat="1" ht="15" customHeight="1" x14ac:dyDescent="0.2">
      <c r="A66" s="85"/>
      <c r="B66" s="85"/>
      <c r="C66" s="433" t="s">
        <v>38</v>
      </c>
      <c r="D66" s="130"/>
      <c r="E66" s="394"/>
      <c r="F66" s="415">
        <v>-568698690</v>
      </c>
      <c r="G66" s="410"/>
      <c r="H66" s="416">
        <v>-96077682</v>
      </c>
      <c r="I66" s="411"/>
      <c r="J66" s="421">
        <v>0</v>
      </c>
      <c r="K66" s="410"/>
      <c r="L66" s="422">
        <v>0</v>
      </c>
    </row>
    <row r="67" spans="1:14" s="86" customFormat="1" ht="15" customHeight="1" x14ac:dyDescent="0.2">
      <c r="A67" s="85"/>
      <c r="B67" s="85"/>
      <c r="C67" s="433" t="s">
        <v>74</v>
      </c>
      <c r="D67" s="130"/>
      <c r="E67" s="394"/>
      <c r="F67" s="415">
        <v>-30330100</v>
      </c>
      <c r="G67" s="410"/>
      <c r="H67" s="416">
        <v>-1520308</v>
      </c>
      <c r="I67" s="411"/>
      <c r="J67" s="434">
        <v>-11218</v>
      </c>
      <c r="K67" s="410"/>
      <c r="L67" s="435">
        <v>-6370</v>
      </c>
    </row>
    <row r="68" spans="1:14" s="86" customFormat="1" ht="15" customHeight="1" x14ac:dyDescent="0.2">
      <c r="A68" s="85"/>
      <c r="B68" s="85"/>
      <c r="C68" s="433" t="s">
        <v>69</v>
      </c>
      <c r="D68" s="130"/>
      <c r="E68" s="394"/>
      <c r="F68" s="415">
        <v>3844526</v>
      </c>
      <c r="G68" s="410"/>
      <c r="H68" s="416">
        <v>-80389</v>
      </c>
      <c r="I68" s="411"/>
      <c r="J68" s="421">
        <v>0</v>
      </c>
      <c r="K68" s="410"/>
      <c r="L68" s="422">
        <v>0</v>
      </c>
    </row>
    <row r="69" spans="1:14" s="86" customFormat="1" ht="15" customHeight="1" x14ac:dyDescent="0.2">
      <c r="A69" s="85"/>
      <c r="B69" s="85"/>
      <c r="C69" s="433" t="s">
        <v>19</v>
      </c>
      <c r="D69" s="130"/>
      <c r="E69" s="394"/>
      <c r="F69" s="415">
        <v>-23420829</v>
      </c>
      <c r="G69" s="410"/>
      <c r="H69" s="416">
        <v>2147200</v>
      </c>
      <c r="I69" s="411"/>
      <c r="J69" s="421">
        <v>0</v>
      </c>
      <c r="K69" s="410"/>
      <c r="L69" s="422">
        <v>50940</v>
      </c>
    </row>
    <row r="70" spans="1:14" s="86" customFormat="1" ht="15" customHeight="1" x14ac:dyDescent="0.2">
      <c r="A70" s="85"/>
      <c r="C70" s="433" t="s">
        <v>46</v>
      </c>
      <c r="D70" s="130"/>
      <c r="E70" s="394"/>
      <c r="F70" s="415">
        <v>-152097567</v>
      </c>
      <c r="G70" s="410"/>
      <c r="H70" s="416">
        <v>247580046</v>
      </c>
      <c r="I70" s="411"/>
      <c r="J70" s="434">
        <v>-762602</v>
      </c>
      <c r="K70" s="410"/>
      <c r="L70" s="435">
        <v>237410</v>
      </c>
    </row>
    <row r="71" spans="1:14" s="86" customFormat="1" ht="16.149999999999999" customHeight="1" x14ac:dyDescent="0.2">
      <c r="A71" s="85"/>
      <c r="C71" s="412" t="s">
        <v>21</v>
      </c>
      <c r="D71" s="130"/>
      <c r="E71" s="394"/>
      <c r="F71" s="415">
        <v>-47770491</v>
      </c>
      <c r="G71" s="410"/>
      <c r="H71" s="416">
        <v>44037745</v>
      </c>
      <c r="I71" s="411"/>
      <c r="J71" s="434">
        <v>177803</v>
      </c>
      <c r="K71" s="410"/>
      <c r="L71" s="435">
        <v>-105290</v>
      </c>
    </row>
    <row r="72" spans="1:14" s="86" customFormat="1" ht="16.149999999999999" customHeight="1" x14ac:dyDescent="0.2">
      <c r="A72" s="85"/>
      <c r="C72" s="412" t="s">
        <v>114</v>
      </c>
      <c r="D72" s="87">
        <v>34</v>
      </c>
      <c r="E72" s="394"/>
      <c r="F72" s="425">
        <v>-4775306</v>
      </c>
      <c r="G72" s="410"/>
      <c r="H72" s="426">
        <v>-4711013</v>
      </c>
      <c r="I72" s="411"/>
      <c r="J72" s="427">
        <v>0</v>
      </c>
      <c r="K72" s="410"/>
      <c r="L72" s="428">
        <v>0</v>
      </c>
    </row>
    <row r="73" spans="1:14" s="86" customFormat="1" ht="16.149999999999999" customHeight="1" x14ac:dyDescent="0.2">
      <c r="A73" s="85"/>
      <c r="C73" s="412"/>
      <c r="D73" s="130"/>
      <c r="E73" s="394"/>
      <c r="F73" s="434"/>
      <c r="G73" s="410"/>
      <c r="H73" s="435"/>
      <c r="I73" s="411"/>
      <c r="J73" s="434"/>
      <c r="K73" s="410"/>
      <c r="L73" s="435"/>
    </row>
    <row r="74" spans="1:14" s="86" customFormat="1" ht="16.149999999999999" customHeight="1" x14ac:dyDescent="0.2">
      <c r="A74" s="123" t="s">
        <v>95</v>
      </c>
      <c r="B74" s="129"/>
      <c r="C74" s="436"/>
      <c r="D74" s="437"/>
      <c r="E74" s="438"/>
      <c r="F74" s="439"/>
      <c r="G74" s="440"/>
      <c r="H74" s="441"/>
      <c r="I74" s="411"/>
      <c r="J74" s="417"/>
      <c r="K74" s="411"/>
      <c r="L74" s="418"/>
      <c r="M74" s="339"/>
      <c r="N74" s="339"/>
    </row>
    <row r="75" spans="1:14" s="86" customFormat="1" ht="16.149999999999999" customHeight="1" x14ac:dyDescent="0.2">
      <c r="A75" s="123"/>
      <c r="B75" s="123" t="s">
        <v>133</v>
      </c>
      <c r="C75" s="442"/>
      <c r="D75" s="437"/>
      <c r="E75" s="100"/>
      <c r="F75" s="417"/>
      <c r="G75" s="411"/>
      <c r="H75" s="418"/>
      <c r="I75" s="411"/>
      <c r="J75" s="417"/>
      <c r="K75" s="411"/>
      <c r="L75" s="418"/>
      <c r="M75" s="339"/>
      <c r="N75" s="339"/>
    </row>
    <row r="76" spans="1:14" s="86" customFormat="1" ht="16.149999999999999" customHeight="1" x14ac:dyDescent="0.2">
      <c r="A76" s="123"/>
      <c r="C76" s="123" t="s">
        <v>66</v>
      </c>
      <c r="D76" s="437"/>
      <c r="E76" s="438"/>
      <c r="F76" s="434">
        <f>SUM(F65:F72,F42)</f>
        <v>1208207782</v>
      </c>
      <c r="G76" s="440"/>
      <c r="H76" s="435">
        <f>SUM(H65:H72,H42)</f>
        <v>2098963912</v>
      </c>
      <c r="I76" s="411"/>
      <c r="J76" s="434">
        <f>SUM(J42,J65:J72)</f>
        <v>7584376</v>
      </c>
      <c r="K76" s="410"/>
      <c r="L76" s="435">
        <f>SUM(L65:L72,L42)</f>
        <v>9128398</v>
      </c>
      <c r="M76" s="443"/>
      <c r="N76" s="339"/>
    </row>
    <row r="77" spans="1:14" s="86" customFormat="1" ht="16.149999999999999" customHeight="1" x14ac:dyDescent="0.2">
      <c r="B77" s="412" t="s">
        <v>77</v>
      </c>
      <c r="D77" s="437"/>
      <c r="E77" s="438"/>
      <c r="F77" s="434">
        <v>6188445</v>
      </c>
      <c r="G77" s="440"/>
      <c r="H77" s="435">
        <v>7900642</v>
      </c>
      <c r="I77" s="411"/>
      <c r="J77" s="434">
        <v>77108160</v>
      </c>
      <c r="K77" s="410"/>
      <c r="L77" s="435">
        <v>80376262</v>
      </c>
      <c r="M77" s="339"/>
      <c r="N77" s="339"/>
    </row>
    <row r="78" spans="1:14" s="86" customFormat="1" ht="16.149999999999999" customHeight="1" x14ac:dyDescent="0.2">
      <c r="B78" s="412" t="s">
        <v>164</v>
      </c>
      <c r="D78" s="420"/>
      <c r="E78" s="444"/>
      <c r="F78" s="434">
        <v>-58166904</v>
      </c>
      <c r="G78" s="445"/>
      <c r="H78" s="435">
        <v>-34651600</v>
      </c>
      <c r="I78" s="410"/>
      <c r="J78" s="434">
        <v>-17601664</v>
      </c>
      <c r="K78" s="410"/>
      <c r="L78" s="435">
        <v>-17650943</v>
      </c>
      <c r="M78" s="339"/>
      <c r="N78" s="339"/>
    </row>
    <row r="79" spans="1:14" s="86" customFormat="1" ht="16.149999999999999" customHeight="1" x14ac:dyDescent="0.2">
      <c r="A79" s="85"/>
      <c r="B79" s="412" t="s">
        <v>187</v>
      </c>
      <c r="D79" s="130"/>
      <c r="E79" s="394"/>
      <c r="F79" s="434">
        <v>1440667</v>
      </c>
      <c r="G79" s="410"/>
      <c r="H79" s="435">
        <v>3693261</v>
      </c>
      <c r="I79" s="411"/>
      <c r="J79" s="434">
        <v>1440667</v>
      </c>
      <c r="K79" s="410"/>
      <c r="L79" s="435">
        <v>3693261</v>
      </c>
      <c r="M79" s="339"/>
      <c r="N79" s="339"/>
    </row>
    <row r="80" spans="1:14" s="86" customFormat="1" ht="16.149999999999999" customHeight="1" x14ac:dyDescent="0.2">
      <c r="B80" s="412" t="s">
        <v>78</v>
      </c>
      <c r="D80" s="420"/>
      <c r="E80" s="394"/>
      <c r="F80" s="425">
        <v>-71759165</v>
      </c>
      <c r="G80" s="410"/>
      <c r="H80" s="426">
        <v>-57510538</v>
      </c>
      <c r="I80" s="411"/>
      <c r="J80" s="446">
        <v>-10580555</v>
      </c>
      <c r="K80" s="410"/>
      <c r="L80" s="447">
        <v>-7068251</v>
      </c>
      <c r="M80" s="339"/>
      <c r="N80" s="339"/>
    </row>
    <row r="81" spans="1:14" s="86" customFormat="1" ht="16.149999999999999" customHeight="1" x14ac:dyDescent="0.2">
      <c r="A81" s="85"/>
      <c r="B81" s="412"/>
      <c r="C81" s="412"/>
      <c r="D81" s="420"/>
      <c r="E81" s="444"/>
      <c r="F81" s="448"/>
      <c r="G81" s="445"/>
      <c r="H81" s="449"/>
      <c r="I81" s="410"/>
      <c r="J81" s="434"/>
      <c r="K81" s="410"/>
      <c r="L81" s="435"/>
      <c r="M81" s="339"/>
      <c r="N81" s="339"/>
    </row>
    <row r="82" spans="1:14" s="86" customFormat="1" ht="16.350000000000001" customHeight="1" x14ac:dyDescent="0.2">
      <c r="A82" s="98" t="s">
        <v>165</v>
      </c>
      <c r="B82" s="412"/>
      <c r="C82" s="412"/>
      <c r="D82" s="87"/>
      <c r="E82" s="394"/>
      <c r="F82" s="446">
        <f>SUM(F76:F80)</f>
        <v>1085910825</v>
      </c>
      <c r="G82" s="410"/>
      <c r="H82" s="447">
        <f>SUM(H76:H80)</f>
        <v>2018395677</v>
      </c>
      <c r="I82" s="410"/>
      <c r="J82" s="446">
        <f>SUM(J76:J80)</f>
        <v>57950984</v>
      </c>
      <c r="K82" s="410"/>
      <c r="L82" s="447">
        <f>SUM(L76:L80)</f>
        <v>68478727</v>
      </c>
      <c r="M82" s="339"/>
      <c r="N82" s="339"/>
    </row>
    <row r="83" spans="1:14" s="86" customFormat="1" ht="20.25" customHeight="1" x14ac:dyDescent="0.2">
      <c r="A83" s="98"/>
      <c r="B83" s="412"/>
      <c r="C83" s="412"/>
      <c r="D83" s="87"/>
      <c r="E83" s="394"/>
      <c r="F83" s="450"/>
      <c r="G83" s="410"/>
      <c r="H83" s="435"/>
      <c r="I83" s="410"/>
      <c r="J83" s="450"/>
      <c r="K83" s="410"/>
      <c r="L83" s="435"/>
    </row>
    <row r="84" spans="1:14" s="86" customFormat="1" ht="20.25" customHeight="1" x14ac:dyDescent="0.2">
      <c r="A84" s="98"/>
      <c r="B84" s="412"/>
      <c r="C84" s="412"/>
      <c r="D84" s="87"/>
      <c r="E84" s="462"/>
      <c r="F84" s="450"/>
      <c r="G84" s="410"/>
      <c r="H84" s="435"/>
      <c r="I84" s="410"/>
      <c r="J84" s="450"/>
      <c r="K84" s="410"/>
      <c r="L84" s="435"/>
    </row>
    <row r="85" spans="1:14" s="86" customFormat="1" ht="20.25" customHeight="1" x14ac:dyDescent="0.2">
      <c r="A85" s="98"/>
      <c r="B85" s="412"/>
      <c r="C85" s="412"/>
      <c r="D85" s="87"/>
      <c r="E85" s="462"/>
      <c r="F85" s="450"/>
      <c r="G85" s="410"/>
      <c r="H85" s="435"/>
      <c r="I85" s="410"/>
      <c r="J85" s="450"/>
      <c r="K85" s="410"/>
      <c r="L85" s="435"/>
    </row>
    <row r="86" spans="1:14" s="86" customFormat="1" ht="17.25" customHeight="1" x14ac:dyDescent="0.2">
      <c r="A86" s="129"/>
      <c r="B86" s="85"/>
      <c r="D86" s="87"/>
      <c r="E86" s="394"/>
      <c r="F86" s="450"/>
      <c r="G86" s="410"/>
      <c r="H86" s="435"/>
      <c r="I86" s="410"/>
      <c r="J86" s="450"/>
      <c r="K86" s="410"/>
      <c r="L86" s="435"/>
    </row>
    <row r="87" spans="1:14" s="86" customFormat="1" ht="16.149999999999999" customHeight="1" x14ac:dyDescent="0.2">
      <c r="A87" s="129"/>
      <c r="B87" s="85"/>
      <c r="D87" s="87"/>
      <c r="E87" s="394"/>
      <c r="F87" s="450"/>
      <c r="G87" s="410"/>
      <c r="H87" s="435"/>
      <c r="I87" s="410"/>
      <c r="J87" s="450"/>
      <c r="K87" s="410"/>
      <c r="L87" s="435"/>
    </row>
    <row r="88" spans="1:14" s="86" customFormat="1" ht="15" customHeight="1" x14ac:dyDescent="0.2">
      <c r="A88" s="495" t="s">
        <v>275</v>
      </c>
      <c r="B88" s="495"/>
      <c r="C88" s="495"/>
      <c r="D88" s="495"/>
      <c r="E88" s="495"/>
      <c r="F88" s="495"/>
      <c r="G88" s="495"/>
      <c r="H88" s="495"/>
      <c r="I88" s="495"/>
      <c r="J88" s="495"/>
      <c r="K88" s="495"/>
      <c r="L88" s="495"/>
    </row>
    <row r="89" spans="1:14" s="86" customFormat="1" ht="15" customHeight="1" x14ac:dyDescent="0.2">
      <c r="A89" s="495" t="s">
        <v>280</v>
      </c>
      <c r="B89" s="495"/>
      <c r="C89" s="495"/>
      <c r="D89" s="495"/>
      <c r="E89" s="495"/>
      <c r="F89" s="495"/>
      <c r="G89" s="495"/>
      <c r="H89" s="495"/>
      <c r="I89" s="495"/>
      <c r="J89" s="495"/>
      <c r="K89" s="495"/>
      <c r="L89" s="495"/>
    </row>
    <row r="90" spans="1:14" s="86" customFormat="1" ht="15" customHeight="1" x14ac:dyDescent="0.2">
      <c r="A90" s="495" t="s">
        <v>281</v>
      </c>
      <c r="B90" s="495"/>
      <c r="C90" s="495"/>
      <c r="D90" s="495"/>
      <c r="E90" s="495"/>
      <c r="F90" s="495"/>
      <c r="G90" s="495"/>
      <c r="H90" s="495"/>
      <c r="I90" s="495"/>
      <c r="J90" s="495"/>
      <c r="K90" s="495"/>
      <c r="L90" s="495"/>
    </row>
    <row r="91" spans="1:14" s="86" customFormat="1" ht="15.95" customHeight="1" x14ac:dyDescent="0.2">
      <c r="A91" s="412"/>
      <c r="B91" s="412"/>
      <c r="C91" s="412"/>
      <c r="D91" s="87"/>
      <c r="E91" s="101"/>
      <c r="F91" s="450"/>
      <c r="G91" s="451"/>
      <c r="H91" s="435"/>
      <c r="I91" s="411"/>
      <c r="J91" s="450"/>
      <c r="K91" s="451"/>
      <c r="L91" s="435"/>
    </row>
    <row r="92" spans="1:14" s="86" customFormat="1" ht="16.149999999999999" customHeight="1" x14ac:dyDescent="0.2">
      <c r="A92" s="412"/>
      <c r="B92" s="412"/>
      <c r="C92" s="412"/>
      <c r="D92" s="87"/>
      <c r="E92" s="101"/>
      <c r="F92" s="450"/>
      <c r="G92" s="451"/>
      <c r="H92" s="435"/>
      <c r="I92" s="411"/>
      <c r="J92" s="450"/>
      <c r="K92" s="451"/>
      <c r="L92" s="435"/>
    </row>
    <row r="93" spans="1:14" s="214" customFormat="1" ht="16.149999999999999" customHeight="1" x14ac:dyDescent="0.2">
      <c r="A93" s="67"/>
      <c r="B93" s="67"/>
      <c r="C93" s="67"/>
      <c r="D93" s="213"/>
      <c r="E93" s="217"/>
      <c r="F93" s="259"/>
      <c r="G93" s="257"/>
      <c r="H93" s="352"/>
      <c r="I93" s="255"/>
      <c r="J93" s="259"/>
      <c r="K93" s="257"/>
      <c r="L93" s="352"/>
    </row>
    <row r="94" spans="1:14" ht="16.149999999999999" customHeight="1" x14ac:dyDescent="0.2">
      <c r="A94" s="218"/>
      <c r="B94" s="218"/>
      <c r="C94" s="218"/>
      <c r="E94" s="219"/>
      <c r="F94" s="265"/>
      <c r="G94" s="266"/>
      <c r="H94" s="357"/>
      <c r="J94" s="258"/>
      <c r="K94" s="257"/>
      <c r="L94" s="349"/>
    </row>
    <row r="95" spans="1:14" ht="16.149999999999999" customHeight="1" x14ac:dyDescent="0.2">
      <c r="A95" s="218"/>
      <c r="B95" s="218"/>
      <c r="C95" s="218"/>
      <c r="E95" s="219"/>
      <c r="F95" s="265"/>
      <c r="G95" s="266"/>
      <c r="H95" s="357"/>
      <c r="J95" s="258"/>
      <c r="K95" s="257"/>
      <c r="L95" s="349"/>
    </row>
    <row r="96" spans="1:14" ht="16.149999999999999" customHeight="1" x14ac:dyDescent="0.2">
      <c r="A96" s="218"/>
      <c r="B96" s="218"/>
      <c r="C96" s="218"/>
      <c r="E96" s="219"/>
      <c r="F96" s="265"/>
      <c r="G96" s="266"/>
      <c r="H96" s="357"/>
      <c r="J96" s="258"/>
      <c r="K96" s="257"/>
      <c r="L96" s="349"/>
    </row>
    <row r="97" spans="1:12" ht="16.149999999999999" customHeight="1" x14ac:dyDescent="0.2">
      <c r="A97" s="218"/>
      <c r="B97" s="218"/>
      <c r="C97" s="218"/>
      <c r="E97" s="219"/>
      <c r="F97" s="265"/>
      <c r="G97" s="266"/>
      <c r="H97" s="357"/>
      <c r="J97" s="259"/>
      <c r="K97" s="257"/>
      <c r="L97" s="352"/>
    </row>
    <row r="98" spans="1:12" ht="16.149999999999999" customHeight="1" x14ac:dyDescent="0.2">
      <c r="A98" s="218"/>
      <c r="B98" s="218"/>
      <c r="C98" s="218"/>
      <c r="D98" s="220"/>
      <c r="E98" s="221"/>
      <c r="F98" s="267"/>
      <c r="G98" s="268"/>
      <c r="H98" s="358"/>
      <c r="J98" s="259"/>
      <c r="K98" s="269"/>
      <c r="L98" s="352"/>
    </row>
    <row r="99" spans="1:12" ht="16.149999999999999" customHeight="1" x14ac:dyDescent="0.2">
      <c r="A99" s="218"/>
      <c r="B99" s="218"/>
      <c r="C99" s="218"/>
      <c r="D99" s="220"/>
      <c r="E99" s="221"/>
      <c r="F99" s="267"/>
      <c r="G99" s="268"/>
      <c r="H99" s="358"/>
      <c r="J99" s="259"/>
      <c r="K99" s="269"/>
      <c r="L99" s="352"/>
    </row>
    <row r="100" spans="1:12" ht="16.149999999999999" customHeight="1" x14ac:dyDescent="0.2">
      <c r="A100" s="218"/>
      <c r="B100" s="218"/>
      <c r="C100" s="218"/>
      <c r="D100" s="220"/>
      <c r="E100" s="221"/>
      <c r="F100" s="267"/>
      <c r="G100" s="268"/>
      <c r="H100" s="358"/>
      <c r="J100" s="259"/>
      <c r="K100" s="269"/>
      <c r="L100" s="352"/>
    </row>
    <row r="101" spans="1:12" ht="16.149999999999999" customHeight="1" x14ac:dyDescent="0.2">
      <c r="A101" s="218"/>
      <c r="B101" s="218"/>
      <c r="C101" s="218"/>
      <c r="D101" s="220"/>
      <c r="E101" s="221"/>
      <c r="F101" s="267"/>
      <c r="G101" s="268"/>
      <c r="H101" s="358"/>
      <c r="J101" s="259"/>
      <c r="K101" s="269"/>
      <c r="L101" s="352"/>
    </row>
    <row r="102" spans="1:12" ht="18" customHeight="1" x14ac:dyDescent="0.2">
      <c r="A102" s="218"/>
      <c r="B102" s="218"/>
      <c r="C102" s="222"/>
      <c r="E102" s="219"/>
      <c r="F102" s="270"/>
      <c r="G102" s="266"/>
      <c r="H102" s="270"/>
      <c r="J102" s="261"/>
      <c r="K102" s="257"/>
      <c r="L102" s="261"/>
    </row>
    <row r="103" spans="1:12" ht="22.5" customHeight="1" x14ac:dyDescent="0.2">
      <c r="A103" s="218"/>
      <c r="B103" s="218"/>
      <c r="C103" s="222"/>
      <c r="E103" s="219"/>
      <c r="F103" s="271"/>
      <c r="G103" s="266"/>
      <c r="H103" s="271"/>
      <c r="J103" s="256"/>
      <c r="K103" s="257"/>
      <c r="L103" s="256"/>
    </row>
    <row r="104" spans="1:12" ht="21.95" customHeight="1" x14ac:dyDescent="0.2">
      <c r="A104" s="224" t="str">
        <f>A54</f>
        <v>The accompanying notes on pages 18 to 105 are an integral part of these consolidated and separate financial statements.</v>
      </c>
      <c r="B104" s="224"/>
      <c r="C104" s="225"/>
      <c r="D104" s="79"/>
      <c r="E104" s="216"/>
      <c r="F104" s="272"/>
      <c r="G104" s="263"/>
      <c r="H104" s="272"/>
      <c r="I104" s="264"/>
      <c r="J104" s="262"/>
      <c r="K104" s="260"/>
      <c r="L104" s="262"/>
    </row>
    <row r="105" spans="1:12" s="74" customFormat="1" ht="16.149999999999999" customHeight="1" x14ac:dyDescent="0.2">
      <c r="A105" s="68" t="str">
        <f>+A1</f>
        <v>Eastern Polymer Group Public Company Limited</v>
      </c>
      <c r="B105" s="69"/>
      <c r="C105" s="70"/>
      <c r="D105" s="71"/>
      <c r="E105" s="211"/>
      <c r="F105" s="251"/>
      <c r="G105" s="251"/>
      <c r="H105" s="354"/>
      <c r="I105" s="252"/>
      <c r="J105" s="252"/>
      <c r="K105" s="252"/>
      <c r="L105" s="347"/>
    </row>
    <row r="106" spans="1:12" s="74" customFormat="1" ht="16.149999999999999" customHeight="1" x14ac:dyDescent="0.2">
      <c r="A106" s="68" t="s">
        <v>94</v>
      </c>
      <c r="B106" s="68"/>
      <c r="C106" s="72"/>
      <c r="D106" s="71"/>
      <c r="E106" s="211"/>
      <c r="F106" s="251"/>
      <c r="G106" s="251"/>
      <c r="H106" s="354"/>
      <c r="I106" s="252"/>
      <c r="J106" s="252"/>
      <c r="K106" s="252"/>
      <c r="L106" s="347"/>
    </row>
    <row r="107" spans="1:12" s="74" customFormat="1" ht="16.149999999999999" customHeight="1" x14ac:dyDescent="0.2">
      <c r="A107" s="76" t="str">
        <f>+A3</f>
        <v>For the year ended 31 March 2022</v>
      </c>
      <c r="B107" s="76"/>
      <c r="C107" s="80"/>
      <c r="D107" s="79"/>
      <c r="E107" s="212"/>
      <c r="F107" s="253"/>
      <c r="G107" s="253"/>
      <c r="H107" s="355"/>
      <c r="I107" s="254"/>
      <c r="J107" s="254"/>
      <c r="K107" s="254"/>
      <c r="L107" s="348"/>
    </row>
    <row r="108" spans="1:12" s="74" customFormat="1" ht="16.149999999999999" customHeight="1" x14ac:dyDescent="0.2">
      <c r="A108" s="68"/>
      <c r="B108" s="68"/>
      <c r="C108" s="72"/>
      <c r="D108" s="71"/>
      <c r="E108" s="211"/>
      <c r="F108" s="251"/>
      <c r="G108" s="251"/>
      <c r="H108" s="354"/>
      <c r="I108" s="252"/>
      <c r="J108" s="252"/>
      <c r="K108" s="252"/>
      <c r="L108" s="347"/>
    </row>
    <row r="109" spans="1:12" s="74" customFormat="1" ht="16.149999999999999" customHeight="1" x14ac:dyDescent="0.2">
      <c r="A109" s="68"/>
      <c r="B109" s="68"/>
      <c r="C109" s="72"/>
      <c r="D109" s="71"/>
      <c r="E109" s="211"/>
      <c r="F109" s="251"/>
      <c r="G109" s="251"/>
      <c r="H109" s="354"/>
      <c r="I109" s="252"/>
      <c r="J109" s="252"/>
      <c r="K109" s="252"/>
      <c r="L109" s="347"/>
    </row>
    <row r="110" spans="1:12" s="86" customFormat="1" ht="16.149999999999999" customHeight="1" x14ac:dyDescent="0.2">
      <c r="A110" s="85"/>
      <c r="B110" s="85"/>
      <c r="D110" s="87"/>
      <c r="E110" s="87"/>
      <c r="F110" s="494" t="s">
        <v>147</v>
      </c>
      <c r="G110" s="494"/>
      <c r="H110" s="494"/>
      <c r="I110" s="400"/>
      <c r="J110" s="494" t="s">
        <v>148</v>
      </c>
      <c r="K110" s="494"/>
      <c r="L110" s="494"/>
    </row>
    <row r="111" spans="1:12" s="86" customFormat="1" ht="16.149999999999999" customHeight="1" x14ac:dyDescent="0.2">
      <c r="A111" s="85"/>
      <c r="B111" s="85"/>
      <c r="D111" s="89"/>
      <c r="E111" s="95"/>
      <c r="F111" s="401" t="s">
        <v>260</v>
      </c>
      <c r="G111" s="402"/>
      <c r="H111" s="403" t="s">
        <v>210</v>
      </c>
      <c r="I111" s="400"/>
      <c r="J111" s="401" t="s">
        <v>260</v>
      </c>
      <c r="K111" s="402"/>
      <c r="L111" s="403" t="s">
        <v>210</v>
      </c>
    </row>
    <row r="112" spans="1:12" s="86" customFormat="1" ht="16.149999999999999" customHeight="1" x14ac:dyDescent="0.2">
      <c r="A112" s="85"/>
      <c r="B112" s="85"/>
      <c r="D112" s="93" t="s">
        <v>2</v>
      </c>
      <c r="E112" s="95"/>
      <c r="F112" s="404" t="s">
        <v>9</v>
      </c>
      <c r="G112" s="402"/>
      <c r="H112" s="405" t="s">
        <v>9</v>
      </c>
      <c r="I112" s="400"/>
      <c r="J112" s="404" t="s">
        <v>9</v>
      </c>
      <c r="K112" s="402"/>
      <c r="L112" s="405" t="s">
        <v>9</v>
      </c>
    </row>
    <row r="113" spans="1:12" s="86" customFormat="1" ht="16.149999999999999" customHeight="1" x14ac:dyDescent="0.2">
      <c r="A113" s="85"/>
      <c r="B113" s="85"/>
      <c r="D113" s="96"/>
      <c r="E113" s="95"/>
      <c r="F113" s="406"/>
      <c r="G113" s="402"/>
      <c r="H113" s="407"/>
      <c r="I113" s="400"/>
      <c r="J113" s="406"/>
      <c r="K113" s="402"/>
      <c r="L113" s="407"/>
    </row>
    <row r="114" spans="1:12" s="86" customFormat="1" ht="16.149999999999999" customHeight="1" x14ac:dyDescent="0.2">
      <c r="A114" s="452" t="s">
        <v>103</v>
      </c>
      <c r="B114" s="412"/>
      <c r="C114" s="412"/>
      <c r="D114" s="87"/>
      <c r="E114" s="101"/>
      <c r="F114" s="415"/>
      <c r="G114" s="451"/>
      <c r="H114" s="416"/>
      <c r="I114" s="411"/>
      <c r="J114" s="415"/>
      <c r="K114" s="451"/>
      <c r="L114" s="416"/>
    </row>
    <row r="115" spans="1:12" s="339" customFormat="1" ht="16.149999999999999" customHeight="1" x14ac:dyDescent="0.2">
      <c r="A115" s="453" t="s">
        <v>252</v>
      </c>
      <c r="B115" s="454"/>
      <c r="C115" s="454"/>
      <c r="D115" s="455">
        <v>11</v>
      </c>
      <c r="E115" s="310"/>
      <c r="F115" s="415">
        <v>50000000</v>
      </c>
      <c r="G115" s="451"/>
      <c r="H115" s="416">
        <v>-200000000</v>
      </c>
      <c r="I115" s="411"/>
      <c r="J115" s="415">
        <v>50000000</v>
      </c>
      <c r="K115" s="451"/>
      <c r="L115" s="416">
        <v>-200000000</v>
      </c>
    </row>
    <row r="116" spans="1:12" s="86" customFormat="1" ht="16.149999999999999" customHeight="1" x14ac:dyDescent="0.2">
      <c r="A116" s="433" t="s">
        <v>97</v>
      </c>
      <c r="B116" s="433"/>
      <c r="C116" s="412"/>
      <c r="D116" s="87"/>
      <c r="E116" s="101"/>
      <c r="F116" s="415"/>
      <c r="G116" s="451"/>
      <c r="H116" s="416"/>
      <c r="I116" s="411"/>
      <c r="J116" s="415"/>
      <c r="K116" s="451"/>
      <c r="L116" s="416"/>
    </row>
    <row r="117" spans="1:12" s="86" customFormat="1" ht="16.149999999999999" customHeight="1" x14ac:dyDescent="0.2">
      <c r="B117" s="433" t="s">
        <v>96</v>
      </c>
      <c r="D117" s="87">
        <v>17</v>
      </c>
      <c r="E117" s="101"/>
      <c r="F117" s="231">
        <v>2124408</v>
      </c>
      <c r="G117" s="451"/>
      <c r="H117" s="328">
        <v>22917080</v>
      </c>
      <c r="I117" s="411"/>
      <c r="J117" s="415">
        <v>0</v>
      </c>
      <c r="K117" s="410"/>
      <c r="L117" s="416">
        <v>0</v>
      </c>
    </row>
    <row r="118" spans="1:12" s="433" customFormat="1" ht="16.149999999999999" customHeight="1" x14ac:dyDescent="0.2">
      <c r="A118" s="433" t="s">
        <v>254</v>
      </c>
      <c r="F118" s="231"/>
      <c r="H118" s="328"/>
      <c r="J118" s="415"/>
      <c r="L118" s="416"/>
    </row>
    <row r="119" spans="1:12" s="433" customFormat="1" ht="16.149999999999999" customHeight="1" x14ac:dyDescent="0.2">
      <c r="B119" s="433" t="s">
        <v>255</v>
      </c>
      <c r="F119" s="231"/>
      <c r="H119" s="328"/>
      <c r="J119" s="415"/>
      <c r="L119" s="416"/>
    </row>
    <row r="120" spans="1:12" s="86" customFormat="1" ht="16.149999999999999" customHeight="1" x14ac:dyDescent="0.2">
      <c r="B120" s="433" t="s">
        <v>253</v>
      </c>
      <c r="D120" s="87"/>
      <c r="E120" s="101"/>
      <c r="F120" s="231">
        <v>-5168150</v>
      </c>
      <c r="G120" s="451"/>
      <c r="H120" s="328">
        <v>-3384575</v>
      </c>
      <c r="I120" s="411"/>
      <c r="J120" s="415">
        <v>0</v>
      </c>
      <c r="K120" s="410"/>
      <c r="L120" s="416">
        <v>0</v>
      </c>
    </row>
    <row r="121" spans="1:12" s="86" customFormat="1" ht="16.149999999999999" customHeight="1" x14ac:dyDescent="0.2">
      <c r="A121" s="412" t="s">
        <v>277</v>
      </c>
      <c r="B121" s="433"/>
      <c r="D121" s="87"/>
      <c r="E121" s="101"/>
      <c r="F121" s="231">
        <v>-18013214</v>
      </c>
      <c r="G121" s="451"/>
      <c r="H121" s="416">
        <v>0</v>
      </c>
      <c r="I121" s="411"/>
      <c r="J121" s="415">
        <v>0</v>
      </c>
      <c r="K121" s="410"/>
      <c r="L121" s="416">
        <v>0</v>
      </c>
    </row>
    <row r="122" spans="1:12" s="86" customFormat="1" ht="16.149999999999999" customHeight="1" x14ac:dyDescent="0.2">
      <c r="A122" s="412" t="s">
        <v>236</v>
      </c>
      <c r="B122" s="433"/>
      <c r="D122" s="87"/>
      <c r="E122" s="101"/>
      <c r="F122" s="231"/>
      <c r="G122" s="451"/>
      <c r="H122" s="328"/>
      <c r="I122" s="411"/>
      <c r="J122" s="415"/>
      <c r="K122" s="410"/>
      <c r="L122" s="416"/>
    </row>
    <row r="123" spans="1:12" s="86" customFormat="1" ht="16.149999999999999" customHeight="1" x14ac:dyDescent="0.2">
      <c r="B123" s="456" t="s">
        <v>238</v>
      </c>
      <c r="D123" s="87">
        <v>20</v>
      </c>
      <c r="E123" s="394"/>
      <c r="F123" s="231">
        <v>-37559088</v>
      </c>
      <c r="G123" s="410"/>
      <c r="H123" s="328">
        <v>-50999980</v>
      </c>
      <c r="I123" s="410"/>
      <c r="J123" s="231">
        <v>0</v>
      </c>
      <c r="K123" s="410"/>
      <c r="L123" s="328">
        <v>0</v>
      </c>
    </row>
    <row r="124" spans="1:12" s="86" customFormat="1" ht="16.149999999999999" customHeight="1" x14ac:dyDescent="0.2">
      <c r="A124" s="412" t="s">
        <v>166</v>
      </c>
      <c r="B124" s="412"/>
      <c r="C124" s="412"/>
      <c r="E124" s="100"/>
      <c r="F124" s="417"/>
      <c r="G124" s="411"/>
      <c r="H124" s="418"/>
      <c r="I124" s="411"/>
      <c r="J124" s="415"/>
      <c r="K124" s="411"/>
      <c r="L124" s="416"/>
    </row>
    <row r="125" spans="1:12" s="86" customFormat="1" ht="16.149999999999999" customHeight="1" x14ac:dyDescent="0.2">
      <c r="A125" s="412"/>
      <c r="B125" s="419" t="s">
        <v>109</v>
      </c>
      <c r="C125" s="412"/>
      <c r="D125" s="87"/>
      <c r="E125" s="100"/>
      <c r="F125" s="415">
        <v>-675129039</v>
      </c>
      <c r="G125" s="411"/>
      <c r="H125" s="416">
        <v>-658810722</v>
      </c>
      <c r="I125" s="411"/>
      <c r="J125" s="417">
        <v>-402374</v>
      </c>
      <c r="K125" s="451"/>
      <c r="L125" s="418">
        <v>-6227445</v>
      </c>
    </row>
    <row r="126" spans="1:12" s="86" customFormat="1" ht="16.149999999999999" customHeight="1" x14ac:dyDescent="0.2">
      <c r="A126" s="412"/>
      <c r="B126" s="419" t="s">
        <v>110</v>
      </c>
      <c r="C126" s="412"/>
      <c r="D126" s="87"/>
      <c r="E126" s="100"/>
      <c r="F126" s="231">
        <v>-55796858</v>
      </c>
      <c r="G126" s="411"/>
      <c r="H126" s="328">
        <v>-28756363</v>
      </c>
      <c r="I126" s="411"/>
      <c r="J126" s="417">
        <v>-29360</v>
      </c>
      <c r="K126" s="451"/>
      <c r="L126" s="418">
        <v>-354900</v>
      </c>
    </row>
    <row r="127" spans="1:12" s="86" customFormat="1" ht="16.149999999999999" customHeight="1" x14ac:dyDescent="0.2">
      <c r="A127" s="412" t="s">
        <v>184</v>
      </c>
      <c r="B127" s="412"/>
      <c r="C127" s="412"/>
      <c r="D127" s="87"/>
      <c r="E127" s="101"/>
      <c r="F127" s="415"/>
      <c r="G127" s="451"/>
      <c r="H127" s="416"/>
      <c r="I127" s="411"/>
      <c r="J127" s="417"/>
      <c r="K127" s="411"/>
      <c r="L127" s="418"/>
    </row>
    <row r="128" spans="1:12" s="86" customFormat="1" ht="16.149999999999999" customHeight="1" x14ac:dyDescent="0.2">
      <c r="A128" s="412"/>
      <c r="B128" s="419" t="s">
        <v>167</v>
      </c>
      <c r="C128" s="412"/>
      <c r="E128" s="101"/>
      <c r="F128" s="415">
        <v>0</v>
      </c>
      <c r="G128" s="451"/>
      <c r="H128" s="416">
        <v>0</v>
      </c>
      <c r="I128" s="411"/>
      <c r="J128" s="417">
        <v>0</v>
      </c>
      <c r="K128" s="451"/>
      <c r="L128" s="418">
        <v>1842430</v>
      </c>
    </row>
    <row r="129" spans="1:12" s="86" customFormat="1" ht="16.149999999999999" customHeight="1" x14ac:dyDescent="0.2">
      <c r="A129" s="412"/>
      <c r="B129" s="419" t="s">
        <v>109</v>
      </c>
      <c r="C129" s="412"/>
      <c r="E129" s="101"/>
      <c r="F129" s="231">
        <v>25211363</v>
      </c>
      <c r="G129" s="451"/>
      <c r="H129" s="328">
        <v>43930701</v>
      </c>
      <c r="I129" s="411"/>
      <c r="J129" s="231">
        <v>93</v>
      </c>
      <c r="K129" s="451"/>
      <c r="L129" s="328">
        <v>0</v>
      </c>
    </row>
    <row r="130" spans="1:12" s="86" customFormat="1" ht="16.149999999999999" customHeight="1" x14ac:dyDescent="0.2">
      <c r="A130" s="412"/>
      <c r="B130" s="419" t="s">
        <v>234</v>
      </c>
      <c r="C130" s="412"/>
      <c r="E130" s="101"/>
      <c r="F130" s="231">
        <v>151402</v>
      </c>
      <c r="G130" s="451"/>
      <c r="H130" s="328">
        <v>4708024</v>
      </c>
      <c r="I130" s="411"/>
      <c r="J130" s="231">
        <v>0</v>
      </c>
      <c r="K130" s="451"/>
      <c r="L130" s="328">
        <v>0</v>
      </c>
    </row>
    <row r="131" spans="1:12" s="86" customFormat="1" ht="16.149999999999999" customHeight="1" x14ac:dyDescent="0.2">
      <c r="A131" s="412" t="s">
        <v>168</v>
      </c>
      <c r="B131" s="419"/>
      <c r="C131" s="412"/>
      <c r="D131" s="87"/>
      <c r="E131" s="101"/>
      <c r="F131" s="231"/>
      <c r="G131" s="451"/>
      <c r="H131" s="328"/>
      <c r="I131" s="410"/>
      <c r="J131" s="231"/>
      <c r="K131" s="410"/>
      <c r="L131" s="328"/>
    </row>
    <row r="132" spans="1:12" s="86" customFormat="1" ht="16.149999999999999" customHeight="1" x14ac:dyDescent="0.2">
      <c r="A132" s="412"/>
      <c r="B132" s="419" t="s">
        <v>196</v>
      </c>
      <c r="C132" s="412"/>
      <c r="D132" s="87" t="s">
        <v>262</v>
      </c>
      <c r="E132" s="101"/>
      <c r="F132" s="231">
        <v>0</v>
      </c>
      <c r="G132" s="451"/>
      <c r="H132" s="328">
        <v>-20400000</v>
      </c>
      <c r="I132" s="410"/>
      <c r="J132" s="231">
        <v>-1895700000</v>
      </c>
      <c r="K132" s="410"/>
      <c r="L132" s="328">
        <v>-2338900000</v>
      </c>
    </row>
    <row r="133" spans="1:12" s="86" customFormat="1" ht="16.149999999999999" customHeight="1" x14ac:dyDescent="0.2">
      <c r="A133" s="412"/>
      <c r="B133" s="419" t="s">
        <v>197</v>
      </c>
      <c r="C133" s="412"/>
      <c r="D133" s="87" t="s">
        <v>262</v>
      </c>
      <c r="E133" s="101"/>
      <c r="F133" s="415">
        <v>0</v>
      </c>
      <c r="G133" s="451"/>
      <c r="H133" s="416">
        <v>20400000</v>
      </c>
      <c r="I133" s="410"/>
      <c r="J133" s="231">
        <v>1295300000</v>
      </c>
      <c r="K133" s="410"/>
      <c r="L133" s="328">
        <v>2444100000</v>
      </c>
    </row>
    <row r="134" spans="1:12" s="86" customFormat="1" ht="16.149999999999999" customHeight="1" x14ac:dyDescent="0.2">
      <c r="A134" s="412" t="s">
        <v>209</v>
      </c>
      <c r="B134" s="419"/>
      <c r="C134" s="412"/>
      <c r="D134" s="87"/>
      <c r="E134" s="101"/>
      <c r="F134" s="415"/>
      <c r="G134" s="451"/>
      <c r="H134" s="416"/>
      <c r="I134" s="410"/>
      <c r="J134" s="231"/>
      <c r="K134" s="410"/>
      <c r="L134" s="328"/>
    </row>
    <row r="135" spans="1:12" s="86" customFormat="1" ht="16.149999999999999" customHeight="1" x14ac:dyDescent="0.2">
      <c r="A135" s="412"/>
      <c r="B135" s="419" t="s">
        <v>196</v>
      </c>
      <c r="C135" s="412"/>
      <c r="D135" s="87" t="s">
        <v>263</v>
      </c>
      <c r="E135" s="101"/>
      <c r="F135" s="415">
        <v>0</v>
      </c>
      <c r="G135" s="451"/>
      <c r="H135" s="416">
        <v>-40607438</v>
      </c>
      <c r="I135" s="410"/>
      <c r="J135" s="231">
        <v>0</v>
      </c>
      <c r="K135" s="410"/>
      <c r="L135" s="328">
        <v>-900000000</v>
      </c>
    </row>
    <row r="136" spans="1:12" s="86" customFormat="1" ht="16.149999999999999" customHeight="1" x14ac:dyDescent="0.2">
      <c r="A136" s="412"/>
      <c r="B136" s="419" t="s">
        <v>197</v>
      </c>
      <c r="C136" s="412"/>
      <c r="D136" s="87" t="s">
        <v>263</v>
      </c>
      <c r="E136" s="101"/>
      <c r="F136" s="415">
        <v>0</v>
      </c>
      <c r="G136" s="451"/>
      <c r="H136" s="416">
        <v>0</v>
      </c>
      <c r="I136" s="410"/>
      <c r="J136" s="231">
        <v>15990000</v>
      </c>
      <c r="K136" s="410"/>
      <c r="L136" s="328">
        <v>915090000</v>
      </c>
    </row>
    <row r="137" spans="1:12" s="86" customFormat="1" ht="16.350000000000001" customHeight="1" x14ac:dyDescent="0.2">
      <c r="A137" s="412" t="s">
        <v>169</v>
      </c>
      <c r="B137" s="419"/>
      <c r="C137" s="412"/>
      <c r="D137" s="87"/>
      <c r="E137" s="101"/>
      <c r="F137" s="415"/>
      <c r="G137" s="451"/>
      <c r="H137" s="416"/>
      <c r="I137" s="450"/>
      <c r="J137" s="415"/>
      <c r="K137" s="450"/>
      <c r="L137" s="416"/>
    </row>
    <row r="138" spans="1:12" s="86" customFormat="1" ht="16.149999999999999" customHeight="1" x14ac:dyDescent="0.2">
      <c r="A138" s="412"/>
      <c r="B138" s="419" t="s">
        <v>122</v>
      </c>
      <c r="C138" s="412"/>
      <c r="D138" s="87"/>
      <c r="E138" s="101"/>
      <c r="F138" s="415">
        <v>74077394</v>
      </c>
      <c r="G138" s="451"/>
      <c r="H138" s="416">
        <v>29790000</v>
      </c>
      <c r="I138" s="411"/>
      <c r="J138" s="415">
        <v>69201000</v>
      </c>
      <c r="K138" s="410"/>
      <c r="L138" s="416">
        <v>29790000</v>
      </c>
    </row>
    <row r="139" spans="1:12" s="86" customFormat="1" ht="16.149999999999999" customHeight="1" x14ac:dyDescent="0.2">
      <c r="A139" s="412"/>
      <c r="B139" s="419" t="s">
        <v>123</v>
      </c>
      <c r="C139" s="412"/>
      <c r="D139" s="420"/>
      <c r="E139" s="101"/>
      <c r="F139" s="425">
        <v>0</v>
      </c>
      <c r="G139" s="451"/>
      <c r="H139" s="426">
        <v>0</v>
      </c>
      <c r="I139" s="411"/>
      <c r="J139" s="457">
        <v>997999866</v>
      </c>
      <c r="K139" s="410"/>
      <c r="L139" s="458">
        <v>678999887</v>
      </c>
    </row>
    <row r="140" spans="1:12" s="86" customFormat="1" ht="16.149999999999999" customHeight="1" x14ac:dyDescent="0.2">
      <c r="A140" s="412"/>
      <c r="B140" s="412"/>
      <c r="C140" s="409"/>
      <c r="D140" s="87"/>
      <c r="E140" s="101"/>
      <c r="F140" s="413"/>
      <c r="G140" s="451"/>
      <c r="H140" s="414"/>
      <c r="I140" s="411"/>
      <c r="J140" s="413"/>
      <c r="K140" s="451"/>
      <c r="L140" s="414"/>
    </row>
    <row r="141" spans="1:12" s="86" customFormat="1" ht="16.149999999999999" customHeight="1" x14ac:dyDescent="0.2">
      <c r="A141" s="452" t="s">
        <v>128</v>
      </c>
      <c r="B141" s="412"/>
      <c r="C141" s="409"/>
      <c r="D141" s="87"/>
      <c r="E141" s="101"/>
      <c r="F141" s="431">
        <f>SUM(F115:F139)</f>
        <v>-640101782</v>
      </c>
      <c r="G141" s="451"/>
      <c r="H141" s="432">
        <f>SUM(H115:H139)</f>
        <v>-881213273</v>
      </c>
      <c r="I141" s="411"/>
      <c r="J141" s="431">
        <f>SUM(J115:J139)</f>
        <v>532359225</v>
      </c>
      <c r="K141" s="451"/>
      <c r="L141" s="432">
        <f>SUM(L115:L139)</f>
        <v>624339972</v>
      </c>
    </row>
    <row r="142" spans="1:12" s="86" customFormat="1" ht="16.149999999999999" customHeight="1" x14ac:dyDescent="0.2">
      <c r="A142" s="452"/>
      <c r="B142" s="408"/>
      <c r="C142" s="409"/>
      <c r="D142" s="87"/>
      <c r="E142" s="101"/>
      <c r="F142" s="430"/>
      <c r="G142" s="451"/>
      <c r="H142" s="430"/>
      <c r="I142" s="411"/>
      <c r="J142" s="430"/>
      <c r="K142" s="451"/>
      <c r="L142" s="430"/>
    </row>
    <row r="143" spans="1:12" s="86" customFormat="1" ht="16.149999999999999" customHeight="1" x14ac:dyDescent="0.2">
      <c r="A143" s="452"/>
      <c r="B143" s="408"/>
      <c r="C143" s="409"/>
      <c r="D143" s="87"/>
      <c r="E143" s="101"/>
      <c r="F143" s="463"/>
      <c r="G143" s="451"/>
      <c r="H143" s="463"/>
      <c r="I143" s="411"/>
      <c r="J143" s="463"/>
      <c r="K143" s="451"/>
      <c r="L143" s="463"/>
    </row>
    <row r="144" spans="1:12" s="86" customFormat="1" ht="16.149999999999999" customHeight="1" x14ac:dyDescent="0.2">
      <c r="A144" s="452"/>
      <c r="B144" s="408"/>
      <c r="C144" s="409"/>
      <c r="D144" s="87"/>
      <c r="E144" s="101"/>
      <c r="F144" s="463"/>
      <c r="G144" s="451"/>
      <c r="H144" s="463"/>
      <c r="I144" s="411"/>
      <c r="J144" s="463"/>
      <c r="K144" s="451"/>
      <c r="L144" s="463"/>
    </row>
    <row r="145" spans="1:12" s="86" customFormat="1" ht="18" customHeight="1" x14ac:dyDescent="0.2">
      <c r="A145" s="452"/>
      <c r="B145" s="408"/>
      <c r="C145" s="409"/>
      <c r="D145" s="87"/>
      <c r="E145" s="101"/>
      <c r="F145" s="430"/>
      <c r="G145" s="451"/>
      <c r="H145" s="430"/>
      <c r="I145" s="411"/>
      <c r="J145" s="430"/>
      <c r="K145" s="451"/>
      <c r="L145" s="430"/>
    </row>
    <row r="146" spans="1:12" s="86" customFormat="1" ht="16.149999999999999" customHeight="1" x14ac:dyDescent="0.2">
      <c r="A146" s="452"/>
      <c r="B146" s="408"/>
      <c r="C146" s="409"/>
      <c r="D146" s="87"/>
      <c r="E146" s="101"/>
      <c r="F146" s="430"/>
      <c r="G146" s="451"/>
      <c r="H146" s="430"/>
      <c r="I146" s="411"/>
      <c r="J146" s="430"/>
      <c r="K146" s="451"/>
      <c r="L146" s="430"/>
    </row>
    <row r="147" spans="1:12" s="86" customFormat="1" ht="15" customHeight="1" x14ac:dyDescent="0.2">
      <c r="A147" s="495" t="s">
        <v>275</v>
      </c>
      <c r="B147" s="495"/>
      <c r="C147" s="495"/>
      <c r="D147" s="495"/>
      <c r="E147" s="495"/>
      <c r="F147" s="495"/>
      <c r="G147" s="495"/>
      <c r="H147" s="495"/>
      <c r="I147" s="495"/>
      <c r="J147" s="495"/>
      <c r="K147" s="495"/>
      <c r="L147" s="495"/>
    </row>
    <row r="148" spans="1:12" s="86" customFormat="1" ht="15" customHeight="1" x14ac:dyDescent="0.2">
      <c r="A148" s="495" t="s">
        <v>280</v>
      </c>
      <c r="B148" s="495"/>
      <c r="C148" s="495"/>
      <c r="D148" s="495"/>
      <c r="E148" s="495"/>
      <c r="F148" s="495"/>
      <c r="G148" s="495"/>
      <c r="H148" s="495"/>
      <c r="I148" s="495"/>
      <c r="J148" s="495"/>
      <c r="K148" s="495"/>
      <c r="L148" s="495"/>
    </row>
    <row r="149" spans="1:12" s="86" customFormat="1" ht="15" customHeight="1" x14ac:dyDescent="0.2">
      <c r="A149" s="495" t="s">
        <v>281</v>
      </c>
      <c r="B149" s="495"/>
      <c r="C149" s="495"/>
      <c r="D149" s="495"/>
      <c r="E149" s="495"/>
      <c r="F149" s="495"/>
      <c r="G149" s="495"/>
      <c r="H149" s="495"/>
      <c r="I149" s="495"/>
      <c r="J149" s="495"/>
      <c r="K149" s="495"/>
      <c r="L149" s="495"/>
    </row>
    <row r="150" spans="1:12" s="86" customFormat="1" ht="14.25" customHeight="1" x14ac:dyDescent="0.2">
      <c r="D150" s="87"/>
      <c r="E150" s="101"/>
      <c r="F150" s="410"/>
      <c r="G150" s="451"/>
      <c r="H150" s="328"/>
      <c r="I150" s="411"/>
      <c r="J150" s="410"/>
      <c r="K150" s="411"/>
      <c r="L150" s="328"/>
    </row>
    <row r="151" spans="1:12" s="86" customFormat="1" ht="16.149999999999999" customHeight="1" x14ac:dyDescent="0.2">
      <c r="D151" s="87"/>
      <c r="E151" s="101"/>
      <c r="F151" s="410"/>
      <c r="G151" s="451"/>
      <c r="H151" s="328"/>
      <c r="I151" s="411"/>
      <c r="J151" s="410"/>
      <c r="K151" s="411"/>
      <c r="L151" s="328"/>
    </row>
    <row r="152" spans="1:12" s="86" customFormat="1" ht="16.149999999999999" customHeight="1" x14ac:dyDescent="0.2">
      <c r="D152" s="87"/>
      <c r="E152" s="101"/>
      <c r="F152" s="410"/>
      <c r="G152" s="451"/>
      <c r="H152" s="328"/>
      <c r="I152" s="411"/>
      <c r="J152" s="410"/>
      <c r="K152" s="411"/>
      <c r="L152" s="328"/>
    </row>
    <row r="153" spans="1:12" ht="15" customHeight="1" x14ac:dyDescent="0.2">
      <c r="A153" s="223"/>
      <c r="B153" s="226"/>
      <c r="C153" s="222"/>
      <c r="E153" s="219"/>
      <c r="F153" s="270"/>
      <c r="G153" s="266"/>
      <c r="H153" s="270"/>
      <c r="J153" s="261"/>
      <c r="K153" s="257"/>
      <c r="L153" s="261"/>
    </row>
    <row r="154" spans="1:12" ht="18" customHeight="1" x14ac:dyDescent="0.2">
      <c r="A154" s="223"/>
      <c r="B154" s="226"/>
      <c r="C154" s="222"/>
      <c r="E154" s="219"/>
      <c r="F154" s="270"/>
      <c r="G154" s="266"/>
      <c r="H154" s="270"/>
      <c r="J154" s="261"/>
      <c r="K154" s="257"/>
      <c r="L154" s="261"/>
    </row>
    <row r="155" spans="1:12" ht="21.95" customHeight="1" x14ac:dyDescent="0.2">
      <c r="A155" s="227" t="str">
        <f>+A54</f>
        <v>The accompanying notes on pages 18 to 105 are an integral part of these consolidated and separate financial statements.</v>
      </c>
      <c r="B155" s="224"/>
      <c r="C155" s="225"/>
      <c r="D155" s="79"/>
      <c r="E155" s="216"/>
      <c r="F155" s="272"/>
      <c r="G155" s="263"/>
      <c r="H155" s="272"/>
      <c r="I155" s="264"/>
      <c r="J155" s="262"/>
      <c r="K155" s="260"/>
      <c r="L155" s="262"/>
    </row>
    <row r="156" spans="1:12" s="74" customFormat="1" ht="16.149999999999999" customHeight="1" x14ac:dyDescent="0.2">
      <c r="A156" s="68" t="str">
        <f>+A1</f>
        <v>Eastern Polymer Group Public Company Limited</v>
      </c>
      <c r="B156" s="69"/>
      <c r="C156" s="70"/>
      <c r="D156" s="71"/>
      <c r="E156" s="211"/>
      <c r="F156" s="251"/>
      <c r="G156" s="251"/>
      <c r="H156" s="354"/>
      <c r="I156" s="252"/>
      <c r="J156" s="252"/>
      <c r="K156" s="252"/>
      <c r="L156" s="347"/>
    </row>
    <row r="157" spans="1:12" s="74" customFormat="1" ht="16.149999999999999" customHeight="1" x14ac:dyDescent="0.2">
      <c r="A157" s="68" t="s">
        <v>94</v>
      </c>
      <c r="B157" s="68"/>
      <c r="C157" s="72"/>
      <c r="D157" s="71"/>
      <c r="E157" s="211"/>
      <c r="F157" s="251"/>
      <c r="G157" s="251"/>
      <c r="H157" s="354"/>
      <c r="I157" s="252"/>
      <c r="J157" s="252"/>
      <c r="K157" s="252"/>
      <c r="L157" s="347"/>
    </row>
    <row r="158" spans="1:12" s="74" customFormat="1" ht="16.149999999999999" customHeight="1" x14ac:dyDescent="0.2">
      <c r="A158" s="76" t="str">
        <f>+A3</f>
        <v>For the year ended 31 March 2022</v>
      </c>
      <c r="B158" s="76"/>
      <c r="C158" s="80"/>
      <c r="D158" s="79"/>
      <c r="E158" s="212"/>
      <c r="F158" s="253"/>
      <c r="G158" s="253"/>
      <c r="H158" s="355"/>
      <c r="I158" s="254"/>
      <c r="J158" s="254"/>
      <c r="K158" s="254"/>
      <c r="L158" s="348"/>
    </row>
    <row r="159" spans="1:12" s="74" customFormat="1" ht="16.149999999999999" customHeight="1" x14ac:dyDescent="0.2">
      <c r="A159" s="68"/>
      <c r="B159" s="68"/>
      <c r="C159" s="72"/>
      <c r="D159" s="71"/>
      <c r="E159" s="211"/>
      <c r="F159" s="251"/>
      <c r="G159" s="251"/>
      <c r="H159" s="354"/>
      <c r="I159" s="252"/>
      <c r="J159" s="252"/>
      <c r="K159" s="252"/>
      <c r="L159" s="347"/>
    </row>
    <row r="160" spans="1:12" s="74" customFormat="1" ht="16.149999999999999" customHeight="1" x14ac:dyDescent="0.2">
      <c r="A160" s="68"/>
      <c r="B160" s="68"/>
      <c r="C160" s="72"/>
      <c r="D160" s="71"/>
      <c r="E160" s="211"/>
      <c r="F160" s="251"/>
      <c r="G160" s="251"/>
      <c r="H160" s="354"/>
      <c r="I160" s="252"/>
      <c r="J160" s="252"/>
      <c r="K160" s="252"/>
      <c r="L160" s="347"/>
    </row>
    <row r="161" spans="1:12" s="86" customFormat="1" ht="16.149999999999999" customHeight="1" x14ac:dyDescent="0.2">
      <c r="A161" s="85"/>
      <c r="B161" s="85"/>
      <c r="D161" s="87"/>
      <c r="E161" s="87"/>
      <c r="F161" s="494" t="s">
        <v>147</v>
      </c>
      <c r="G161" s="494"/>
      <c r="H161" s="494"/>
      <c r="I161" s="400"/>
      <c r="J161" s="494" t="s">
        <v>148</v>
      </c>
      <c r="K161" s="494"/>
      <c r="L161" s="494"/>
    </row>
    <row r="162" spans="1:12" s="86" customFormat="1" ht="16.149999999999999" customHeight="1" x14ac:dyDescent="0.2">
      <c r="A162" s="85"/>
      <c r="B162" s="85"/>
      <c r="D162" s="89"/>
      <c r="E162" s="95"/>
      <c r="F162" s="401" t="s">
        <v>260</v>
      </c>
      <c r="G162" s="402"/>
      <c r="H162" s="403" t="s">
        <v>210</v>
      </c>
      <c r="I162" s="400"/>
      <c r="J162" s="401" t="s">
        <v>260</v>
      </c>
      <c r="K162" s="402"/>
      <c r="L162" s="403" t="s">
        <v>210</v>
      </c>
    </row>
    <row r="163" spans="1:12" s="86" customFormat="1" ht="16.149999999999999" customHeight="1" x14ac:dyDescent="0.2">
      <c r="A163" s="85"/>
      <c r="B163" s="85"/>
      <c r="D163" s="93" t="s">
        <v>2</v>
      </c>
      <c r="E163" s="95"/>
      <c r="F163" s="404" t="s">
        <v>9</v>
      </c>
      <c r="G163" s="402"/>
      <c r="H163" s="405" t="s">
        <v>9</v>
      </c>
      <c r="I163" s="400"/>
      <c r="J163" s="404" t="s">
        <v>9</v>
      </c>
      <c r="K163" s="402"/>
      <c r="L163" s="405" t="s">
        <v>9</v>
      </c>
    </row>
    <row r="164" spans="1:12" s="86" customFormat="1" ht="16.149999999999999" customHeight="1" x14ac:dyDescent="0.2">
      <c r="A164" s="85"/>
      <c r="B164" s="85"/>
      <c r="D164" s="96"/>
      <c r="E164" s="95"/>
      <c r="F164" s="406"/>
      <c r="G164" s="402"/>
      <c r="H164" s="407"/>
      <c r="I164" s="400"/>
      <c r="J164" s="406"/>
      <c r="K164" s="402"/>
      <c r="L164" s="407"/>
    </row>
    <row r="165" spans="1:12" s="86" customFormat="1" ht="16.149999999999999" customHeight="1" x14ac:dyDescent="0.2">
      <c r="A165" s="452" t="s">
        <v>104</v>
      </c>
      <c r="B165" s="98"/>
      <c r="C165" s="409"/>
      <c r="D165" s="87"/>
      <c r="E165" s="394"/>
      <c r="F165" s="231"/>
      <c r="G165" s="410"/>
      <c r="H165" s="328"/>
      <c r="I165" s="410"/>
      <c r="J165" s="231"/>
      <c r="K165" s="410"/>
      <c r="L165" s="328"/>
    </row>
    <row r="166" spans="1:12" s="86" customFormat="1" ht="16.149999999999999" customHeight="1" x14ac:dyDescent="0.2">
      <c r="A166" s="433" t="s">
        <v>236</v>
      </c>
      <c r="C166" s="409"/>
      <c r="D166" s="87"/>
      <c r="E166" s="462"/>
      <c r="F166" s="231"/>
      <c r="G166" s="410"/>
      <c r="H166" s="328"/>
      <c r="I166" s="410"/>
      <c r="J166" s="231"/>
      <c r="K166" s="410"/>
      <c r="L166" s="328"/>
    </row>
    <row r="167" spans="1:12" s="86" customFormat="1" ht="16.149999999999999" customHeight="1" x14ac:dyDescent="0.2">
      <c r="A167" s="452"/>
      <c r="B167" s="419" t="s">
        <v>237</v>
      </c>
      <c r="C167" s="409"/>
      <c r="D167" s="87"/>
      <c r="E167" s="462"/>
      <c r="F167" s="231">
        <v>0</v>
      </c>
      <c r="G167" s="410"/>
      <c r="H167" s="328">
        <v>-6400000</v>
      </c>
      <c r="I167" s="410"/>
      <c r="J167" s="231">
        <v>0</v>
      </c>
      <c r="K167" s="410"/>
      <c r="L167" s="328">
        <v>0</v>
      </c>
    </row>
    <row r="168" spans="1:12" s="86" customFormat="1" ht="16.149999999999999" customHeight="1" x14ac:dyDescent="0.2">
      <c r="A168" s="85" t="s">
        <v>116</v>
      </c>
      <c r="B168" s="98"/>
      <c r="C168" s="409"/>
      <c r="D168" s="87"/>
      <c r="E168" s="394"/>
      <c r="F168" s="231"/>
      <c r="G168" s="410"/>
      <c r="H168" s="328"/>
      <c r="I168" s="410"/>
      <c r="J168" s="231"/>
      <c r="K168" s="410"/>
      <c r="L168" s="328"/>
    </row>
    <row r="169" spans="1:12" s="86" customFormat="1" ht="16.149999999999999" customHeight="1" x14ac:dyDescent="0.2">
      <c r="B169" s="412" t="s">
        <v>115</v>
      </c>
      <c r="C169" s="409"/>
      <c r="D169" s="87">
        <v>28</v>
      </c>
      <c r="E169" s="394"/>
      <c r="F169" s="415">
        <v>161807213</v>
      </c>
      <c r="G169" s="410"/>
      <c r="H169" s="416">
        <v>-130900336</v>
      </c>
      <c r="I169" s="410"/>
      <c r="J169" s="415">
        <v>0</v>
      </c>
      <c r="K169" s="410"/>
      <c r="L169" s="416">
        <v>0</v>
      </c>
    </row>
    <row r="170" spans="1:12" s="86" customFormat="1" ht="16.149999999999999" customHeight="1" x14ac:dyDescent="0.2">
      <c r="A170" s="86" t="s">
        <v>278</v>
      </c>
      <c r="B170" s="412"/>
      <c r="C170" s="409"/>
      <c r="D170" s="87"/>
      <c r="E170" s="396"/>
      <c r="F170" s="415"/>
      <c r="G170" s="410"/>
      <c r="H170" s="416"/>
      <c r="I170" s="410"/>
      <c r="J170" s="415"/>
      <c r="K170" s="410"/>
      <c r="L170" s="416"/>
    </row>
    <row r="171" spans="1:12" s="86" customFormat="1" ht="16.149999999999999" customHeight="1" x14ac:dyDescent="0.2">
      <c r="B171" s="419" t="s">
        <v>196</v>
      </c>
      <c r="C171" s="409"/>
      <c r="D171" s="87"/>
      <c r="E171" s="396"/>
      <c r="F171" s="415">
        <v>27910</v>
      </c>
      <c r="G171" s="410"/>
      <c r="H171" s="416">
        <v>0</v>
      </c>
      <c r="I171" s="410"/>
      <c r="J171" s="415">
        <v>22000000</v>
      </c>
      <c r="K171" s="410"/>
      <c r="L171" s="416">
        <v>0</v>
      </c>
    </row>
    <row r="172" spans="1:12" s="86" customFormat="1" ht="16.149999999999999" customHeight="1" x14ac:dyDescent="0.2">
      <c r="B172" s="419" t="s">
        <v>197</v>
      </c>
      <c r="C172" s="409"/>
      <c r="D172" s="87"/>
      <c r="E172" s="396"/>
      <c r="F172" s="415">
        <v>-27910</v>
      </c>
      <c r="G172" s="410"/>
      <c r="H172" s="416">
        <v>0</v>
      </c>
      <c r="I172" s="410"/>
      <c r="J172" s="415">
        <v>-22000000</v>
      </c>
      <c r="K172" s="410"/>
      <c r="L172" s="416">
        <v>0</v>
      </c>
    </row>
    <row r="173" spans="1:12" s="86" customFormat="1" ht="16.149999999999999" customHeight="1" x14ac:dyDescent="0.2">
      <c r="A173" s="85" t="s">
        <v>81</v>
      </c>
      <c r="B173" s="98"/>
      <c r="C173" s="409"/>
      <c r="D173" s="87"/>
      <c r="E173" s="100"/>
      <c r="F173" s="415"/>
      <c r="G173" s="411"/>
      <c r="H173" s="416"/>
      <c r="I173" s="410"/>
      <c r="J173" s="415"/>
      <c r="K173" s="410"/>
      <c r="L173" s="416"/>
    </row>
    <row r="174" spans="1:12" s="86" customFormat="1" ht="16.149999999999999" customHeight="1" x14ac:dyDescent="0.2">
      <c r="B174" s="419" t="s">
        <v>196</v>
      </c>
      <c r="C174" s="412"/>
      <c r="D174" s="87">
        <v>30</v>
      </c>
      <c r="E174" s="100"/>
      <c r="F174" s="415">
        <v>28485832</v>
      </c>
      <c r="G174" s="411"/>
      <c r="H174" s="416">
        <v>155603758</v>
      </c>
      <c r="I174" s="410"/>
      <c r="J174" s="231">
        <v>0</v>
      </c>
      <c r="K174" s="410"/>
      <c r="L174" s="328">
        <v>0</v>
      </c>
    </row>
    <row r="175" spans="1:12" s="86" customFormat="1" ht="16.149999999999999" customHeight="1" x14ac:dyDescent="0.2">
      <c r="A175" s="85"/>
      <c r="B175" s="419" t="s">
        <v>197</v>
      </c>
      <c r="C175" s="412"/>
      <c r="D175" s="87">
        <v>30</v>
      </c>
      <c r="E175" s="394"/>
      <c r="F175" s="415">
        <v>-54216319</v>
      </c>
      <c r="G175" s="410"/>
      <c r="H175" s="416">
        <v>-159363569</v>
      </c>
      <c r="I175" s="410"/>
      <c r="J175" s="231">
        <v>0</v>
      </c>
      <c r="K175" s="410"/>
      <c r="L175" s="328">
        <v>0</v>
      </c>
    </row>
    <row r="176" spans="1:12" s="86" customFormat="1" ht="16.149999999999999" customHeight="1" x14ac:dyDescent="0.2">
      <c r="A176" s="412" t="s">
        <v>256</v>
      </c>
      <c r="B176" s="412"/>
      <c r="D176" s="87">
        <v>32</v>
      </c>
      <c r="E176" s="394"/>
      <c r="F176" s="231">
        <v>-161496300</v>
      </c>
      <c r="G176" s="410"/>
      <c r="H176" s="328">
        <v>-84635032</v>
      </c>
      <c r="I176" s="410"/>
      <c r="J176" s="231">
        <v>-9000000</v>
      </c>
      <c r="K176" s="410"/>
      <c r="L176" s="328">
        <v>-9000000</v>
      </c>
    </row>
    <row r="177" spans="1:12" s="86" customFormat="1" ht="16.149999999999999" customHeight="1" x14ac:dyDescent="0.2">
      <c r="A177" s="412" t="s">
        <v>170</v>
      </c>
      <c r="B177" s="412"/>
      <c r="C177" s="409"/>
      <c r="D177" s="87">
        <v>37</v>
      </c>
      <c r="E177" s="394"/>
      <c r="F177" s="457">
        <v>-923926321</v>
      </c>
      <c r="G177" s="410"/>
      <c r="H177" s="458">
        <v>-587990018</v>
      </c>
      <c r="I177" s="410"/>
      <c r="J177" s="457">
        <v>-923926321</v>
      </c>
      <c r="K177" s="410"/>
      <c r="L177" s="458">
        <v>-587990018</v>
      </c>
    </row>
    <row r="178" spans="1:12" s="86" customFormat="1" ht="16.149999999999999" customHeight="1" x14ac:dyDescent="0.2">
      <c r="A178" s="412"/>
      <c r="B178" s="412"/>
      <c r="C178" s="409"/>
      <c r="D178" s="87"/>
      <c r="E178" s="394"/>
      <c r="F178" s="417"/>
      <c r="G178" s="410"/>
      <c r="H178" s="418"/>
      <c r="I178" s="411"/>
      <c r="J178" s="417"/>
      <c r="K178" s="411"/>
      <c r="L178" s="418"/>
    </row>
    <row r="179" spans="1:12" s="86" customFormat="1" ht="16.149999999999999" customHeight="1" x14ac:dyDescent="0.2">
      <c r="A179" s="98" t="s">
        <v>129</v>
      </c>
      <c r="B179" s="98"/>
      <c r="D179" s="87"/>
      <c r="E179" s="394"/>
      <c r="F179" s="446">
        <f>SUM(F167:F177)</f>
        <v>-949345895</v>
      </c>
      <c r="G179" s="410"/>
      <c r="H179" s="447">
        <f>SUM(H167:H177)</f>
        <v>-813685197</v>
      </c>
      <c r="I179" s="410"/>
      <c r="J179" s="446">
        <f>SUM(J167:J177)</f>
        <v>-932926321</v>
      </c>
      <c r="K179" s="410"/>
      <c r="L179" s="447">
        <f>SUM(L167:L177)</f>
        <v>-596990018</v>
      </c>
    </row>
    <row r="180" spans="1:12" s="86" customFormat="1" ht="16.149999999999999" customHeight="1" x14ac:dyDescent="0.2">
      <c r="A180" s="412"/>
      <c r="B180" s="412"/>
      <c r="C180" s="409"/>
      <c r="D180" s="87"/>
      <c r="E180" s="101"/>
      <c r="F180" s="413"/>
      <c r="G180" s="451"/>
      <c r="H180" s="414"/>
      <c r="I180" s="411"/>
      <c r="J180" s="413"/>
      <c r="K180" s="451"/>
      <c r="L180" s="414"/>
    </row>
    <row r="181" spans="1:12" s="86" customFormat="1" ht="16.149999999999999" customHeight="1" x14ac:dyDescent="0.2">
      <c r="A181" s="98" t="s">
        <v>130</v>
      </c>
      <c r="B181" s="98"/>
      <c r="D181" s="87"/>
      <c r="E181" s="394"/>
      <c r="F181" s="231">
        <f>SUM(F82,F141,F179)</f>
        <v>-503536852</v>
      </c>
      <c r="G181" s="410"/>
      <c r="H181" s="328">
        <f>SUM(H82,H141,H179)</f>
        <v>323497207</v>
      </c>
      <c r="I181" s="410"/>
      <c r="J181" s="231">
        <f>SUM(J82,J141,J179)</f>
        <v>-342616112</v>
      </c>
      <c r="K181" s="410"/>
      <c r="L181" s="328">
        <f>SUM(L82,L141,L179)</f>
        <v>95828681</v>
      </c>
    </row>
    <row r="182" spans="1:12" s="86" customFormat="1" ht="16.149999999999999" customHeight="1" x14ac:dyDescent="0.2">
      <c r="A182" s="85" t="s">
        <v>190</v>
      </c>
      <c r="B182" s="98"/>
      <c r="D182" s="87"/>
      <c r="E182" s="394"/>
      <c r="F182" s="231">
        <v>-44856004</v>
      </c>
      <c r="G182" s="410"/>
      <c r="H182" s="328">
        <v>-56715410</v>
      </c>
      <c r="I182" s="410"/>
      <c r="J182" s="421">
        <v>0</v>
      </c>
      <c r="K182" s="410"/>
      <c r="L182" s="422">
        <v>0</v>
      </c>
    </row>
    <row r="183" spans="1:12" s="86" customFormat="1" ht="16.149999999999999" customHeight="1" x14ac:dyDescent="0.2">
      <c r="A183" s="85" t="s">
        <v>241</v>
      </c>
      <c r="B183" s="98"/>
      <c r="D183" s="87"/>
      <c r="E183" s="394"/>
      <c r="F183" s="457">
        <v>1299250630</v>
      </c>
      <c r="G183" s="410"/>
      <c r="H183" s="458">
        <v>1032468833</v>
      </c>
      <c r="I183" s="410"/>
      <c r="J183" s="457">
        <v>590217980</v>
      </c>
      <c r="K183" s="410"/>
      <c r="L183" s="458">
        <v>494389299</v>
      </c>
    </row>
    <row r="184" spans="1:12" s="86" customFormat="1" ht="16.149999999999999" customHeight="1" x14ac:dyDescent="0.2">
      <c r="A184" s="145"/>
      <c r="B184" s="145"/>
      <c r="C184" s="166"/>
      <c r="D184" s="87"/>
      <c r="E184" s="394"/>
      <c r="F184" s="231"/>
      <c r="G184" s="410"/>
      <c r="H184" s="328"/>
      <c r="I184" s="410"/>
      <c r="J184" s="231"/>
      <c r="K184" s="410"/>
      <c r="L184" s="328"/>
    </row>
    <row r="185" spans="1:12" s="86" customFormat="1" ht="16.350000000000001" customHeight="1" thickBot="1" x14ac:dyDescent="0.25">
      <c r="A185" s="232" t="s">
        <v>242</v>
      </c>
      <c r="B185" s="232"/>
      <c r="C185" s="459"/>
      <c r="D185" s="87">
        <v>10</v>
      </c>
      <c r="E185" s="394"/>
      <c r="F185" s="460">
        <f>SUM(F181:F183)</f>
        <v>750857774</v>
      </c>
      <c r="G185" s="410"/>
      <c r="H185" s="461">
        <f>SUM(H181:H183)</f>
        <v>1299250630</v>
      </c>
      <c r="I185" s="410"/>
      <c r="J185" s="460">
        <f>SUM(J181:J183)</f>
        <v>247601868</v>
      </c>
      <c r="K185" s="410"/>
      <c r="L185" s="461">
        <f>SUM(L181:L183)</f>
        <v>590217980</v>
      </c>
    </row>
    <row r="186" spans="1:12" s="86" customFormat="1" ht="16.149999999999999" customHeight="1" thickTop="1" x14ac:dyDescent="0.2">
      <c r="A186" s="85"/>
      <c r="B186" s="85"/>
      <c r="D186" s="87"/>
      <c r="E186" s="394"/>
      <c r="F186" s="410"/>
      <c r="G186" s="410"/>
      <c r="H186" s="328"/>
      <c r="I186" s="410"/>
      <c r="J186" s="410"/>
      <c r="K186" s="410"/>
      <c r="L186" s="328"/>
    </row>
    <row r="187" spans="1:12" s="86" customFormat="1" ht="16.149999999999999" customHeight="1" x14ac:dyDescent="0.2">
      <c r="A187" s="85"/>
      <c r="B187" s="85"/>
      <c r="D187" s="87"/>
      <c r="E187" s="394"/>
      <c r="F187" s="410"/>
      <c r="G187" s="410"/>
      <c r="H187" s="328"/>
      <c r="I187" s="410"/>
      <c r="J187" s="410"/>
      <c r="K187" s="410"/>
      <c r="L187" s="328"/>
    </row>
    <row r="188" spans="1:12" s="86" customFormat="1" ht="16.149999999999999" customHeight="1" x14ac:dyDescent="0.2">
      <c r="A188" s="85"/>
      <c r="B188" s="85"/>
      <c r="D188" s="87"/>
      <c r="E188" s="462"/>
      <c r="F188" s="410"/>
      <c r="G188" s="410"/>
      <c r="H188" s="328"/>
      <c r="I188" s="410"/>
      <c r="J188" s="410"/>
      <c r="K188" s="410"/>
      <c r="L188" s="328"/>
    </row>
    <row r="189" spans="1:12" s="86" customFormat="1" ht="16.149999999999999" customHeight="1" x14ac:dyDescent="0.2">
      <c r="A189" s="85"/>
      <c r="B189" s="85"/>
      <c r="D189" s="87"/>
      <c r="E189" s="462"/>
      <c r="F189" s="410"/>
      <c r="G189" s="410"/>
      <c r="H189" s="328"/>
      <c r="I189" s="410"/>
      <c r="J189" s="410"/>
      <c r="K189" s="410"/>
      <c r="L189" s="328"/>
    </row>
    <row r="190" spans="1:12" s="86" customFormat="1" ht="16.149999999999999" customHeight="1" x14ac:dyDescent="0.2">
      <c r="A190" s="85"/>
      <c r="B190" s="85"/>
      <c r="D190" s="87"/>
      <c r="E190" s="100"/>
      <c r="F190" s="411"/>
      <c r="G190" s="411"/>
      <c r="H190" s="418"/>
      <c r="I190" s="411"/>
      <c r="J190" s="411"/>
      <c r="K190" s="411"/>
      <c r="L190" s="418"/>
    </row>
    <row r="191" spans="1:12" s="86" customFormat="1" ht="15" customHeight="1" x14ac:dyDescent="0.2">
      <c r="A191" s="495" t="s">
        <v>275</v>
      </c>
      <c r="B191" s="495"/>
      <c r="C191" s="495"/>
      <c r="D191" s="495"/>
      <c r="E191" s="495"/>
      <c r="F191" s="495"/>
      <c r="G191" s="495"/>
      <c r="H191" s="495"/>
      <c r="I191" s="495"/>
      <c r="J191" s="495"/>
      <c r="K191" s="495"/>
      <c r="L191" s="495"/>
    </row>
    <row r="192" spans="1:12" s="86" customFormat="1" ht="15" customHeight="1" x14ac:dyDescent="0.2">
      <c r="A192" s="495" t="s">
        <v>280</v>
      </c>
      <c r="B192" s="495"/>
      <c r="C192" s="495"/>
      <c r="D192" s="495"/>
      <c r="E192" s="495"/>
      <c r="F192" s="495"/>
      <c r="G192" s="495"/>
      <c r="H192" s="495"/>
      <c r="I192" s="495"/>
      <c r="J192" s="495"/>
      <c r="K192" s="495"/>
      <c r="L192" s="495"/>
    </row>
    <row r="193" spans="1:12" s="86" customFormat="1" ht="15" customHeight="1" x14ac:dyDescent="0.2">
      <c r="A193" s="495" t="s">
        <v>281</v>
      </c>
      <c r="B193" s="495"/>
      <c r="C193" s="495"/>
      <c r="D193" s="495"/>
      <c r="E193" s="495"/>
      <c r="F193" s="495"/>
      <c r="G193" s="495"/>
      <c r="H193" s="495"/>
      <c r="I193" s="495"/>
      <c r="J193" s="495"/>
      <c r="K193" s="495"/>
      <c r="L193" s="495"/>
    </row>
    <row r="194" spans="1:12" s="86" customFormat="1" ht="16.149999999999999" customHeight="1" x14ac:dyDescent="0.2">
      <c r="A194" s="85"/>
      <c r="B194" s="85"/>
      <c r="D194" s="87"/>
      <c r="E194" s="100"/>
      <c r="F194" s="411"/>
      <c r="G194" s="411"/>
      <c r="H194" s="418"/>
      <c r="I194" s="411"/>
      <c r="J194" s="411"/>
      <c r="K194" s="411"/>
      <c r="L194" s="418"/>
    </row>
    <row r="195" spans="1:12" s="86" customFormat="1" ht="16.149999999999999" customHeight="1" x14ac:dyDescent="0.2">
      <c r="A195" s="85"/>
      <c r="B195" s="85"/>
      <c r="D195" s="87"/>
      <c r="E195" s="100"/>
      <c r="F195" s="411"/>
      <c r="G195" s="411"/>
      <c r="H195" s="418"/>
      <c r="I195" s="411"/>
      <c r="J195" s="411"/>
      <c r="K195" s="411"/>
      <c r="L195" s="418"/>
    </row>
    <row r="196" spans="1:12" s="86" customFormat="1" ht="17.25" customHeight="1" x14ac:dyDescent="0.2">
      <c r="A196" s="85"/>
      <c r="B196" s="85"/>
      <c r="D196" s="87"/>
      <c r="E196" s="100"/>
      <c r="F196" s="411"/>
      <c r="G196" s="411"/>
      <c r="H196" s="418"/>
      <c r="I196" s="411"/>
      <c r="J196" s="411"/>
      <c r="K196" s="411"/>
      <c r="L196" s="418"/>
    </row>
    <row r="197" spans="1:12" s="86" customFormat="1" ht="16.149999999999999" customHeight="1" x14ac:dyDescent="0.2">
      <c r="A197" s="85"/>
      <c r="B197" s="85"/>
      <c r="D197" s="87"/>
      <c r="E197" s="100"/>
      <c r="F197" s="411"/>
      <c r="G197" s="411"/>
      <c r="H197" s="418"/>
      <c r="I197" s="411"/>
      <c r="J197" s="411"/>
      <c r="K197" s="411"/>
      <c r="L197" s="418"/>
    </row>
    <row r="198" spans="1:12" s="86" customFormat="1" ht="16.149999999999999" customHeight="1" x14ac:dyDescent="0.2">
      <c r="A198" s="85"/>
      <c r="B198" s="85"/>
      <c r="D198" s="87"/>
      <c r="E198" s="100"/>
      <c r="F198" s="411"/>
      <c r="G198" s="411"/>
      <c r="H198" s="418"/>
      <c r="I198" s="411"/>
      <c r="J198" s="411"/>
      <c r="K198" s="411"/>
      <c r="L198" s="418"/>
    </row>
    <row r="199" spans="1:12" s="86" customFormat="1" ht="16.149999999999999" customHeight="1" x14ac:dyDescent="0.2">
      <c r="A199" s="85"/>
      <c r="B199" s="85"/>
      <c r="D199" s="87"/>
      <c r="E199" s="100"/>
      <c r="F199" s="411"/>
      <c r="G199" s="411"/>
      <c r="H199" s="418"/>
      <c r="I199" s="411"/>
      <c r="J199" s="411"/>
      <c r="K199" s="411"/>
      <c r="L199" s="418"/>
    </row>
    <row r="200" spans="1:12" s="86" customFormat="1" ht="16.149999999999999" customHeight="1" x14ac:dyDescent="0.2">
      <c r="A200" s="85"/>
      <c r="B200" s="85"/>
      <c r="D200" s="87"/>
      <c r="E200" s="100"/>
      <c r="F200" s="411"/>
      <c r="G200" s="411"/>
      <c r="H200" s="418"/>
      <c r="I200" s="411"/>
      <c r="J200" s="411"/>
      <c r="K200" s="411"/>
      <c r="L200" s="418"/>
    </row>
    <row r="201" spans="1:12" s="86" customFormat="1" ht="16.149999999999999" customHeight="1" x14ac:dyDescent="0.2">
      <c r="A201" s="145"/>
      <c r="B201" s="145"/>
      <c r="C201" s="145"/>
      <c r="D201" s="87"/>
      <c r="E201" s="394"/>
      <c r="F201" s="410"/>
      <c r="G201" s="410"/>
      <c r="H201" s="328"/>
      <c r="I201" s="410"/>
      <c r="J201" s="410"/>
      <c r="K201" s="410"/>
      <c r="L201" s="328"/>
    </row>
    <row r="202" spans="1:12" s="86" customFormat="1" ht="16.149999999999999" customHeight="1" x14ac:dyDescent="0.2">
      <c r="A202" s="145"/>
      <c r="B202" s="145"/>
      <c r="C202" s="145"/>
      <c r="D202" s="87"/>
      <c r="E202" s="394"/>
      <c r="F202" s="410"/>
      <c r="G202" s="410"/>
      <c r="H202" s="328"/>
      <c r="I202" s="410"/>
      <c r="J202" s="410"/>
      <c r="K202" s="410"/>
      <c r="L202" s="328"/>
    </row>
    <row r="203" spans="1:12" s="86" customFormat="1" ht="16.149999999999999" customHeight="1" x14ac:dyDescent="0.2">
      <c r="A203" s="145"/>
      <c r="B203" s="145"/>
      <c r="C203" s="145"/>
      <c r="D203" s="87"/>
      <c r="E203" s="462"/>
      <c r="F203" s="410"/>
      <c r="G203" s="410"/>
      <c r="H203" s="328"/>
      <c r="I203" s="410"/>
      <c r="J203" s="410"/>
      <c r="K203" s="410"/>
      <c r="L203" s="328"/>
    </row>
    <row r="204" spans="1:12" s="86" customFormat="1" ht="16.350000000000001" customHeight="1" x14ac:dyDescent="0.2">
      <c r="A204" s="145"/>
      <c r="B204" s="145"/>
      <c r="C204" s="145"/>
      <c r="D204" s="87"/>
      <c r="E204" s="394"/>
      <c r="F204" s="410"/>
      <c r="G204" s="410"/>
      <c r="H204" s="328"/>
      <c r="I204" s="410"/>
      <c r="J204" s="410"/>
      <c r="K204" s="410"/>
      <c r="L204" s="328"/>
    </row>
    <row r="205" spans="1:12" s="86" customFormat="1" ht="12" customHeight="1" x14ac:dyDescent="0.2">
      <c r="A205" s="145"/>
      <c r="B205" s="145"/>
      <c r="C205" s="145"/>
      <c r="D205" s="87"/>
      <c r="E205" s="394"/>
      <c r="F205" s="410"/>
      <c r="G205" s="410"/>
      <c r="H205" s="328"/>
      <c r="I205" s="410"/>
      <c r="J205" s="410"/>
      <c r="K205" s="410"/>
      <c r="L205" s="328"/>
    </row>
    <row r="206" spans="1:12" ht="21.95" customHeight="1" x14ac:dyDescent="0.2">
      <c r="A206" s="229" t="str">
        <f>+A155</f>
        <v>The accompanying notes on pages 18 to 105 are an integral part of these consolidated and separate financial statements.</v>
      </c>
      <c r="B206" s="134"/>
      <c r="C206" s="135"/>
      <c r="D206" s="79"/>
      <c r="E206" s="216"/>
      <c r="F206" s="263"/>
      <c r="G206" s="263"/>
      <c r="H206" s="356"/>
      <c r="I206" s="264"/>
      <c r="J206" s="264"/>
      <c r="K206" s="264"/>
      <c r="L206" s="353"/>
    </row>
    <row r="207" spans="1:12" s="74" customFormat="1" ht="16.149999999999999" customHeight="1" x14ac:dyDescent="0.2">
      <c r="A207" s="68" t="str">
        <f>A156</f>
        <v>Eastern Polymer Group Public Company Limited</v>
      </c>
      <c r="B207" s="69"/>
      <c r="C207" s="70"/>
      <c r="D207" s="71"/>
      <c r="E207" s="211"/>
      <c r="F207" s="251"/>
      <c r="G207" s="251"/>
      <c r="H207" s="354"/>
      <c r="I207" s="252"/>
      <c r="J207" s="252"/>
      <c r="K207" s="252"/>
      <c r="L207" s="347"/>
    </row>
    <row r="208" spans="1:12" s="74" customFormat="1" ht="16.149999999999999" customHeight="1" x14ac:dyDescent="0.2">
      <c r="A208" s="68" t="str">
        <f>A157</f>
        <v xml:space="preserve">Statement of Cash Flows </v>
      </c>
      <c r="B208" s="68"/>
      <c r="C208" s="72"/>
      <c r="D208" s="71"/>
      <c r="E208" s="211"/>
      <c r="F208" s="251"/>
      <c r="G208" s="251"/>
      <c r="H208" s="354"/>
      <c r="I208" s="252"/>
      <c r="J208" s="252"/>
      <c r="K208" s="252"/>
      <c r="L208" s="347"/>
    </row>
    <row r="209" spans="1:12" s="74" customFormat="1" ht="16.149999999999999" customHeight="1" x14ac:dyDescent="0.2">
      <c r="A209" s="76" t="str">
        <f>A158</f>
        <v>For the year ended 31 March 2022</v>
      </c>
      <c r="B209" s="76"/>
      <c r="C209" s="80"/>
      <c r="D209" s="79"/>
      <c r="E209" s="212"/>
      <c r="F209" s="253"/>
      <c r="G209" s="253"/>
      <c r="H209" s="355"/>
      <c r="I209" s="254"/>
      <c r="J209" s="254"/>
      <c r="K209" s="254"/>
      <c r="L209" s="348"/>
    </row>
    <row r="210" spans="1:12" s="74" customFormat="1" ht="16.149999999999999" customHeight="1" x14ac:dyDescent="0.2">
      <c r="A210" s="68"/>
      <c r="B210" s="68"/>
      <c r="C210" s="72"/>
      <c r="D210" s="71"/>
      <c r="E210" s="211"/>
      <c r="F210" s="251"/>
      <c r="G210" s="251"/>
      <c r="H210" s="354"/>
      <c r="I210" s="252"/>
      <c r="J210" s="252"/>
      <c r="K210" s="252"/>
      <c r="L210" s="347"/>
    </row>
    <row r="211" spans="1:12" s="74" customFormat="1" ht="16.149999999999999" customHeight="1" x14ac:dyDescent="0.2">
      <c r="A211" s="68"/>
      <c r="B211" s="68"/>
      <c r="C211" s="72"/>
      <c r="D211" s="71"/>
      <c r="E211" s="211"/>
      <c r="F211" s="251"/>
      <c r="G211" s="251"/>
      <c r="H211" s="354"/>
      <c r="I211" s="252"/>
      <c r="J211" s="252"/>
      <c r="K211" s="252"/>
      <c r="L211" s="347"/>
    </row>
    <row r="212" spans="1:12" s="86" customFormat="1" ht="16.149999999999999" customHeight="1" x14ac:dyDescent="0.2">
      <c r="A212" s="85"/>
      <c r="B212" s="85"/>
      <c r="D212" s="87"/>
      <c r="E212" s="87"/>
      <c r="F212" s="494" t="s">
        <v>147</v>
      </c>
      <c r="G212" s="494"/>
      <c r="H212" s="494"/>
      <c r="I212" s="400"/>
      <c r="J212" s="494" t="s">
        <v>148</v>
      </c>
      <c r="K212" s="494"/>
      <c r="L212" s="494"/>
    </row>
    <row r="213" spans="1:12" s="86" customFormat="1" ht="16.149999999999999" customHeight="1" x14ac:dyDescent="0.2">
      <c r="A213" s="85"/>
      <c r="B213" s="85"/>
      <c r="D213" s="89"/>
      <c r="E213" s="95"/>
      <c r="F213" s="401" t="s">
        <v>260</v>
      </c>
      <c r="G213" s="402"/>
      <c r="H213" s="403" t="s">
        <v>210</v>
      </c>
      <c r="I213" s="400"/>
      <c r="J213" s="401" t="s">
        <v>260</v>
      </c>
      <c r="K213" s="402"/>
      <c r="L213" s="403" t="s">
        <v>210</v>
      </c>
    </row>
    <row r="214" spans="1:12" s="86" customFormat="1" ht="16.149999999999999" customHeight="1" x14ac:dyDescent="0.2">
      <c r="A214" s="85"/>
      <c r="B214" s="85"/>
      <c r="D214" s="93" t="s">
        <v>2</v>
      </c>
      <c r="E214" s="95"/>
      <c r="F214" s="404" t="s">
        <v>9</v>
      </c>
      <c r="G214" s="402"/>
      <c r="H214" s="405" t="s">
        <v>9</v>
      </c>
      <c r="I214" s="400"/>
      <c r="J214" s="404" t="s">
        <v>9</v>
      </c>
      <c r="K214" s="402"/>
      <c r="L214" s="405" t="s">
        <v>9</v>
      </c>
    </row>
    <row r="215" spans="1:12" s="86" customFormat="1" ht="6" customHeight="1" x14ac:dyDescent="0.2">
      <c r="A215" s="85"/>
      <c r="B215" s="85"/>
      <c r="D215" s="96"/>
      <c r="E215" s="95"/>
      <c r="F215" s="406"/>
      <c r="G215" s="402"/>
      <c r="H215" s="407"/>
      <c r="I215" s="400"/>
      <c r="J215" s="406"/>
      <c r="K215" s="402"/>
      <c r="L215" s="407"/>
    </row>
    <row r="216" spans="1:12" s="86" customFormat="1" ht="16.350000000000001" customHeight="1" x14ac:dyDescent="0.2">
      <c r="A216" s="98" t="s">
        <v>106</v>
      </c>
      <c r="B216" s="145"/>
      <c r="C216" s="166"/>
      <c r="D216" s="87"/>
      <c r="E216" s="394"/>
      <c r="F216" s="231"/>
      <c r="G216" s="410"/>
      <c r="H216" s="328"/>
      <c r="I216" s="410"/>
      <c r="J216" s="231"/>
      <c r="K216" s="410"/>
      <c r="L216" s="328"/>
    </row>
    <row r="217" spans="1:12" s="86" customFormat="1" ht="6" customHeight="1" x14ac:dyDescent="0.2">
      <c r="A217" s="85"/>
      <c r="B217" s="85"/>
      <c r="D217" s="87"/>
      <c r="E217" s="394"/>
      <c r="F217" s="231"/>
      <c r="G217" s="410"/>
      <c r="H217" s="328"/>
      <c r="I217" s="410"/>
      <c r="J217" s="231"/>
      <c r="K217" s="410"/>
      <c r="L217" s="328"/>
    </row>
    <row r="218" spans="1:12" s="86" customFormat="1" ht="16.149999999999999" customHeight="1" x14ac:dyDescent="0.2">
      <c r="A218" s="85" t="s">
        <v>138</v>
      </c>
      <c r="B218" s="85"/>
      <c r="C218" s="85"/>
      <c r="D218" s="87">
        <v>12</v>
      </c>
      <c r="E218" s="394"/>
      <c r="F218" s="417">
        <v>7263680</v>
      </c>
      <c r="G218" s="410"/>
      <c r="H218" s="418">
        <v>3051000</v>
      </c>
      <c r="I218" s="411"/>
      <c r="J218" s="421">
        <v>4873500</v>
      </c>
      <c r="K218" s="411"/>
      <c r="L218" s="422">
        <v>3051000</v>
      </c>
    </row>
    <row r="219" spans="1:12" s="86" customFormat="1" ht="16.149999999999999" customHeight="1" x14ac:dyDescent="0.2">
      <c r="A219" s="85" t="s">
        <v>171</v>
      </c>
      <c r="B219" s="85"/>
      <c r="C219" s="85"/>
      <c r="D219" s="87" t="s">
        <v>293</v>
      </c>
      <c r="E219" s="394"/>
      <c r="F219" s="417">
        <v>140143594</v>
      </c>
      <c r="G219" s="410"/>
      <c r="H219" s="418">
        <v>65197516</v>
      </c>
      <c r="I219" s="411"/>
      <c r="J219" s="421">
        <v>0</v>
      </c>
      <c r="K219" s="411"/>
      <c r="L219" s="474">
        <v>0</v>
      </c>
    </row>
    <row r="220" spans="1:12" s="86" customFormat="1" ht="16.149999999999999" customHeight="1" x14ac:dyDescent="0.2">
      <c r="A220" s="85" t="s">
        <v>244</v>
      </c>
      <c r="B220" s="109"/>
      <c r="C220" s="85"/>
      <c r="D220" s="87"/>
      <c r="E220" s="394"/>
      <c r="F220" s="231"/>
      <c r="G220" s="410"/>
      <c r="H220" s="328"/>
      <c r="I220" s="411"/>
      <c r="J220" s="231"/>
      <c r="K220" s="411"/>
      <c r="L220" s="328"/>
    </row>
    <row r="221" spans="1:12" s="86" customFormat="1" ht="16.149999999999999" customHeight="1" x14ac:dyDescent="0.2">
      <c r="A221" s="85"/>
      <c r="B221" s="109" t="s">
        <v>245</v>
      </c>
      <c r="C221" s="85"/>
      <c r="D221" s="87">
        <v>21</v>
      </c>
      <c r="E221" s="394"/>
      <c r="F221" s="231">
        <v>0</v>
      </c>
      <c r="G221" s="410"/>
      <c r="H221" s="328">
        <v>0</v>
      </c>
      <c r="I221" s="411"/>
      <c r="J221" s="421">
        <v>0</v>
      </c>
      <c r="K221" s="411"/>
      <c r="L221" s="422">
        <v>69054755</v>
      </c>
    </row>
    <row r="222" spans="1:12" s="86" customFormat="1" ht="16.149999999999999" customHeight="1" x14ac:dyDescent="0.2">
      <c r="A222" s="109" t="s">
        <v>172</v>
      </c>
      <c r="C222" s="166"/>
      <c r="D222" s="87">
        <v>29</v>
      </c>
      <c r="E222" s="394"/>
      <c r="F222" s="417">
        <v>25592549</v>
      </c>
      <c r="G222" s="410"/>
      <c r="H222" s="418">
        <v>25052395</v>
      </c>
      <c r="I222" s="411"/>
      <c r="J222" s="231">
        <v>12359</v>
      </c>
      <c r="K222" s="411"/>
      <c r="L222" s="328">
        <v>10599</v>
      </c>
    </row>
    <row r="223" spans="1:12" s="86" customFormat="1" ht="16.149999999999999" customHeight="1" x14ac:dyDescent="0.2">
      <c r="A223" s="109" t="s">
        <v>291</v>
      </c>
      <c r="C223" s="166"/>
      <c r="D223" s="87">
        <v>29</v>
      </c>
      <c r="E223" s="462"/>
      <c r="F223" s="417">
        <v>685673</v>
      </c>
      <c r="G223" s="410"/>
      <c r="H223" s="418">
        <v>0</v>
      </c>
      <c r="I223" s="411"/>
      <c r="J223" s="231">
        <v>0</v>
      </c>
      <c r="K223" s="411"/>
      <c r="L223" s="474">
        <v>0</v>
      </c>
    </row>
    <row r="224" spans="1:12" s="465" customFormat="1" ht="16.5" customHeight="1" x14ac:dyDescent="0.2">
      <c r="A224" s="464" t="s">
        <v>283</v>
      </c>
      <c r="C224" s="466"/>
      <c r="D224" s="467"/>
      <c r="F224" s="468"/>
      <c r="G224" s="469"/>
      <c r="H224" s="469"/>
      <c r="I224" s="469"/>
      <c r="J224" s="468"/>
      <c r="K224" s="469"/>
      <c r="L224" s="469"/>
    </row>
    <row r="225" spans="1:12" s="465" customFormat="1" ht="16.5" customHeight="1" x14ac:dyDescent="0.2">
      <c r="A225" s="464"/>
      <c r="B225" s="464" t="s">
        <v>284</v>
      </c>
      <c r="C225" s="464"/>
      <c r="D225" s="467"/>
      <c r="F225" s="470">
        <v>37266030</v>
      </c>
      <c r="G225" s="471"/>
      <c r="H225" s="472">
        <v>0</v>
      </c>
      <c r="I225" s="471"/>
      <c r="J225" s="473">
        <v>0</v>
      </c>
      <c r="K225" s="471"/>
      <c r="L225" s="474">
        <v>0</v>
      </c>
    </row>
    <row r="226" spans="1:12" s="465" customFormat="1" ht="16.5" customHeight="1" x14ac:dyDescent="0.2">
      <c r="A226" s="464"/>
      <c r="B226" s="464" t="s">
        <v>285</v>
      </c>
      <c r="C226" s="464"/>
      <c r="D226" s="467"/>
      <c r="F226" s="470">
        <v>36591258</v>
      </c>
      <c r="G226" s="471"/>
      <c r="H226" s="472">
        <v>0</v>
      </c>
      <c r="I226" s="471"/>
      <c r="J226" s="475">
        <v>0</v>
      </c>
      <c r="K226" s="471"/>
      <c r="L226" s="471">
        <v>0</v>
      </c>
    </row>
    <row r="227" spans="1:12" s="465" customFormat="1" ht="16.5" customHeight="1" x14ac:dyDescent="0.2">
      <c r="A227" s="464"/>
      <c r="B227" s="464" t="s">
        <v>286</v>
      </c>
      <c r="C227" s="464"/>
      <c r="D227" s="467"/>
      <c r="F227" s="470">
        <v>674772</v>
      </c>
      <c r="G227" s="471"/>
      <c r="H227" s="472">
        <v>0</v>
      </c>
      <c r="I227" s="471"/>
      <c r="J227" s="475">
        <v>0</v>
      </c>
      <c r="K227" s="471"/>
      <c r="L227" s="471">
        <v>0</v>
      </c>
    </row>
    <row r="228" spans="1:12" s="465" customFormat="1" ht="16.5" customHeight="1" x14ac:dyDescent="0.2">
      <c r="A228" s="464" t="s">
        <v>287</v>
      </c>
      <c r="C228" s="466"/>
      <c r="D228" s="467"/>
      <c r="F228" s="468"/>
      <c r="G228" s="469"/>
      <c r="H228" s="469"/>
      <c r="I228" s="469"/>
      <c r="J228" s="468"/>
      <c r="K228" s="469"/>
      <c r="L228" s="469"/>
    </row>
    <row r="229" spans="1:12" s="465" customFormat="1" ht="16.5" customHeight="1" x14ac:dyDescent="0.2">
      <c r="A229" s="464"/>
      <c r="B229" s="465" t="s">
        <v>288</v>
      </c>
      <c r="C229" s="466"/>
      <c r="D229" s="467"/>
      <c r="F229" s="468"/>
      <c r="G229" s="469"/>
      <c r="H229" s="469"/>
      <c r="I229" s="469"/>
      <c r="J229" s="468"/>
      <c r="K229" s="469"/>
      <c r="L229" s="469"/>
    </row>
    <row r="230" spans="1:12" s="465" customFormat="1" ht="16.5" customHeight="1" x14ac:dyDescent="0.2">
      <c r="A230" s="464"/>
      <c r="B230" s="464" t="s">
        <v>289</v>
      </c>
      <c r="C230" s="464"/>
      <c r="D230" s="467"/>
      <c r="F230" s="470">
        <v>114632820</v>
      </c>
      <c r="G230" s="471"/>
      <c r="H230" s="472">
        <v>0</v>
      </c>
      <c r="I230" s="471"/>
      <c r="J230" s="473">
        <v>0</v>
      </c>
      <c r="K230" s="471"/>
      <c r="L230" s="474">
        <v>0</v>
      </c>
    </row>
    <row r="231" spans="1:12" s="465" customFormat="1" ht="16.5" customHeight="1" x14ac:dyDescent="0.2">
      <c r="A231" s="464"/>
      <c r="B231" s="464" t="s">
        <v>290</v>
      </c>
      <c r="C231" s="464"/>
      <c r="D231" s="467"/>
      <c r="F231" s="470">
        <v>114632820</v>
      </c>
      <c r="G231" s="471"/>
      <c r="H231" s="472">
        <v>0</v>
      </c>
      <c r="I231" s="471"/>
      <c r="J231" s="475">
        <v>0</v>
      </c>
      <c r="K231" s="471"/>
      <c r="L231" s="471">
        <v>0</v>
      </c>
    </row>
    <row r="232" spans="1:12" s="86" customFormat="1" ht="15.95" customHeight="1" x14ac:dyDescent="0.2">
      <c r="A232" s="85"/>
      <c r="B232" s="85"/>
      <c r="D232" s="87"/>
      <c r="E232" s="100"/>
      <c r="F232" s="411"/>
      <c r="G232" s="411"/>
      <c r="H232" s="418"/>
      <c r="I232" s="411"/>
      <c r="J232" s="411"/>
      <c r="K232" s="411"/>
      <c r="L232" s="418"/>
    </row>
    <row r="233" spans="1:12" s="86" customFormat="1" ht="15.95" customHeight="1" x14ac:dyDescent="0.2">
      <c r="A233" s="85"/>
      <c r="B233" s="85"/>
      <c r="D233" s="87"/>
      <c r="E233" s="100"/>
      <c r="F233" s="411"/>
      <c r="G233" s="411"/>
      <c r="H233" s="418"/>
      <c r="I233" s="411"/>
      <c r="J233" s="411"/>
      <c r="K233" s="411"/>
      <c r="L233" s="418"/>
    </row>
    <row r="234" spans="1:12" s="86" customFormat="1" ht="15.95" customHeight="1" x14ac:dyDescent="0.2">
      <c r="A234" s="85"/>
      <c r="B234" s="85"/>
      <c r="D234" s="87"/>
      <c r="E234" s="100"/>
      <c r="F234" s="411"/>
      <c r="G234" s="411"/>
      <c r="H234" s="418"/>
      <c r="I234" s="411"/>
      <c r="J234" s="411"/>
      <c r="K234" s="411"/>
      <c r="L234" s="418"/>
    </row>
    <row r="235" spans="1:12" s="86" customFormat="1" ht="15.95" customHeight="1" x14ac:dyDescent="0.2">
      <c r="A235" s="85"/>
      <c r="B235" s="85"/>
      <c r="D235" s="87"/>
      <c r="E235" s="100"/>
      <c r="F235" s="411"/>
      <c r="G235" s="411"/>
      <c r="H235" s="418"/>
      <c r="I235" s="411"/>
      <c r="J235" s="411"/>
      <c r="K235" s="411"/>
      <c r="L235" s="418"/>
    </row>
    <row r="236" spans="1:12" s="86" customFormat="1" ht="15.95" customHeight="1" x14ac:dyDescent="0.2">
      <c r="A236" s="85"/>
      <c r="B236" s="85"/>
      <c r="D236" s="87"/>
      <c r="E236" s="100"/>
      <c r="F236" s="411"/>
      <c r="G236" s="411"/>
      <c r="H236" s="418"/>
      <c r="I236" s="411"/>
      <c r="J236" s="411"/>
      <c r="K236" s="411"/>
      <c r="L236" s="418"/>
    </row>
    <row r="237" spans="1:12" s="86" customFormat="1" ht="15" customHeight="1" x14ac:dyDescent="0.2">
      <c r="A237" s="495" t="s">
        <v>275</v>
      </c>
      <c r="B237" s="495"/>
      <c r="C237" s="495"/>
      <c r="D237" s="495"/>
      <c r="E237" s="495"/>
      <c r="F237" s="495"/>
      <c r="G237" s="495"/>
      <c r="H237" s="495"/>
      <c r="I237" s="495"/>
      <c r="J237" s="495"/>
      <c r="K237" s="495"/>
      <c r="L237" s="495"/>
    </row>
    <row r="238" spans="1:12" s="86" customFormat="1" ht="15" customHeight="1" x14ac:dyDescent="0.2">
      <c r="A238" s="495" t="s">
        <v>280</v>
      </c>
      <c r="B238" s="495"/>
      <c r="C238" s="495"/>
      <c r="D238" s="495"/>
      <c r="E238" s="495"/>
      <c r="F238" s="495"/>
      <c r="G238" s="495"/>
      <c r="H238" s="495"/>
      <c r="I238" s="495"/>
      <c r="J238" s="495"/>
      <c r="K238" s="495"/>
      <c r="L238" s="495"/>
    </row>
    <row r="239" spans="1:12" s="86" customFormat="1" ht="15" customHeight="1" x14ac:dyDescent="0.2">
      <c r="A239" s="495" t="s">
        <v>281</v>
      </c>
      <c r="B239" s="495"/>
      <c r="C239" s="495"/>
      <c r="D239" s="495"/>
      <c r="E239" s="495"/>
      <c r="F239" s="495"/>
      <c r="G239" s="495"/>
      <c r="H239" s="495"/>
      <c r="I239" s="495"/>
      <c r="J239" s="495"/>
      <c r="K239" s="495"/>
      <c r="L239" s="495"/>
    </row>
    <row r="240" spans="1:12" s="86" customFormat="1" ht="15" customHeight="1" x14ac:dyDescent="0.2">
      <c r="A240" s="85"/>
      <c r="B240" s="85"/>
      <c r="D240" s="87"/>
      <c r="E240" s="100"/>
      <c r="F240" s="411"/>
      <c r="G240" s="411"/>
      <c r="H240" s="418"/>
      <c r="I240" s="411"/>
      <c r="J240" s="411"/>
      <c r="K240" s="411"/>
      <c r="L240" s="418"/>
    </row>
    <row r="241" spans="1:12" s="86" customFormat="1" ht="15" customHeight="1" x14ac:dyDescent="0.2">
      <c r="A241" s="85"/>
      <c r="B241" s="85"/>
      <c r="D241" s="87"/>
      <c r="E241" s="100"/>
      <c r="F241" s="411"/>
      <c r="G241" s="411"/>
      <c r="H241" s="418"/>
      <c r="I241" s="411"/>
      <c r="J241" s="411"/>
      <c r="K241" s="411"/>
      <c r="L241" s="418"/>
    </row>
    <row r="242" spans="1:12" s="86" customFormat="1" ht="15" customHeight="1" x14ac:dyDescent="0.2">
      <c r="A242" s="85"/>
      <c r="B242" s="85"/>
      <c r="D242" s="87"/>
      <c r="E242" s="100"/>
      <c r="F242" s="411"/>
      <c r="G242" s="411"/>
      <c r="H242" s="418"/>
      <c r="I242" s="411"/>
      <c r="J242" s="411"/>
      <c r="K242" s="411"/>
      <c r="L242" s="418"/>
    </row>
    <row r="243" spans="1:12" s="86" customFormat="1" ht="15" customHeight="1" x14ac:dyDescent="0.2">
      <c r="A243" s="85"/>
      <c r="B243" s="85"/>
      <c r="D243" s="87"/>
      <c r="E243" s="100"/>
      <c r="F243" s="411"/>
      <c r="G243" s="411"/>
      <c r="H243" s="418"/>
      <c r="I243" s="411"/>
      <c r="J243" s="411"/>
      <c r="K243" s="411"/>
      <c r="L243" s="418"/>
    </row>
    <row r="244" spans="1:12" s="86" customFormat="1" ht="15" customHeight="1" x14ac:dyDescent="0.2">
      <c r="A244" s="85"/>
      <c r="B244" s="85"/>
      <c r="D244" s="87"/>
      <c r="E244" s="100"/>
      <c r="F244" s="411"/>
      <c r="G244" s="411"/>
      <c r="H244" s="418"/>
      <c r="I244" s="411"/>
      <c r="J244" s="411"/>
      <c r="K244" s="411"/>
      <c r="L244" s="418"/>
    </row>
    <row r="245" spans="1:12" s="86" customFormat="1" ht="15" customHeight="1" x14ac:dyDescent="0.2">
      <c r="A245" s="85"/>
      <c r="B245" s="85"/>
      <c r="D245" s="87"/>
      <c r="E245" s="100"/>
      <c r="F245" s="411"/>
      <c r="G245" s="411"/>
      <c r="H245" s="418"/>
      <c r="I245" s="411"/>
      <c r="J245" s="411"/>
      <c r="K245" s="411"/>
      <c r="L245" s="418"/>
    </row>
    <row r="246" spans="1:12" ht="15" customHeight="1" x14ac:dyDescent="0.2"/>
    <row r="247" spans="1:12" ht="15" customHeight="1" x14ac:dyDescent="0.2"/>
    <row r="248" spans="1:12" ht="15" customHeight="1" x14ac:dyDescent="0.2"/>
    <row r="249" spans="1:12" ht="15.95" customHeight="1" x14ac:dyDescent="0.2"/>
    <row r="250" spans="1:12" ht="15.95" customHeight="1" x14ac:dyDescent="0.2"/>
    <row r="251" spans="1:12" ht="15.95" customHeight="1" x14ac:dyDescent="0.2"/>
    <row r="252" spans="1:12" ht="15.95" customHeight="1" x14ac:dyDescent="0.2"/>
    <row r="253" spans="1:12" ht="15.95" customHeight="1" x14ac:dyDescent="0.2"/>
    <row r="254" spans="1:12" ht="15.95" customHeight="1" x14ac:dyDescent="0.2"/>
    <row r="255" spans="1:12" ht="15.95" customHeight="1" x14ac:dyDescent="0.2"/>
    <row r="256" spans="1:12" ht="15.95" customHeight="1" x14ac:dyDescent="0.2"/>
    <row r="257" spans="1:12" ht="16.5" customHeight="1" x14ac:dyDescent="0.2"/>
    <row r="258" spans="1:12" ht="12" customHeight="1" x14ac:dyDescent="0.2"/>
    <row r="259" spans="1:12" ht="21.95" customHeight="1" x14ac:dyDescent="0.2">
      <c r="A259" s="229" t="str">
        <f>A206</f>
        <v>The accompanying notes on pages 18 to 105 are an integral part of these consolidated and separate financial statements.</v>
      </c>
      <c r="B259" s="134"/>
      <c r="C259" s="135"/>
      <c r="D259" s="79"/>
      <c r="E259" s="216"/>
      <c r="F259" s="263"/>
      <c r="G259" s="263"/>
      <c r="H259" s="356"/>
      <c r="I259" s="264"/>
      <c r="J259" s="264"/>
      <c r="K259" s="264"/>
      <c r="L259" s="353"/>
    </row>
  </sheetData>
  <mergeCells count="25">
    <mergeCell ref="A237:L237"/>
    <mergeCell ref="A238:L238"/>
    <mergeCell ref="A239:L239"/>
    <mergeCell ref="A191:L191"/>
    <mergeCell ref="A192:L192"/>
    <mergeCell ref="A193:L193"/>
    <mergeCell ref="F212:H212"/>
    <mergeCell ref="J212:L212"/>
    <mergeCell ref="F161:H161"/>
    <mergeCell ref="J161:L161"/>
    <mergeCell ref="A147:L147"/>
    <mergeCell ref="A148:L148"/>
    <mergeCell ref="A149:L149"/>
    <mergeCell ref="F6:H6"/>
    <mergeCell ref="J6:L6"/>
    <mergeCell ref="F60:H60"/>
    <mergeCell ref="J60:L60"/>
    <mergeCell ref="F110:H110"/>
    <mergeCell ref="J110:L110"/>
    <mergeCell ref="A48:L48"/>
    <mergeCell ref="A49:L49"/>
    <mergeCell ref="A50:L50"/>
    <mergeCell ref="A88:L88"/>
    <mergeCell ref="A89:L89"/>
    <mergeCell ref="A90:L90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&amp;R&amp;9&amp;P</oddFooter>
  </headerFooter>
  <rowBreaks count="4" manualBreakCount="4">
    <brk id="54" max="16383" man="1"/>
    <brk id="104" max="16383" man="1"/>
    <brk id="155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P&amp;L 8-9</vt:lpstr>
      <vt:lpstr>10</vt:lpstr>
      <vt:lpstr>11</vt:lpstr>
      <vt:lpstr>12</vt:lpstr>
      <vt:lpstr>13-17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Siriwan Boonsawat</cp:lastModifiedBy>
  <cp:lastPrinted>2022-05-30T10:37:36Z</cp:lastPrinted>
  <dcterms:created xsi:type="dcterms:W3CDTF">2011-11-11T09:35:26Z</dcterms:created>
  <dcterms:modified xsi:type="dcterms:W3CDTF">2022-05-30T10:37:40Z</dcterms:modified>
</cp:coreProperties>
</file>