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ngkah Harbour\Downloads\fwdfsfinalthlye64\"/>
    </mc:Choice>
  </mc:AlternateContent>
  <xr:revisionPtr revIDLastSave="0" documentId="13_ncr:1_{71E2C8A7-0F00-42BA-884D-46541EC4EAF9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BS" sheetId="44" r:id="rId1"/>
    <sheet name="SC-CON" sheetId="55" r:id="rId2"/>
    <sheet name="SC-COM" sheetId="50" r:id="rId3"/>
    <sheet name="PL" sheetId="60" r:id="rId4"/>
    <sheet name="OCI" sheetId="63" r:id="rId5"/>
    <sheet name="Cashflow" sheetId="57" r:id="rId6"/>
  </sheets>
  <externalReferences>
    <externalReference r:id="rId7"/>
  </externalReferences>
  <definedNames>
    <definedName name="b" localSheetId="1">'SC-CON'!$A$1:$T$37</definedName>
    <definedName name="l" localSheetId="0">BS!$B$2:$R$131</definedName>
    <definedName name="_xlnm.Print_Area" localSheetId="0">BS!$B$1:$P$150</definedName>
    <definedName name="_xlnm.Print_Area" localSheetId="5">Cashflow!$B$1:$N$183</definedName>
    <definedName name="_xlnm.Print_Area" localSheetId="4">OCI!$B$1:$P$47</definedName>
    <definedName name="_xlnm.Print_Area" localSheetId="3">PL!$B$1:$P$68</definedName>
    <definedName name="_xlnm.Print_Area" localSheetId="2">'SC-COM'!$A$2:$Q$36</definedName>
    <definedName name="_xlnm.Print_Area" localSheetId="1">'SC-CON'!$A$1:$Z$44</definedName>
    <definedName name="THL" localSheetId="1">'SC-CON'!$A$1:$T$37</definedName>
    <definedName name="ธ็ศ" localSheetId="0">BS!$B$2:$R$131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0" i="60" l="1"/>
  <c r="P60" i="60"/>
  <c r="J60" i="60"/>
  <c r="I20" i="50" l="1"/>
  <c r="N91" i="57"/>
  <c r="L91" i="57"/>
  <c r="J91" i="57"/>
  <c r="H91" i="57"/>
  <c r="K27" i="63" l="1"/>
  <c r="L56" i="60"/>
  <c r="L27" i="63" s="1"/>
  <c r="Q26" i="50"/>
  <c r="D36" i="55"/>
  <c r="T33" i="55" l="1"/>
  <c r="T31" i="55"/>
  <c r="V31" i="55" s="1"/>
  <c r="T30" i="55"/>
  <c r="V28" i="55"/>
  <c r="Z28" i="55" s="1"/>
  <c r="Z21" i="55"/>
  <c r="V19" i="55"/>
  <c r="X19" i="55" l="1"/>
  <c r="Z19" i="55" s="1"/>
  <c r="L124" i="44" l="1"/>
  <c r="P124" i="44"/>
  <c r="L26" i="44"/>
  <c r="J26" i="44"/>
  <c r="N50" i="60"/>
  <c r="Z33" i="55"/>
  <c r="J72" i="44"/>
  <c r="J50" i="60" l="1"/>
  <c r="V16" i="55" l="1"/>
  <c r="Z16" i="55" s="1"/>
  <c r="J41" i="44"/>
  <c r="L41" i="44"/>
  <c r="N41" i="44"/>
  <c r="P41" i="44"/>
  <c r="I29" i="50" l="1"/>
  <c r="L36" i="55"/>
  <c r="L25" i="55"/>
  <c r="N20" i="63" l="1"/>
  <c r="N22" i="63" s="1"/>
  <c r="J20" i="63"/>
  <c r="Q13" i="50"/>
  <c r="L126" i="44"/>
  <c r="L128" i="44" s="1"/>
  <c r="A29" i="50"/>
  <c r="P36" i="55"/>
  <c r="N25" i="55"/>
  <c r="J22" i="63" l="1"/>
  <c r="R35" i="55"/>
  <c r="J125" i="44"/>
  <c r="L9" i="63"/>
  <c r="J8" i="57" s="1"/>
  <c r="J9" i="63"/>
  <c r="H8" i="57" s="1"/>
  <c r="A20" i="50"/>
  <c r="O151" i="44"/>
  <c r="K153" i="44"/>
  <c r="M153" i="44"/>
  <c r="O153" i="44"/>
  <c r="L58" i="44"/>
  <c r="L108" i="44" s="1"/>
  <c r="Z31" i="55"/>
  <c r="H110" i="57"/>
  <c r="N110" i="57"/>
  <c r="N29" i="60"/>
  <c r="L110" i="57"/>
  <c r="J110" i="57"/>
  <c r="J29" i="60"/>
  <c r="L20" i="63"/>
  <c r="L22" i="63" s="1"/>
  <c r="P20" i="63"/>
  <c r="P22" i="63" s="1"/>
  <c r="Q23" i="50"/>
  <c r="P29" i="60"/>
  <c r="P50" i="60"/>
  <c r="T27" i="55"/>
  <c r="V27" i="55" s="1"/>
  <c r="Z27" i="55" s="1"/>
  <c r="T15" i="55"/>
  <c r="V15" i="55" s="1"/>
  <c r="Z15" i="55" s="1"/>
  <c r="P126" i="44"/>
  <c r="P128" i="44" s="1"/>
  <c r="P72" i="44"/>
  <c r="P26" i="44"/>
  <c r="P81" i="44"/>
  <c r="J81" i="44"/>
  <c r="J82" i="44" s="1"/>
  <c r="N72" i="44"/>
  <c r="N81" i="44"/>
  <c r="N26" i="44"/>
  <c r="L81" i="44"/>
  <c r="L72" i="44"/>
  <c r="P8" i="44"/>
  <c r="P58" i="44" s="1"/>
  <c r="P108" i="44" s="1"/>
  <c r="O16" i="50"/>
  <c r="O17" i="50"/>
  <c r="Q17" i="50" s="1"/>
  <c r="Z24" i="55"/>
  <c r="L50" i="60"/>
  <c r="L29" i="60"/>
  <c r="N8" i="44"/>
  <c r="N58" i="44" s="1"/>
  <c r="N108" i="44" s="1"/>
  <c r="T18" i="55"/>
  <c r="V18" i="55" s="1"/>
  <c r="Z18" i="55" s="1"/>
  <c r="K29" i="60"/>
  <c r="K50" i="60"/>
  <c r="M29" i="60"/>
  <c r="M50" i="60"/>
  <c r="O50" i="60"/>
  <c r="O51" i="60" s="1"/>
  <c r="O53" i="60" s="1"/>
  <c r="P7" i="60"/>
  <c r="N7" i="60"/>
  <c r="A25" i="50"/>
  <c r="A24" i="50"/>
  <c r="C20" i="50"/>
  <c r="J58" i="44"/>
  <c r="J108" i="44" s="1"/>
  <c r="E36" i="55"/>
  <c r="F36" i="55"/>
  <c r="G36" i="55"/>
  <c r="H36" i="55"/>
  <c r="I36" i="55"/>
  <c r="K36" i="55"/>
  <c r="R36" i="55"/>
  <c r="S36" i="55"/>
  <c r="U36" i="55"/>
  <c r="W36" i="55"/>
  <c r="Y36" i="55"/>
  <c r="Q36" i="55"/>
  <c r="O36" i="55"/>
  <c r="M110" i="57"/>
  <c r="D29" i="50"/>
  <c r="E29" i="50"/>
  <c r="F29" i="50"/>
  <c r="G29" i="50"/>
  <c r="H29" i="50"/>
  <c r="L29" i="50"/>
  <c r="N29" i="50"/>
  <c r="C29" i="50"/>
  <c r="T26" i="50"/>
  <c r="G20" i="50"/>
  <c r="E25" i="55"/>
  <c r="F25" i="55"/>
  <c r="G25" i="55"/>
  <c r="H25" i="55"/>
  <c r="I25" i="55"/>
  <c r="K25" i="55"/>
  <c r="R25" i="55"/>
  <c r="S25" i="55"/>
  <c r="T24" i="55"/>
  <c r="U25" i="55"/>
  <c r="W25" i="55"/>
  <c r="X25" i="55"/>
  <c r="Y25" i="55"/>
  <c r="T21" i="55"/>
  <c r="P25" i="55"/>
  <c r="A4" i="50"/>
  <c r="Q22" i="50"/>
  <c r="O15" i="50"/>
  <c r="Q15" i="50" s="1"/>
  <c r="M20" i="50"/>
  <c r="Q12" i="50"/>
  <c r="E20" i="50"/>
  <c r="J36" i="55"/>
  <c r="D25" i="55"/>
  <c r="T22" i="55"/>
  <c r="Q24" i="55"/>
  <c r="Q25" i="55" s="1"/>
  <c r="O24" i="55"/>
  <c r="O25" i="55" s="1"/>
  <c r="R72" i="44"/>
  <c r="R81" i="44"/>
  <c r="R126" i="44"/>
  <c r="R128" i="44" s="1"/>
  <c r="O126" i="44"/>
  <c r="M126" i="44"/>
  <c r="K126" i="44"/>
  <c r="B55" i="44"/>
  <c r="B105" i="44" s="1"/>
  <c r="R26" i="44"/>
  <c r="R41" i="44"/>
  <c r="M91" i="57"/>
  <c r="J22" i="55"/>
  <c r="J21" i="55" s="1"/>
  <c r="Z22" i="55"/>
  <c r="K20" i="50"/>
  <c r="O25" i="50"/>
  <c r="O28" i="50"/>
  <c r="Q28" i="50" s="1"/>
  <c r="M29" i="50"/>
  <c r="M10" i="57" l="1"/>
  <c r="M36" i="57" s="1"/>
  <c r="M52" i="57" s="1"/>
  <c r="M142" i="57" s="1"/>
  <c r="M144" i="57" s="1"/>
  <c r="O11" i="63"/>
  <c r="N35" i="55"/>
  <c r="T35" i="55"/>
  <c r="V35" i="55" s="1"/>
  <c r="P51" i="60"/>
  <c r="P53" i="60" s="1"/>
  <c r="P57" i="60" s="1"/>
  <c r="P55" i="60" s="1"/>
  <c r="J42" i="44"/>
  <c r="L28" i="63"/>
  <c r="L51" i="60"/>
  <c r="L53" i="60" s="1"/>
  <c r="L57" i="60" s="1"/>
  <c r="M51" i="60"/>
  <c r="M53" i="60" s="1"/>
  <c r="K51" i="60"/>
  <c r="K53" i="60" s="1"/>
  <c r="J68" i="57"/>
  <c r="N8" i="57"/>
  <c r="P9" i="63"/>
  <c r="N9" i="63"/>
  <c r="O29" i="50"/>
  <c r="O20" i="50"/>
  <c r="Q20" i="50"/>
  <c r="R20" i="50" s="1"/>
  <c r="N82" i="44"/>
  <c r="H68" i="57"/>
  <c r="L8" i="57"/>
  <c r="N51" i="60"/>
  <c r="N53" i="60" s="1"/>
  <c r="J51" i="60"/>
  <c r="J53" i="60" s="1"/>
  <c r="V25" i="55"/>
  <c r="Z25" i="55"/>
  <c r="AA25" i="55" s="1"/>
  <c r="T25" i="55"/>
  <c r="P42" i="44"/>
  <c r="L82" i="44"/>
  <c r="L129" i="44" s="1"/>
  <c r="N42" i="44"/>
  <c r="R42" i="44"/>
  <c r="R82" i="44"/>
  <c r="R129" i="44" s="1"/>
  <c r="P82" i="44"/>
  <c r="P129" i="44" s="1"/>
  <c r="L42" i="44"/>
  <c r="H10" i="57" l="1"/>
  <c r="H36" i="57" s="1"/>
  <c r="H52" i="57" s="1"/>
  <c r="J57" i="60"/>
  <c r="L10" i="57"/>
  <c r="N57" i="60"/>
  <c r="N55" i="60" s="1"/>
  <c r="K25" i="50" s="1"/>
  <c r="Q25" i="50" s="1"/>
  <c r="P11" i="63"/>
  <c r="P23" i="63" s="1"/>
  <c r="P28" i="63" s="1"/>
  <c r="N10" i="57"/>
  <c r="N36" i="57" s="1"/>
  <c r="N52" i="57" s="1"/>
  <c r="N142" i="57" s="1"/>
  <c r="N144" i="57" s="1"/>
  <c r="N186" i="57" s="1"/>
  <c r="I10" i="57"/>
  <c r="K11" i="63"/>
  <c r="K10" i="57"/>
  <c r="M11" i="63"/>
  <c r="J10" i="57"/>
  <c r="J36" i="57" s="1"/>
  <c r="J52" i="57" s="1"/>
  <c r="J142" i="57" s="1"/>
  <c r="J144" i="57" s="1"/>
  <c r="J186" i="57" s="1"/>
  <c r="L11" i="63"/>
  <c r="L23" i="63" s="1"/>
  <c r="T36" i="55"/>
  <c r="J11" i="63"/>
  <c r="J23" i="63" s="1"/>
  <c r="L151" i="44"/>
  <c r="N68" i="57"/>
  <c r="N11" i="63"/>
  <c r="L68" i="57"/>
  <c r="B64" i="57"/>
  <c r="L153" i="44"/>
  <c r="P153" i="44"/>
  <c r="P151" i="44"/>
  <c r="H142" i="57" l="1"/>
  <c r="H144" i="57" s="1"/>
  <c r="H186" i="57" s="1"/>
  <c r="L36" i="57"/>
  <c r="L52" i="57" s="1"/>
  <c r="L142" i="57" s="1"/>
  <c r="L144" i="57" s="1"/>
  <c r="L186" i="57" s="1"/>
  <c r="N23" i="63"/>
  <c r="K29" i="50"/>
  <c r="N124" i="44" s="1"/>
  <c r="Q29" i="50"/>
  <c r="N28" i="63" l="1"/>
  <c r="N126" i="44"/>
  <c r="N128" i="44" s="1"/>
  <c r="N129" i="44" s="1"/>
  <c r="R29" i="50" l="1"/>
  <c r="N151" i="44"/>
  <c r="N153" i="44"/>
  <c r="L55" i="60" l="1"/>
  <c r="L60" i="60" s="1"/>
  <c r="J56" i="60"/>
  <c r="J27" i="63" s="1"/>
  <c r="J28" i="63" s="1"/>
  <c r="X36" i="55"/>
  <c r="J127" i="44" s="1"/>
  <c r="J55" i="60" l="1"/>
  <c r="N30" i="55" s="1"/>
  <c r="N36" i="55" l="1"/>
  <c r="J124" i="44" s="1"/>
  <c r="J126" i="44" s="1"/>
  <c r="J128" i="44" s="1"/>
  <c r="J129" i="44" s="1"/>
  <c r="V30" i="55"/>
  <c r="Z30" i="55" l="1"/>
  <c r="Z36" i="55" s="1"/>
  <c r="AA36" i="55" s="1"/>
  <c r="V36" i="55"/>
  <c r="J153" i="44"/>
  <c r="J151" i="44"/>
</calcChain>
</file>

<file path=xl/sharedStrings.xml><?xml version="1.0" encoding="utf-8"?>
<sst xmlns="http://schemas.openxmlformats.org/spreadsheetml/2006/main" count="487" uniqueCount="360">
  <si>
    <t>2553</t>
  </si>
  <si>
    <t>7</t>
  </si>
  <si>
    <t>16</t>
  </si>
  <si>
    <t>15</t>
  </si>
  <si>
    <t>9</t>
  </si>
  <si>
    <t>-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</si>
  <si>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</si>
  <si>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</si>
  <si>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</si>
  <si>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</si>
  <si>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</si>
  <si>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</si>
  <si>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</si>
  <si>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</si>
  <si>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</si>
  <si>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</si>
  <si>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</si>
  <si>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</si>
  <si>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</si>
  <si>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</si>
  <si>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</si>
  <si>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</si>
  <si>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</si>
  <si>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</si>
  <si>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</si>
  <si>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</si>
  <si>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</si>
  <si>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</si>
  <si>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</si>
  <si>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</si>
  <si>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</si>
  <si>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</si>
  <si>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</si>
  <si>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</si>
  <si>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</si>
  <si>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</si>
  <si>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</si>
  <si>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</si>
  <si>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</si>
  <si>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</si>
  <si>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</si>
  <si>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</si>
  <si>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</si>
  <si>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</si>
  <si>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</si>
  <si>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</si>
  <si>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</si>
  <si>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</si>
  <si>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</si>
  <si>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</si>
  <si>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</si>
  <si>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</si>
  <si>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</si>
  <si>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</si>
  <si>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</si>
  <si>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</si>
  <si>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</si>
  <si>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</si>
  <si>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</si>
  <si>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</si>
  <si>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</si>
  <si>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</si>
  <si>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</si>
  <si>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</si>
  <si>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</si>
  <si>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</si>
  <si>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</si>
  <si>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</si>
  <si>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</si>
  <si>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</si>
  <si>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</si>
  <si>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</si>
  <si>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</si>
  <si>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</si>
  <si>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</si>
  <si>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</si>
  <si>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</si>
  <si>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</si>
  <si>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</si>
  <si>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</si>
  <si>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</si>
  <si>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</si>
  <si>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</si>
  <si>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</si>
  <si>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</si>
  <si>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</si>
  <si>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</si>
  <si>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 xml:space="preserve">Net profit (loss) 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</si>
  <si>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</si>
  <si>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</si>
  <si>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</si>
  <si>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</si>
  <si>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</si>
  <si>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</si>
  <si>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</si>
  <si>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</si>
  <si>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</si>
  <si>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</si>
  <si>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</si>
  <si>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</si>
  <si>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</si>
  <si>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</si>
  <si>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</si>
  <si>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 xml:space="preserve">Decrease (increase) in long - term investment - </t>
  </si>
  <si>
    <t>-bank deposits pledged as collateral</t>
  </si>
  <si>
    <t>Decrease (increase) in long - term loans to related parties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</si>
  <si>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</si>
  <si>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</si>
  <si>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</si>
  <si>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</si>
  <si>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</si>
  <si>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</si>
  <si>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</si>
  <si>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</si>
  <si>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</si>
  <si>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</si>
  <si>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</si>
  <si>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</si>
  <si>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</si>
  <si>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CASH AND CASH EQUIVALENTS AT BEGINNING OF PERIODS</t>
  </si>
  <si>
    <t>CASH AND CASH EQUIVALENTS AT END OF PERIODS</t>
  </si>
  <si>
    <t>Interest Adjustment as Rehabilitation Plan</t>
  </si>
  <si>
    <t>Gain (loss) on</t>
  </si>
  <si>
    <t>PROFIT (LOSS) FOR THE PERIOD</t>
  </si>
  <si>
    <t>STATEMENTS OF  INCOME</t>
  </si>
  <si>
    <t>Item that will not be reclassified subsequently to profit or loss :</t>
  </si>
  <si>
    <t>Income tax related to other component of shareholders' equity</t>
  </si>
  <si>
    <t>OTHER COMPREHENSIVE INCOME (LOSS) FOR THE PERIODS</t>
  </si>
  <si>
    <t>TOTAL COMPREHENSIVE INCOME (LOSS) FOR THE PERIODS</t>
  </si>
  <si>
    <t>- Management fee</t>
  </si>
  <si>
    <t>Gain on revaluation of inventories</t>
  </si>
  <si>
    <t xml:space="preserve">        Capital Share Increase</t>
  </si>
  <si>
    <t>Employee benefit expense</t>
  </si>
  <si>
    <t>Interest Income</t>
  </si>
  <si>
    <t>Payment for purchase property, plant and equipment</t>
  </si>
  <si>
    <t>Increase (decrease) in Short - term loans from related parties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</si>
  <si>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</si>
  <si>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</si>
  <si>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</si>
  <si>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</si>
  <si>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</si>
  <si>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</si>
  <si>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</si>
  <si>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</si>
  <si>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</si>
  <si>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</si>
  <si>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 components of shareholders' equity</t>
  </si>
  <si>
    <t>Total other components of shareholders' equity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</si>
  <si>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</si>
  <si>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</si>
  <si>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</si>
  <si>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</si>
  <si>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</si>
  <si>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</si>
  <si>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</si>
  <si>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</si>
  <si>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</si>
  <si>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</si>
  <si>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</si>
  <si>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</si>
  <si>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</si>
  <si>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</si>
  <si>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</si>
  <si>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</si>
  <si>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>Changes in equity for the period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</si>
  <si>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</si>
  <si>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</si>
  <si>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</si>
  <si>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</si>
  <si>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</si>
  <si>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 xml:space="preserve">Cash paid for capital increase shares in a subsidiary </t>
  </si>
  <si>
    <t>Payment for purchase Intangible assets</t>
  </si>
  <si>
    <t>Intangible assets, net</t>
  </si>
  <si>
    <t>Proceeds from the Cash paid for debt Rehabilitation Plan</t>
  </si>
  <si>
    <t>8</t>
  </si>
  <si>
    <t xml:space="preserve">Advance receipt </t>
  </si>
  <si>
    <t>for Capital Increase</t>
  </si>
  <si>
    <t xml:space="preserve">Other payables  - related party </t>
  </si>
  <si>
    <t>Other receivables- other parties</t>
  </si>
  <si>
    <t>25</t>
  </si>
  <si>
    <t xml:space="preserve">Accounts receivable other- related party </t>
  </si>
  <si>
    <t>Accounts receivable other - other party</t>
  </si>
  <si>
    <t>Trade payables - other party</t>
  </si>
  <si>
    <t>Deposit for share subscription - Other Company</t>
  </si>
  <si>
    <t xml:space="preserve">Cash paid for capital purchase shares in a subsidiary </t>
  </si>
  <si>
    <t>4</t>
  </si>
  <si>
    <t>5.1</t>
  </si>
  <si>
    <t>3.3</t>
  </si>
  <si>
    <t>5.2</t>
  </si>
  <si>
    <t>6</t>
  </si>
  <si>
    <t>2.6</t>
  </si>
  <si>
    <t>3.4</t>
  </si>
  <si>
    <t>3.5</t>
  </si>
  <si>
    <t>- Mining in the Foreign country</t>
  </si>
  <si>
    <t>Reverse Allowance for doubtful accounts</t>
  </si>
  <si>
    <t>Reverse Provision for environmental restoration expenses</t>
  </si>
  <si>
    <t>Employee benefits Paid</t>
  </si>
  <si>
    <t>Payment for Long - term loans from related parties</t>
  </si>
  <si>
    <t>- Ores sales</t>
  </si>
  <si>
    <t>For the nine-month period ended</t>
  </si>
  <si>
    <t>For the nine- month period ended</t>
  </si>
  <si>
    <t>Deferred tax assets</t>
  </si>
  <si>
    <t>Item that will  be reclassified subsequently to profit or loss :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</si>
  <si>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</si>
  <si>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</si>
  <si>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</si>
  <si>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</si>
  <si>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</si>
  <si>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Negative goodwill</t>
  </si>
  <si>
    <t>-Cost of Mining Operation Service - Domestic</t>
  </si>
  <si>
    <t>- Cost of Mining Operation Service - Oversea</t>
  </si>
  <si>
    <t>Translation adjustment</t>
  </si>
  <si>
    <t>TRANSLATION ADJUSTMENT</t>
  </si>
  <si>
    <t xml:space="preserve">Other receivables- related parties </t>
  </si>
  <si>
    <t>- FOR THE PERIODS</t>
  </si>
  <si>
    <t>NET- OTHER COMPREHENSIVE INCOME (LOSS) -</t>
  </si>
  <si>
    <t>Loss on exchange rate</t>
  </si>
  <si>
    <t xml:space="preserve"> Revenue from sales of Electricity Sola energy project</t>
  </si>
  <si>
    <t xml:space="preserve"> Cost  of Electricity Sola energy project</t>
  </si>
  <si>
    <t>Amortization of fixed assets</t>
  </si>
  <si>
    <t>Compensation and prepaid rent amortized (Solar power generation project)</t>
  </si>
  <si>
    <t>Solar power purchase agerrment</t>
  </si>
  <si>
    <t xml:space="preserve">Loss (gain) on sale fixed assets </t>
  </si>
  <si>
    <t xml:space="preserve">       Transfer gain(loss) on actuarial assumptions to -</t>
  </si>
  <si>
    <t xml:space="preserve">         -  unappropriated retained earning</t>
  </si>
  <si>
    <t>Short - term loans from related partiy</t>
  </si>
  <si>
    <t>PROFIT (LOSS) FOR THE PERIOD BEFORE INCOME TAX</t>
  </si>
  <si>
    <t>PROFIT (LOSS) FOR THE PERIODS</t>
  </si>
  <si>
    <t>- Cost of Service Water Filter system</t>
  </si>
  <si>
    <t>Doubtful debts</t>
  </si>
  <si>
    <t>Proceeds from loans from financial institutions increased</t>
  </si>
  <si>
    <t>Increased cash payment for loans from financial institutions</t>
  </si>
  <si>
    <t>Corporate Income Tax Payable</t>
  </si>
  <si>
    <t>Loss (gain) on exchange rate</t>
  </si>
  <si>
    <t>Corporate income tax expense</t>
  </si>
  <si>
    <t>Payment for income tax</t>
  </si>
  <si>
    <t>For the nine -month period ended</t>
  </si>
  <si>
    <t>Proceeds from short - term loans from director</t>
  </si>
  <si>
    <t>Cash received from short-term loans form director</t>
  </si>
  <si>
    <t>Cash paid for capital increase shares and investment in subsidiaries</t>
  </si>
  <si>
    <t>3.7</t>
  </si>
  <si>
    <t>Short - term loans from third parties</t>
  </si>
  <si>
    <t>Payment for expenditure of mining projects in Myamar</t>
  </si>
  <si>
    <t>Cement sale</t>
  </si>
  <si>
    <t>Payment for Short - term loans from related parties</t>
  </si>
  <si>
    <t>- Cost of Ores sales</t>
  </si>
  <si>
    <t>Service Income from mining operation - Oversea</t>
  </si>
  <si>
    <t>Service Income from mining operation - Domestic</t>
  </si>
  <si>
    <t>The accompanying notes to financial statements are an integral part of these statements.</t>
  </si>
  <si>
    <t>Balance as of January 1, 2020</t>
  </si>
  <si>
    <t>Loss Allowance for Doubful account of Advance Payment Land Andesite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</si>
  <si>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</si>
  <si>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</si>
  <si>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</si>
  <si>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</si>
  <si>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</si>
  <si>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paid for sale investment in a subsidiary</t>
  </si>
  <si>
    <t>CASH RECEIVED FROM SALE INVESTMENT IN SUBSIDIARIES</t>
  </si>
  <si>
    <t>3.8</t>
  </si>
  <si>
    <t>13</t>
  </si>
  <si>
    <t>- 1 -</t>
  </si>
  <si>
    <t>- 2 -</t>
  </si>
  <si>
    <t>- 4 -</t>
  </si>
  <si>
    <t>- 5 -</t>
  </si>
  <si>
    <t>- 8 -</t>
  </si>
  <si>
    <t>- 9 -</t>
  </si>
  <si>
    <t>- 10 -</t>
  </si>
  <si>
    <t>(Unaudited / Reviewed)</t>
  </si>
  <si>
    <t>Authorized share capital of Baht 0.92 each</t>
  </si>
  <si>
    <t xml:space="preserve">1,589,338,273 ordinary shares </t>
  </si>
  <si>
    <t xml:space="preserve">        Capital Share Decrease</t>
  </si>
  <si>
    <t>Payment for other non-current financial assets( Investment General)</t>
  </si>
  <si>
    <t>Proceeds from loans from other  parties</t>
  </si>
  <si>
    <t>14</t>
  </si>
  <si>
    <t>Other non - current Financial asset</t>
  </si>
  <si>
    <t>Received(Payment) from payment advance Machinery</t>
  </si>
  <si>
    <t>- 3 -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</si>
  <si>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</si>
  <si>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</si>
  <si>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</si>
  <si>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</si>
  <si>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</si>
  <si>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</si>
  <si>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</si>
  <si>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3.6</t>
  </si>
  <si>
    <t>18</t>
  </si>
  <si>
    <t>Proceeds of loans to related parties</t>
  </si>
  <si>
    <t>Proceeds of loans to third parties</t>
  </si>
  <si>
    <t>Balance as of January 1, 2021</t>
  </si>
  <si>
    <t>Cash received from   acquisition an investment Foreign country Project</t>
  </si>
  <si>
    <t>Received(Payment) from payment investment Foreign country Project</t>
  </si>
  <si>
    <t>Cash received for capital sale d investment in subsidiaries</t>
  </si>
  <si>
    <t>Received from payment advance Machinery</t>
  </si>
  <si>
    <t>11.1</t>
  </si>
  <si>
    <t>11.2</t>
  </si>
  <si>
    <t>12</t>
  </si>
  <si>
    <t>Appropriated</t>
  </si>
  <si>
    <t>Capital reserve legal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</si>
  <si>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</si>
  <si>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</si>
  <si>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</si>
  <si>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</si>
  <si>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</si>
  <si>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Increased intangible assets from the transfer of land building and equipment</t>
  </si>
  <si>
    <t>- 6 -</t>
  </si>
  <si>
    <t>- 7 -</t>
  </si>
  <si>
    <t>December 31,2020</t>
  </si>
  <si>
    <t xml:space="preserve">                             - other parties</t>
  </si>
  <si>
    <t xml:space="preserve">                                        __________________________________ Director                                                             __________________________________ Director
</t>
  </si>
  <si>
    <t>Other receivables -inverstment subsidiary</t>
  </si>
  <si>
    <t>Advance receipt of Captial Increase</t>
  </si>
  <si>
    <t xml:space="preserve">        Shareholder's equity - non controlling interests</t>
  </si>
  <si>
    <t>Loss on sale of investments in subsidiaries</t>
  </si>
  <si>
    <t>Proceeds from Short-term short related parties</t>
  </si>
  <si>
    <t>ASSETS AND LIABILITIES TRANSFER BECAUSE SALE INVESTMENT IN SUBSIDIARIES</t>
  </si>
  <si>
    <t>Trade receivables</t>
  </si>
  <si>
    <t>Other receivables</t>
  </si>
  <si>
    <t>Inventories</t>
  </si>
  <si>
    <t>Other Current assets</t>
  </si>
  <si>
    <t>Bank deposit pledged as collateral</t>
  </si>
  <si>
    <t>Propety,plant and equipment</t>
  </si>
  <si>
    <t>Other payables</t>
  </si>
  <si>
    <t>Other Current liabilities</t>
  </si>
  <si>
    <t>Other payables - other parties</t>
  </si>
  <si>
    <t xml:space="preserve">Corporate Tax Pabable </t>
  </si>
  <si>
    <t xml:space="preserve">                     __________________________________ Director                                                         __________________________________ Director
</t>
  </si>
  <si>
    <t>assumptions</t>
  </si>
  <si>
    <t xml:space="preserve">actuarial </t>
  </si>
  <si>
    <t xml:space="preserve">Total  other </t>
  </si>
  <si>
    <t xml:space="preserve">components of </t>
  </si>
  <si>
    <t>Gain on revaluation of investment subsidiaries</t>
  </si>
  <si>
    <t>AS OF 31 DECEMBER 2021</t>
  </si>
  <si>
    <t>December 31,2021</t>
  </si>
  <si>
    <t>FOR THE YEAR ENDED 31 DECEMBER, 2021</t>
  </si>
  <si>
    <t>Balance as of  December 31 , 2021</t>
  </si>
  <si>
    <t>Balance as of  December 31 , 2020</t>
  </si>
  <si>
    <t xml:space="preserve">        Capital reserve legal</t>
  </si>
  <si>
    <t>Received from Long - term loan from related parties</t>
  </si>
  <si>
    <t>Non - Controlling Interests</t>
  </si>
  <si>
    <t>Received from Long - term loan from other parties</t>
  </si>
  <si>
    <t>Provision of contingent liabilities from litigation</t>
  </si>
  <si>
    <t>Loss from impairment of foreign country project</t>
  </si>
  <si>
    <t>Estimated damage from debt revocation case</t>
  </si>
  <si>
    <t xml:space="preserve">        Total comprehensive income (loss) for the year</t>
  </si>
  <si>
    <t>10</t>
  </si>
  <si>
    <t xml:space="preserve">1,591,726,638 ordinary shares </t>
  </si>
  <si>
    <t xml:space="preserve">       - Selling investment in subsidiaries</t>
  </si>
  <si>
    <t xml:space="preserve">        - Purchase investment in subsidiaries</t>
  </si>
  <si>
    <t>Loss from foregoing Management for Chonlisn Limited</t>
  </si>
  <si>
    <t>Liabilities that may arise from litigation</t>
  </si>
  <si>
    <t>Increase in deferred tax assets</t>
  </si>
  <si>
    <t xml:space="preserve">Decrease in deferred tax liabilities </t>
  </si>
  <si>
    <t xml:space="preserve">1,589,338,273  ordinary shares </t>
  </si>
  <si>
    <t>……2/3</t>
  </si>
  <si>
    <t>……1/3</t>
  </si>
  <si>
    <t>……3/3</t>
  </si>
  <si>
    <t>9.1</t>
  </si>
  <si>
    <t>Trade payables  - other parties</t>
  </si>
  <si>
    <t xml:space="preserve">2,066,139,693 ordinary shares </t>
  </si>
  <si>
    <t>27.5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</si>
</sst>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_(* #,##0.00_);_(* \(#,##0.00\);_(* &quot;-&quot;_);_(@_)"/>
    <numFmt numFmtId="168" formatCode="_(* #,##0.000_);_(* \(#,##0.000\);_(* &quot;-&quot;_);_(@_)"/>
    <numFmt numFmtId="169" formatCode="_(* #,##0.00000_);_(* \(#,##0.00000\);_(* &quot;-&quot;??_);_(@_)"/>
  </numFmts>
  <fonts count="19" x14ac:knownFonts="1">
    <font>
      <sz val="14"/>
      <name val="AngsanaUPC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i/>
      <sz val="13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7" fillId="0" borderId="0"/>
    <xf numFmtId="0" fontId="15" fillId="0" borderId="0"/>
    <xf numFmtId="164" fontId="2" fillId="0" borderId="0" applyFont="0" applyFill="0" applyBorder="0" applyAlignment="0" applyProtection="0"/>
    <xf numFmtId="0" fontId="15" fillId="0" borderId="0"/>
    <xf numFmtId="0" fontId="15" fillId="0" borderId="0"/>
    <xf numFmtId="0" fontId="18" fillId="0" borderId="0" applyFont="0" applyFill="0" applyBorder="0" applyAlignment="0" applyProtection="0"/>
  </cellStyleXfs>
  <cellXfs count="235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43" fontId="4" fillId="0" borderId="0" xfId="1" applyFont="1"/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 applyAlignment="1">
      <alignment vertical="center"/>
    </xf>
    <xf numFmtId="0" fontId="4" fillId="0" borderId="0" xfId="0" quotePrefix="1" applyFont="1" applyAlignment="1">
      <alignment vertical="center"/>
    </xf>
    <xf numFmtId="43" fontId="4" fillId="0" borderId="2" xfId="1" applyFont="1" applyBorder="1"/>
    <xf numFmtId="0" fontId="4" fillId="0" borderId="0" xfId="0" applyFont="1"/>
    <xf numFmtId="43" fontId="4" fillId="0" borderId="1" xfId="1" applyFont="1" applyBorder="1" applyAlignment="1">
      <alignment horizontal="center"/>
    </xf>
    <xf numFmtId="41" fontId="1" fillId="0" borderId="0" xfId="0" applyNumberFormat="1" applyFont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0" fontId="4" fillId="0" borderId="0" xfId="0" quotePrefix="1" applyFont="1"/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43" fontId="1" fillId="0" borderId="0" xfId="1" applyAlignment="1">
      <alignment vertical="center"/>
    </xf>
    <xf numFmtId="2" fontId="6" fillId="0" borderId="0" xfId="0" quotePrefix="1" applyNumberFormat="1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43" fontId="1" fillId="0" borderId="0" xfId="0" applyNumberFormat="1" applyFont="1"/>
    <xf numFmtId="43" fontId="1" fillId="0" borderId="0" xfId="1"/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1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0" borderId="0" xfId="4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4" fillId="0" borderId="1" xfId="1" applyFont="1" applyBorder="1"/>
    <xf numFmtId="43" fontId="4" fillId="0" borderId="0" xfId="1" applyFont="1" applyAlignment="1">
      <alignment horizontal="centerContinuous" vertical="center"/>
    </xf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6" fontId="12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43" fontId="13" fillId="0" borderId="0" xfId="1" applyFont="1" applyAlignment="1">
      <alignment vertical="center"/>
    </xf>
    <xf numFmtId="43" fontId="1" fillId="0" borderId="0" xfId="1" applyAlignment="1">
      <alignment horizontal="right" vertical="center"/>
    </xf>
    <xf numFmtId="43" fontId="1" fillId="0" borderId="5" xfId="0" applyNumberFormat="1" applyFont="1" applyBorder="1" applyAlignment="1">
      <alignment horizontal="right" vertical="center"/>
    </xf>
    <xf numFmtId="43" fontId="4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3" fontId="4" fillId="0" borderId="1" xfId="1" applyFont="1" applyBorder="1" applyAlignment="1">
      <alignment horizontal="right"/>
    </xf>
    <xf numFmtId="43" fontId="4" fillId="0" borderId="0" xfId="1" applyFont="1" applyBorder="1"/>
    <xf numFmtId="43" fontId="1" fillId="0" borderId="0" xfId="1" applyFont="1" applyAlignment="1">
      <alignment vertical="center"/>
    </xf>
    <xf numFmtId="43" fontId="1" fillId="0" borderId="1" xfId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vertical="center"/>
    </xf>
    <xf numFmtId="43" fontId="4" fillId="0" borderId="4" xfId="1" applyFont="1" applyFill="1" applyBorder="1"/>
    <xf numFmtId="4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41" fontId="4" fillId="0" borderId="0" xfId="0" applyNumberFormat="1" applyFont="1" applyFill="1"/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67" fontId="4" fillId="0" borderId="0" xfId="1" applyNumberFormat="1" applyFont="1" applyFill="1"/>
    <xf numFmtId="0" fontId="4" fillId="0" borderId="0" xfId="0" applyFont="1" applyFill="1"/>
    <xf numFmtId="43" fontId="4" fillId="0" borderId="0" xfId="1" applyFont="1" applyFill="1"/>
    <xf numFmtId="168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11" fillId="0" borderId="0" xfId="0" applyFont="1" applyFill="1"/>
    <xf numFmtId="43" fontId="4" fillId="0" borderId="0" xfId="1" applyFont="1" applyFill="1" applyAlignment="1">
      <alignment horizontal="right"/>
    </xf>
    <xf numFmtId="164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center"/>
    </xf>
    <xf numFmtId="43" fontId="4" fillId="0" borderId="2" xfId="1" applyFont="1" applyFill="1" applyBorder="1"/>
    <xf numFmtId="169" fontId="4" fillId="0" borderId="5" xfId="1" applyNumberFormat="1" applyFont="1" applyFill="1" applyBorder="1"/>
    <xf numFmtId="38" fontId="4" fillId="0" borderId="0" xfId="0" applyNumberFormat="1" applyFont="1" applyFill="1"/>
    <xf numFmtId="37" fontId="4" fillId="0" borderId="0" xfId="0" applyNumberFormat="1" applyFont="1" applyFill="1" applyAlignment="1">
      <alignment vertic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43" fontId="8" fillId="0" borderId="0" xfId="1" applyFont="1" applyFill="1" applyAlignment="1">
      <alignment horizontal="center"/>
    </xf>
    <xf numFmtId="43" fontId="8" fillId="0" borderId="0" xfId="1" applyFont="1" applyAlignment="1">
      <alignment horizontal="center"/>
    </xf>
    <xf numFmtId="43" fontId="4" fillId="0" borderId="5" xfId="1" applyFont="1" applyBorder="1"/>
    <xf numFmtId="43" fontId="1" fillId="0" borderId="0" xfId="1" applyFont="1" applyAlignment="1">
      <alignment horizontal="right" vertical="center"/>
    </xf>
    <xf numFmtId="43" fontId="1" fillId="0" borderId="1" xfId="1" applyFont="1" applyBorder="1" applyAlignment="1">
      <alignment horizontal="right" vertical="center"/>
    </xf>
    <xf numFmtId="43" fontId="4" fillId="0" borderId="5" xfId="1" applyFont="1" applyFill="1" applyBorder="1"/>
    <xf numFmtId="43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41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3" fontId="1" fillId="0" borderId="0" xfId="1" applyBorder="1" applyAlignment="1">
      <alignment horizontal="right" vertical="center"/>
    </xf>
    <xf numFmtId="43" fontId="8" fillId="0" borderId="1" xfId="1" quotePrefix="1" applyFont="1" applyBorder="1" applyAlignment="1">
      <alignment horizontal="center"/>
    </xf>
    <xf numFmtId="43" fontId="8" fillId="0" borderId="0" xfId="1" quotePrefix="1" applyFont="1" applyAlignment="1">
      <alignment horizontal="center"/>
    </xf>
    <xf numFmtId="43" fontId="4" fillId="0" borderId="0" xfId="1" applyFont="1" applyFill="1" applyAlignment="1">
      <alignment horizontal="center" vertic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applyFont="1" applyFill="1" applyBorder="1"/>
    <xf numFmtId="43" fontId="4" fillId="0" borderId="4" xfId="1" applyFont="1" applyBorder="1"/>
    <xf numFmtId="43" fontId="4" fillId="0" borderId="0" xfId="1" applyFont="1" applyFill="1" applyAlignment="1">
      <alignment horizontal="centerContinuous" vertical="center"/>
    </xf>
    <xf numFmtId="169" fontId="4" fillId="0" borderId="0" xfId="1" applyNumberFormat="1" applyFont="1" applyFill="1"/>
    <xf numFmtId="43" fontId="4" fillId="0" borderId="0" xfId="1" applyFont="1" applyBorder="1" applyAlignment="1">
      <alignment vertical="center"/>
    </xf>
    <xf numFmtId="43" fontId="4" fillId="0" borderId="0" xfId="1" applyFont="1" applyBorder="1" applyAlignment="1">
      <alignment horizontal="center" vertical="center"/>
    </xf>
    <xf numFmtId="43" fontId="4" fillId="0" borderId="0" xfId="1" quotePrefix="1" applyFont="1" applyAlignment="1">
      <alignment horizontal="right"/>
    </xf>
    <xf numFmtId="43" fontId="4" fillId="0" borderId="0" xfId="1" quotePrefix="1" applyFont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3" fontId="1" fillId="0" borderId="0" xfId="1" applyFont="1" applyFill="1" applyAlignment="1">
      <alignment horizontal="right" vertical="center"/>
    </xf>
    <xf numFmtId="40" fontId="1" fillId="0" borderId="0" xfId="0" applyNumberFormat="1" applyFont="1" applyBorder="1" applyAlignment="1">
      <alignment vertical="center"/>
    </xf>
    <xf numFmtId="43" fontId="1" fillId="0" borderId="4" xfId="1" applyFont="1" applyBorder="1" applyAlignment="1">
      <alignment horizontal="right" vertical="center"/>
    </xf>
    <xf numFmtId="43" fontId="4" fillId="0" borderId="0" xfId="1" applyFont="1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0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4" fillId="0" borderId="0" xfId="1" applyFont="1" applyBorder="1"/>
    <xf numFmtId="0" fontId="4" fillId="0" borderId="0" xfId="0" applyFont="1" applyFill="1" applyAlignment="1">
      <alignment vertical="center"/>
    </xf>
    <xf numFmtId="43" fontId="4" fillId="0" borderId="0" xfId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3" fontId="4" fillId="0" borderId="0" xfId="8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3" fontId="4" fillId="0" borderId="0" xfId="9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5" applyFont="1" applyFill="1"/>
    <xf numFmtId="37" fontId="4" fillId="0" borderId="1" xfId="0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horizontal="center"/>
    </xf>
    <xf numFmtId="166" fontId="4" fillId="0" borderId="0" xfId="0" applyNumberFormat="1" applyFont="1" applyFill="1"/>
    <xf numFmtId="0" fontId="4" fillId="0" borderId="0" xfId="0" quotePrefix="1" applyFont="1" applyFill="1"/>
    <xf numFmtId="0" fontId="9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/>
    </xf>
    <xf numFmtId="43" fontId="4" fillId="0" borderId="0" xfId="1" applyFont="1" applyFill="1" applyAlignment="1">
      <alignment horizontal="left"/>
    </xf>
    <xf numFmtId="0" fontId="4" fillId="0" borderId="0" xfId="0" quotePrefix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3" fontId="4" fillId="0" borderId="0" xfId="1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43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3" fontId="1" fillId="0" borderId="0" xfId="1" applyFont="1" applyFill="1" applyAlignment="1">
      <alignment vertical="center"/>
    </xf>
    <xf numFmtId="43" fontId="1" fillId="0" borderId="0" xfId="1" applyFont="1"/>
    <xf numFmtId="0" fontId="4" fillId="0" borderId="0" xfId="0" applyFont="1" applyAlignment="1">
      <alignment horizontal="left"/>
    </xf>
    <xf numFmtId="43" fontId="4" fillId="0" borderId="1" xfId="1" quotePrefix="1" applyFont="1" applyBorder="1" applyAlignment="1">
      <alignment horizontal="center"/>
    </xf>
    <xf numFmtId="43" fontId="4" fillId="0" borderId="0" xfId="1" quotePrefix="1" applyFont="1" applyAlignment="1">
      <alignment horizontal="center"/>
    </xf>
    <xf numFmtId="43" fontId="9" fillId="0" borderId="0" xfId="1" applyFont="1" applyAlignment="1">
      <alignment horizontal="center" vertical="center"/>
    </xf>
    <xf numFmtId="43" fontId="9" fillId="0" borderId="0" xfId="1" quotePrefix="1" applyFont="1" applyAlignment="1">
      <alignment horizontal="center"/>
    </xf>
    <xf numFmtId="41" fontId="4" fillId="0" borderId="0" xfId="0" applyNumberFormat="1" applyFont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3" fontId="9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9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43" fontId="4" fillId="0" borderId="3" xfId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43" fontId="8" fillId="0" borderId="0" xfId="1" quotePrefix="1" applyFont="1" applyBorder="1" applyAlignment="1">
      <alignment horizontal="center"/>
    </xf>
    <xf numFmtId="43" fontId="4" fillId="0" borderId="2" xfId="1" applyFont="1" applyBorder="1" applyAlignment="1">
      <alignment vertical="center"/>
    </xf>
    <xf numFmtId="43" fontId="8" fillId="0" borderId="0" xfId="1" applyFont="1" applyBorder="1" applyAlignment="1">
      <alignment horizontal="center"/>
    </xf>
    <xf numFmtId="43" fontId="4" fillId="0" borderId="0" xfId="10" quotePrefix="1" applyNumberFormat="1" applyFont="1" applyFill="1" applyAlignment="1">
      <alignment horizontal="right"/>
    </xf>
    <xf numFmtId="165" fontId="4" fillId="0" borderId="5" xfId="1" applyNumberFormat="1" applyFont="1" applyFill="1" applyBorder="1"/>
    <xf numFmtId="165" fontId="4" fillId="0" borderId="0" xfId="1" applyNumberFormat="1" applyFont="1" applyFill="1"/>
    <xf numFmtId="0" fontId="4" fillId="0" borderId="0" xfId="0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8" fontId="16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43" fontId="9" fillId="0" borderId="0" xfId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37" fontId="4" fillId="0" borderId="1" xfId="0" applyNumberFormat="1" applyFont="1" applyFill="1" applyBorder="1" applyAlignment="1">
      <alignment horizontal="center" vertical="center"/>
    </xf>
    <xf numFmtId="43" fontId="9" fillId="0" borderId="0" xfId="1" applyFont="1" applyAlignment="1">
      <alignment horizontal="right" vertical="center"/>
    </xf>
    <xf numFmtId="43" fontId="4" fillId="0" borderId="2" xfId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</cellXfs>
  <cellStyles count="11">
    <cellStyle name="Comma" xfId="1" builtinId="3"/>
    <cellStyle name="Comma 3 2" xfId="2" xr:uid="{00000000-0005-0000-0000-000001000000}"/>
    <cellStyle name="Comma 5" xfId="10" xr:uid="{033F54B8-A769-4DD8-9100-037B2861504D}"/>
    <cellStyle name="Comma 6" xfId="3" xr:uid="{00000000-0005-0000-0000-000002000000}"/>
    <cellStyle name="Normal" xfId="0" builtinId="0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" xfId="9" xr:uid="{00000000-0005-0000-0000-000007000000}"/>
    <cellStyle name="Normal_THL_TFS_Q2'62 &amp;CF (Before Audit ADJ)" xfId="8" xr:uid="{00000000-0005-0000-0000-000008000000}"/>
    <cellStyle name="เครื่องหมายจุลภาค_NTFS FA engQ1'07-THL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5_Q3/FS%20&amp;%20NOTE%20Q3'15/AMT5_THL_EFS%20Q3'15_Final%20161158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9M"/>
      <sheetName val="OCI 9M"/>
      <sheetName val="Income 3M"/>
      <sheetName val="OCI 3M"/>
      <sheetName val="Cashflow"/>
    </sheetNames>
    <sheetDataSet>
      <sheetData sheetId="0"/>
      <sheetData sheetId="1"/>
      <sheetData sheetId="2"/>
      <sheetData sheetId="3"/>
      <sheetData sheetId="4">
        <row r="22">
          <cell r="I22">
            <v>-73447437.287989095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U154"/>
  <sheetViews>
    <sheetView view="pageBreakPreview" topLeftCell="C1" zoomScale="110" zoomScaleNormal="100" zoomScaleSheetLayoutView="110" workbookViewId="0">
      <selection activeCell="C151" sqref="A151:XFD154"/>
    </sheetView>
  </sheetViews>
  <sheetFormatPr defaultColWidth="9.33203125" defaultRowHeight="18.75" customHeight="1" x14ac:dyDescent="0.45"/>
  <cols>
    <col min="1" max="1" width="9.33203125" style="136"/>
    <col min="2" max="3" width="3.6640625" style="136" customWidth="1"/>
    <col min="4" max="4" width="2.6640625" style="136" customWidth="1"/>
    <col min="5" max="5" width="6.33203125" style="136" customWidth="1"/>
    <col min="6" max="6" width="10.33203125" style="136" customWidth="1"/>
    <col min="7" max="7" width="21.6640625" style="136" customWidth="1"/>
    <col min="8" max="8" width="7.83203125" style="136" customWidth="1"/>
    <col min="9" max="9" width="1" style="136" customWidth="1"/>
    <col min="10" max="10" width="19.33203125" style="82" customWidth="1"/>
    <col min="11" max="11" width="0.83203125" style="82" customWidth="1"/>
    <col min="12" max="12" width="18.6640625" style="82" customWidth="1"/>
    <col min="13" max="13" width="1.33203125" style="82" customWidth="1"/>
    <col min="14" max="14" width="19" style="82" customWidth="1"/>
    <col min="15" max="15" width="1.6640625" style="82" customWidth="1"/>
    <col min="16" max="16" width="21.33203125" style="82" customWidth="1"/>
    <col min="17" max="17" width="1" style="90" customWidth="1"/>
    <col min="18" max="18" width="11.83203125" style="90" hidden="1" customWidth="1"/>
    <col min="19" max="19" width="3.83203125" style="136" customWidth="1"/>
    <col min="20" max="20" width="5.5" style="136" bestFit="1" customWidth="1"/>
    <col min="21" max="21" width="4.1640625" style="136" bestFit="1" customWidth="1"/>
    <col min="22" max="22" width="3.1640625" style="136" bestFit="1" customWidth="1"/>
    <col min="23" max="23" width="19" style="81" customWidth="1"/>
    <col min="24" max="31" width="9.33203125" style="136"/>
    <col min="32" max="32" width="10" style="136" bestFit="1" customWidth="1"/>
    <col min="33" max="16384" width="9.33203125" style="136"/>
  </cols>
  <sheetData>
    <row r="2" spans="2:47" ht="18.75" customHeight="1" x14ac:dyDescent="0.45">
      <c r="B2" s="209" t="s">
        <v>9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136"/>
      <c r="R2" s="136"/>
    </row>
    <row r="3" spans="2:47" ht="18.75" customHeight="1" x14ac:dyDescent="0.45">
      <c r="B3" s="209" t="s">
        <v>10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136"/>
      <c r="R3" s="136"/>
    </row>
    <row r="4" spans="2:47" ht="18.75" customHeight="1" x14ac:dyDescent="0.45">
      <c r="B4" s="209" t="s">
        <v>331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136"/>
      <c r="R4" s="136"/>
    </row>
    <row r="5" spans="2:47" ht="18.75" customHeight="1" x14ac:dyDescent="0.45">
      <c r="B5" s="149"/>
      <c r="C5" s="149"/>
      <c r="D5" s="149"/>
      <c r="E5" s="149"/>
      <c r="F5" s="149"/>
      <c r="G5" s="149"/>
      <c r="H5" s="149"/>
      <c r="I5" s="149"/>
      <c r="J5" s="110"/>
      <c r="K5" s="110"/>
      <c r="L5" s="110"/>
      <c r="M5" s="110"/>
      <c r="N5" s="110"/>
      <c r="O5" s="110"/>
      <c r="P5" s="110"/>
      <c r="Q5" s="136"/>
      <c r="R5" s="136"/>
    </row>
    <row r="6" spans="2:47" ht="18.75" customHeight="1" x14ac:dyDescent="0.45">
      <c r="B6" s="124"/>
      <c r="C6" s="124"/>
      <c r="D6" s="124"/>
      <c r="E6" s="124"/>
      <c r="F6" s="124"/>
      <c r="G6" s="74"/>
      <c r="H6" s="124"/>
      <c r="I6" s="124"/>
      <c r="J6" s="210" t="s">
        <v>11</v>
      </c>
      <c r="K6" s="210"/>
      <c r="L6" s="210"/>
      <c r="M6" s="210"/>
      <c r="N6" s="210"/>
      <c r="O6" s="210"/>
      <c r="P6" s="210"/>
      <c r="Q6" s="81"/>
      <c r="R6" s="151"/>
      <c r="S6" s="81"/>
      <c r="T6" s="81"/>
    </row>
    <row r="7" spans="2:47" ht="18.75" customHeight="1" x14ac:dyDescent="0.45">
      <c r="B7" s="124"/>
      <c r="C7" s="124"/>
      <c r="D7" s="124"/>
      <c r="E7" s="124"/>
      <c r="F7" s="124"/>
      <c r="G7" s="124"/>
      <c r="H7" s="124"/>
      <c r="I7" s="124"/>
      <c r="J7" s="210" t="s">
        <v>12</v>
      </c>
      <c r="K7" s="210"/>
      <c r="L7" s="210"/>
      <c r="M7" s="110"/>
      <c r="N7" s="211" t="s">
        <v>13</v>
      </c>
      <c r="O7" s="211"/>
      <c r="P7" s="211"/>
      <c r="Q7" s="81"/>
      <c r="R7" s="151"/>
    </row>
    <row r="8" spans="2:47" ht="18.75" customHeight="1" x14ac:dyDescent="0.45">
      <c r="B8" s="124"/>
      <c r="C8" s="124"/>
      <c r="D8" s="124"/>
      <c r="E8" s="124"/>
      <c r="F8" s="124"/>
      <c r="G8" s="124"/>
      <c r="H8" s="125" t="s">
        <v>14</v>
      </c>
      <c r="I8" s="149"/>
      <c r="J8" s="91" t="s">
        <v>332</v>
      </c>
      <c r="K8" s="112"/>
      <c r="L8" s="91" t="s">
        <v>306</v>
      </c>
      <c r="M8" s="86"/>
      <c r="N8" s="111" t="str">
        <f>J8</f>
        <v>December 31,2021</v>
      </c>
      <c r="O8" s="112"/>
      <c r="P8" s="111" t="str">
        <f>L8</f>
        <v>December 31,2020</v>
      </c>
      <c r="Q8" s="72"/>
      <c r="R8" s="72" t="s">
        <v>0</v>
      </c>
    </row>
    <row r="9" spans="2:47" ht="18.75" customHeight="1" x14ac:dyDescent="0.45">
      <c r="B9" s="124"/>
      <c r="C9" s="124"/>
      <c r="D9" s="124"/>
      <c r="E9" s="124"/>
      <c r="F9" s="124"/>
      <c r="G9" s="124"/>
      <c r="H9" s="149"/>
      <c r="I9" s="149"/>
      <c r="J9" s="152"/>
      <c r="K9" s="113"/>
      <c r="L9" s="152"/>
      <c r="M9" s="113"/>
      <c r="N9" s="152"/>
      <c r="O9" s="113"/>
      <c r="P9" s="152"/>
      <c r="Q9" s="72"/>
      <c r="R9" s="72"/>
    </row>
    <row r="10" spans="2:47" ht="18.75" customHeight="1" x14ac:dyDescent="0.45">
      <c r="B10" s="213" t="s">
        <v>15</v>
      </c>
      <c r="C10" s="214"/>
      <c r="D10" s="214"/>
      <c r="E10" s="214"/>
      <c r="F10" s="214"/>
      <c r="G10" s="214"/>
      <c r="H10" s="153"/>
      <c r="I10" s="153"/>
      <c r="O10" s="154"/>
      <c r="Q10" s="136"/>
      <c r="R10" s="136"/>
      <c r="W10" s="80"/>
    </row>
    <row r="11" spans="2:47" ht="18.75" customHeight="1" x14ac:dyDescent="0.45">
      <c r="B11" s="155" t="s">
        <v>149</v>
      </c>
      <c r="C11" s="122"/>
      <c r="D11" s="122"/>
      <c r="E11" s="122"/>
      <c r="F11" s="122"/>
      <c r="G11" s="122"/>
      <c r="H11" s="153"/>
      <c r="I11" s="153"/>
      <c r="Q11" s="136"/>
      <c r="R11" s="136"/>
      <c r="W11" s="80"/>
    </row>
    <row r="12" spans="2:47" ht="18.75" customHeight="1" x14ac:dyDescent="0.45">
      <c r="C12" s="136" t="s">
        <v>16</v>
      </c>
      <c r="H12" s="132" t="s">
        <v>185</v>
      </c>
      <c r="I12" s="72"/>
      <c r="J12" s="86">
        <v>110625295.06180003</v>
      </c>
      <c r="K12" s="86"/>
      <c r="L12" s="86">
        <v>10396701.389999982</v>
      </c>
      <c r="M12" s="80"/>
      <c r="N12" s="80">
        <v>106040724.94000003</v>
      </c>
      <c r="O12" s="80"/>
      <c r="P12" s="80">
        <v>4190062.51</v>
      </c>
      <c r="Q12" s="73"/>
      <c r="R12" s="74">
        <v>3736</v>
      </c>
      <c r="W12" s="80"/>
      <c r="AF12" s="93"/>
      <c r="AH12" s="93"/>
      <c r="AI12" s="93"/>
      <c r="AJ12" s="85"/>
      <c r="AK12" s="93"/>
      <c r="AL12" s="94"/>
      <c r="AM12" s="93"/>
      <c r="AO12" s="93"/>
      <c r="AQ12" s="93"/>
      <c r="AS12" s="93"/>
      <c r="AU12" s="93"/>
    </row>
    <row r="13" spans="2:47" ht="18.75" customHeight="1" x14ac:dyDescent="0.45">
      <c r="C13" s="136" t="s">
        <v>136</v>
      </c>
      <c r="H13" s="72"/>
      <c r="I13" s="72"/>
      <c r="J13" s="86"/>
      <c r="K13" s="86"/>
      <c r="L13" s="86"/>
      <c r="M13" s="80"/>
      <c r="N13" s="80"/>
      <c r="O13" s="80"/>
      <c r="P13" s="80"/>
      <c r="Q13" s="73"/>
      <c r="R13" s="74"/>
      <c r="W13" s="80"/>
      <c r="AF13" s="93"/>
      <c r="AH13" s="93"/>
      <c r="AI13" s="93"/>
      <c r="AJ13" s="85"/>
      <c r="AK13" s="93"/>
      <c r="AL13" s="94"/>
      <c r="AM13" s="93"/>
      <c r="AO13" s="93"/>
      <c r="AQ13" s="93"/>
      <c r="AS13" s="93"/>
      <c r="AU13" s="93"/>
    </row>
    <row r="14" spans="2:47" ht="18.75" customHeight="1" x14ac:dyDescent="0.45">
      <c r="D14" s="136" t="s">
        <v>18</v>
      </c>
      <c r="H14" s="132" t="s">
        <v>186</v>
      </c>
      <c r="I14" s="72"/>
      <c r="J14" s="86">
        <v>278302179.39000005</v>
      </c>
      <c r="K14" s="86"/>
      <c r="L14" s="86">
        <v>369586672.35000002</v>
      </c>
      <c r="M14" s="80"/>
      <c r="N14" s="86">
        <v>278302179.39000005</v>
      </c>
      <c r="O14" s="80"/>
      <c r="P14" s="80">
        <v>369586672.35000002</v>
      </c>
      <c r="Q14" s="73"/>
      <c r="R14" s="74">
        <v>545</v>
      </c>
      <c r="W14" s="80"/>
      <c r="AF14" s="93"/>
      <c r="AH14" s="93"/>
      <c r="AI14" s="93"/>
      <c r="AJ14" s="85"/>
      <c r="AK14" s="93"/>
      <c r="AL14" s="94"/>
      <c r="AM14" s="93"/>
      <c r="AO14" s="93"/>
      <c r="AQ14" s="93"/>
      <c r="AS14" s="93"/>
      <c r="AU14" s="93"/>
    </row>
    <row r="15" spans="2:47" ht="18.75" customHeight="1" x14ac:dyDescent="0.45">
      <c r="D15" s="136" t="s">
        <v>213</v>
      </c>
      <c r="H15" s="132" t="s">
        <v>187</v>
      </c>
      <c r="I15" s="72"/>
      <c r="J15" s="86">
        <v>0</v>
      </c>
      <c r="K15" s="86"/>
      <c r="L15" s="86">
        <v>0</v>
      </c>
      <c r="N15" s="82">
        <v>4224318.8</v>
      </c>
      <c r="O15" s="80"/>
      <c r="P15" s="82">
        <v>15466650.17</v>
      </c>
      <c r="Q15" s="73"/>
      <c r="R15" s="74">
        <v>1276</v>
      </c>
      <c r="W15" s="80"/>
      <c r="AF15" s="93"/>
      <c r="AH15" s="93"/>
      <c r="AI15" s="93"/>
      <c r="AJ15" s="85"/>
      <c r="AK15" s="93"/>
      <c r="AL15" s="94"/>
      <c r="AM15" s="93"/>
      <c r="AO15" s="93"/>
      <c r="AQ15" s="93"/>
      <c r="AS15" s="93"/>
      <c r="AU15" s="93"/>
    </row>
    <row r="16" spans="2:47" ht="18.75" customHeight="1" x14ac:dyDescent="0.45">
      <c r="D16" s="136" t="s">
        <v>178</v>
      </c>
      <c r="H16" s="132" t="s">
        <v>188</v>
      </c>
      <c r="I16" s="72"/>
      <c r="J16" s="82">
        <v>17429769.249200001</v>
      </c>
      <c r="L16" s="82">
        <v>10993730.640000004</v>
      </c>
      <c r="N16" s="82">
        <v>16158091.830000002</v>
      </c>
      <c r="O16" s="80"/>
      <c r="P16" s="82">
        <v>8135101.2699999996</v>
      </c>
      <c r="Q16" s="73"/>
      <c r="R16" s="74">
        <v>1276</v>
      </c>
      <c r="W16" s="80"/>
      <c r="AF16" s="93"/>
      <c r="AH16" s="93"/>
      <c r="AI16" s="93"/>
      <c r="AJ16" s="85"/>
      <c r="AK16" s="93"/>
      <c r="AL16" s="94"/>
      <c r="AM16" s="93"/>
      <c r="AO16" s="93"/>
      <c r="AQ16" s="93"/>
      <c r="AS16" s="93"/>
      <c r="AU16" s="93"/>
    </row>
    <row r="17" spans="2:47" ht="18.75" customHeight="1" x14ac:dyDescent="0.45">
      <c r="C17" s="136" t="s">
        <v>309</v>
      </c>
      <c r="H17" s="132" t="s">
        <v>356</v>
      </c>
      <c r="I17" s="72"/>
      <c r="J17" s="82">
        <v>138781100</v>
      </c>
      <c r="L17" s="82">
        <v>0</v>
      </c>
      <c r="N17" s="82">
        <v>138781100</v>
      </c>
      <c r="O17" s="80"/>
      <c r="P17" s="82">
        <v>0</v>
      </c>
      <c r="Q17" s="73"/>
      <c r="R17" s="74"/>
      <c r="W17" s="80"/>
      <c r="AF17" s="93"/>
      <c r="AH17" s="93"/>
      <c r="AI17" s="93"/>
      <c r="AJ17" s="85"/>
      <c r="AK17" s="93"/>
      <c r="AL17" s="94"/>
      <c r="AM17" s="93"/>
      <c r="AO17" s="93"/>
      <c r="AQ17" s="93"/>
      <c r="AS17" s="93"/>
      <c r="AU17" s="93"/>
    </row>
    <row r="18" spans="2:47" ht="18.75" customHeight="1" x14ac:dyDescent="0.45">
      <c r="C18" s="136" t="s">
        <v>280</v>
      </c>
      <c r="H18" s="72" t="s">
        <v>191</v>
      </c>
      <c r="I18" s="72"/>
      <c r="J18" s="82">
        <v>0</v>
      </c>
      <c r="L18" s="82">
        <v>0</v>
      </c>
      <c r="N18" s="82">
        <v>0</v>
      </c>
      <c r="O18" s="80"/>
      <c r="P18" s="82">
        <v>2200344.2599999998</v>
      </c>
      <c r="Q18" s="73"/>
      <c r="R18" s="74"/>
      <c r="W18" s="80"/>
      <c r="AF18" s="93"/>
      <c r="AH18" s="93"/>
      <c r="AI18" s="93"/>
      <c r="AJ18" s="85"/>
      <c r="AK18" s="93"/>
      <c r="AL18" s="94"/>
      <c r="AM18" s="93"/>
      <c r="AO18" s="93"/>
      <c r="AQ18" s="93"/>
      <c r="AS18" s="93"/>
      <c r="AU18" s="93"/>
    </row>
    <row r="19" spans="2:47" ht="18.75" customHeight="1" x14ac:dyDescent="0.45">
      <c r="C19" s="136" t="s">
        <v>150</v>
      </c>
      <c r="H19" s="72"/>
      <c r="I19" s="72"/>
      <c r="O19" s="80"/>
      <c r="Q19" s="73"/>
      <c r="R19" s="74"/>
      <c r="W19" s="80"/>
      <c r="AF19" s="93"/>
      <c r="AH19" s="93"/>
      <c r="AI19" s="93"/>
      <c r="AJ19" s="85"/>
      <c r="AK19" s="93"/>
      <c r="AL19" s="94"/>
      <c r="AM19" s="93"/>
      <c r="AO19" s="93"/>
      <c r="AQ19" s="93"/>
      <c r="AS19" s="93"/>
      <c r="AU19" s="93"/>
    </row>
    <row r="20" spans="2:47" ht="18.75" customHeight="1" x14ac:dyDescent="0.45">
      <c r="D20" s="77" t="s">
        <v>283</v>
      </c>
      <c r="H20" s="72" t="s">
        <v>344</v>
      </c>
      <c r="I20" s="72"/>
      <c r="J20" s="82">
        <v>0</v>
      </c>
      <c r="L20" s="82">
        <v>120203052.18000001</v>
      </c>
      <c r="N20" s="82">
        <v>0</v>
      </c>
      <c r="O20" s="80"/>
      <c r="P20" s="82">
        <v>120203052.18000001</v>
      </c>
      <c r="Q20" s="73"/>
      <c r="R20" s="74"/>
      <c r="W20" s="80"/>
      <c r="AF20" s="93"/>
      <c r="AH20" s="93"/>
      <c r="AI20" s="93"/>
      <c r="AJ20" s="85"/>
      <c r="AK20" s="93"/>
      <c r="AL20" s="94"/>
      <c r="AM20" s="93"/>
      <c r="AO20" s="93"/>
      <c r="AQ20" s="93"/>
      <c r="AS20" s="93"/>
      <c r="AU20" s="93"/>
    </row>
    <row r="21" spans="2:47" ht="18.75" customHeight="1" x14ac:dyDescent="0.45">
      <c r="C21" s="136" t="s">
        <v>17</v>
      </c>
      <c r="H21" s="72" t="s">
        <v>189</v>
      </c>
      <c r="I21" s="72"/>
      <c r="J21" s="95">
        <v>267912528.19</v>
      </c>
      <c r="K21" s="86"/>
      <c r="L21" s="95">
        <v>329373272.34999996</v>
      </c>
      <c r="M21" s="80"/>
      <c r="N21" s="80">
        <v>18515943.469999999</v>
      </c>
      <c r="O21" s="80"/>
      <c r="P21" s="80">
        <v>22401390.780000001</v>
      </c>
      <c r="Q21" s="73"/>
      <c r="R21" s="74">
        <v>10602</v>
      </c>
      <c r="W21" s="80"/>
      <c r="AF21" s="93"/>
      <c r="AH21" s="93"/>
      <c r="AI21" s="93"/>
      <c r="AJ21" s="85"/>
      <c r="AK21" s="93"/>
      <c r="AL21" s="94"/>
      <c r="AM21" s="93"/>
      <c r="AO21" s="93"/>
      <c r="AQ21" s="93"/>
      <c r="AS21" s="93"/>
      <c r="AU21" s="93"/>
    </row>
    <row r="22" spans="2:47" ht="18.75" hidden="1" customHeight="1" x14ac:dyDescent="0.45">
      <c r="C22" s="136" t="s">
        <v>183</v>
      </c>
      <c r="D22" s="77"/>
      <c r="H22" s="132" t="s">
        <v>190</v>
      </c>
      <c r="I22" s="72"/>
      <c r="J22" s="86"/>
      <c r="K22" s="86"/>
      <c r="L22" s="86"/>
      <c r="M22" s="80"/>
      <c r="N22" s="86"/>
      <c r="O22" s="80"/>
      <c r="P22" s="86"/>
      <c r="Q22" s="73"/>
      <c r="R22" s="74">
        <v>2341</v>
      </c>
      <c r="W22" s="80"/>
      <c r="AF22" s="93"/>
      <c r="AH22" s="93"/>
      <c r="AI22" s="93"/>
      <c r="AJ22" s="85"/>
      <c r="AK22" s="93"/>
      <c r="AL22" s="94"/>
      <c r="AM22" s="93"/>
      <c r="AO22" s="93"/>
      <c r="AQ22" s="93"/>
      <c r="AS22" s="93"/>
      <c r="AU22" s="93"/>
    </row>
    <row r="23" spans="2:47" ht="18.75" customHeight="1" x14ac:dyDescent="0.45">
      <c r="C23" s="136" t="s">
        <v>19</v>
      </c>
      <c r="H23" s="72"/>
      <c r="I23" s="72"/>
      <c r="J23" s="86"/>
      <c r="K23" s="86"/>
      <c r="L23" s="86"/>
      <c r="M23" s="80"/>
      <c r="N23" s="80"/>
      <c r="O23" s="80"/>
      <c r="P23" s="80"/>
      <c r="Q23" s="73"/>
      <c r="R23" s="74"/>
      <c r="W23" s="80"/>
      <c r="AF23" s="93"/>
      <c r="AH23" s="93"/>
      <c r="AI23" s="93"/>
      <c r="AJ23" s="85"/>
      <c r="AK23" s="93"/>
      <c r="AL23" s="94"/>
      <c r="AM23" s="93"/>
      <c r="AO23" s="93"/>
      <c r="AQ23" s="93"/>
      <c r="AS23" s="93"/>
      <c r="AU23" s="93"/>
    </row>
    <row r="24" spans="2:47" ht="18.75" customHeight="1" x14ac:dyDescent="0.45">
      <c r="D24" s="77" t="s">
        <v>20</v>
      </c>
      <c r="H24" s="72"/>
      <c r="I24" s="72"/>
      <c r="J24" s="86">
        <v>607423.59000000008</v>
      </c>
      <c r="K24" s="86"/>
      <c r="L24" s="86">
        <v>3847166.35</v>
      </c>
      <c r="M24" s="80"/>
      <c r="N24" s="80">
        <v>1098914</v>
      </c>
      <c r="O24" s="80"/>
      <c r="P24" s="80">
        <v>1408509.23</v>
      </c>
      <c r="Q24" s="73"/>
      <c r="R24" s="74">
        <v>2341</v>
      </c>
      <c r="W24" s="80"/>
      <c r="AF24" s="93"/>
      <c r="AH24" s="93"/>
      <c r="AI24" s="93"/>
      <c r="AJ24" s="85"/>
      <c r="AK24" s="93"/>
      <c r="AL24" s="94"/>
      <c r="AM24" s="93"/>
      <c r="AO24" s="93"/>
      <c r="AQ24" s="93"/>
      <c r="AS24" s="93"/>
      <c r="AU24" s="93"/>
    </row>
    <row r="25" spans="2:47" ht="18.75" customHeight="1" x14ac:dyDescent="0.45">
      <c r="D25" s="77" t="s">
        <v>21</v>
      </c>
      <c r="H25" s="72"/>
      <c r="I25" s="72"/>
      <c r="J25" s="86">
        <v>4406.4499999999816</v>
      </c>
      <c r="K25" s="86"/>
      <c r="L25" s="86">
        <v>4406.4799999999996</v>
      </c>
      <c r="M25" s="80"/>
      <c r="N25" s="80">
        <v>0</v>
      </c>
      <c r="O25" s="80"/>
      <c r="P25" s="80">
        <v>0</v>
      </c>
      <c r="Q25" s="73"/>
      <c r="R25" s="74">
        <v>18</v>
      </c>
      <c r="W25" s="80"/>
      <c r="AF25" s="93"/>
      <c r="AH25" s="93"/>
      <c r="AI25" s="93"/>
      <c r="AJ25" s="85"/>
      <c r="AK25" s="93"/>
      <c r="AL25" s="94"/>
      <c r="AM25" s="93"/>
      <c r="AO25" s="93"/>
      <c r="AQ25" s="93"/>
      <c r="AS25" s="93"/>
      <c r="AU25" s="93"/>
    </row>
    <row r="26" spans="2:47" ht="18.75" customHeight="1" x14ac:dyDescent="0.45">
      <c r="B26" s="136" t="s">
        <v>22</v>
      </c>
      <c r="H26" s="72"/>
      <c r="I26" s="72"/>
      <c r="J26" s="87">
        <f>SUM(J12:J25)</f>
        <v>813662701.93100011</v>
      </c>
      <c r="K26" s="86"/>
      <c r="L26" s="87">
        <f>SUM(L12:L25)</f>
        <v>844405001.74000001</v>
      </c>
      <c r="M26" s="80"/>
      <c r="N26" s="87">
        <f>SUM(N12:N25)</f>
        <v>563121272.43000007</v>
      </c>
      <c r="O26" s="80"/>
      <c r="P26" s="87">
        <f>SUM(P12:P25)</f>
        <v>543591782.75</v>
      </c>
      <c r="Q26" s="73"/>
      <c r="R26" s="74">
        <f>SUM(R12:R25)</f>
        <v>22135</v>
      </c>
      <c r="W26" s="80"/>
      <c r="AF26" s="93"/>
      <c r="AH26" s="93"/>
      <c r="AI26" s="93"/>
      <c r="AJ26" s="85"/>
      <c r="AK26" s="93"/>
      <c r="AL26" s="94"/>
      <c r="AM26" s="93"/>
      <c r="AO26" s="93"/>
      <c r="AQ26" s="93"/>
      <c r="AS26" s="93"/>
      <c r="AU26" s="93"/>
    </row>
    <row r="27" spans="2:47" ht="9" customHeight="1" x14ac:dyDescent="0.45">
      <c r="H27" s="72"/>
      <c r="I27" s="72"/>
      <c r="J27" s="86"/>
      <c r="K27" s="86"/>
      <c r="L27" s="80"/>
      <c r="M27" s="80"/>
      <c r="N27" s="80"/>
      <c r="O27" s="80"/>
      <c r="P27" s="80"/>
      <c r="Q27" s="73"/>
      <c r="R27" s="74"/>
      <c r="W27" s="80"/>
      <c r="AF27" s="93"/>
      <c r="AH27" s="93"/>
      <c r="AI27" s="93"/>
      <c r="AJ27" s="85"/>
      <c r="AK27" s="93"/>
      <c r="AL27" s="94"/>
      <c r="AM27" s="93"/>
      <c r="AO27" s="93"/>
      <c r="AQ27" s="93"/>
      <c r="AS27" s="93"/>
      <c r="AU27" s="93"/>
    </row>
    <row r="28" spans="2:47" ht="18.75" customHeight="1" x14ac:dyDescent="0.45">
      <c r="B28" s="136" t="s">
        <v>23</v>
      </c>
      <c r="H28" s="72"/>
      <c r="I28" s="72"/>
      <c r="J28" s="86"/>
      <c r="K28" s="86"/>
      <c r="L28" s="86"/>
      <c r="M28" s="80"/>
      <c r="N28" s="80"/>
      <c r="O28" s="80"/>
      <c r="P28" s="80"/>
      <c r="Q28" s="73"/>
      <c r="R28" s="73"/>
      <c r="W28" s="80"/>
      <c r="AF28" s="93"/>
      <c r="AH28" s="93"/>
      <c r="AI28" s="93"/>
      <c r="AJ28" s="85"/>
      <c r="AK28" s="93"/>
      <c r="AL28" s="94"/>
      <c r="AM28" s="93"/>
      <c r="AO28" s="93"/>
      <c r="AQ28" s="93"/>
      <c r="AS28" s="93"/>
      <c r="AU28" s="93"/>
    </row>
    <row r="29" spans="2:47" ht="18.75" customHeight="1" x14ac:dyDescent="0.45">
      <c r="H29" s="72"/>
      <c r="I29" s="72"/>
      <c r="J29" s="86"/>
      <c r="K29" s="86"/>
      <c r="L29" s="86"/>
      <c r="M29" s="80"/>
      <c r="N29" s="80"/>
      <c r="O29" s="80"/>
      <c r="P29" s="80"/>
      <c r="Q29" s="73"/>
      <c r="R29" s="73"/>
      <c r="W29" s="80"/>
      <c r="AF29" s="93"/>
      <c r="AH29" s="93"/>
      <c r="AI29" s="93"/>
      <c r="AJ29" s="85"/>
      <c r="AK29" s="93"/>
      <c r="AL29" s="94"/>
      <c r="AM29" s="93"/>
      <c r="AO29" s="93"/>
      <c r="AQ29" s="93"/>
      <c r="AS29" s="93"/>
      <c r="AU29" s="93"/>
    </row>
    <row r="30" spans="2:47" ht="18.75" customHeight="1" x14ac:dyDescent="0.45">
      <c r="C30" s="133" t="s">
        <v>151</v>
      </c>
      <c r="H30" s="72" t="s">
        <v>1</v>
      </c>
      <c r="I30" s="72"/>
      <c r="J30" s="137">
        <v>425166.68</v>
      </c>
      <c r="K30" s="137"/>
      <c r="L30" s="137">
        <v>1137450.4000000004</v>
      </c>
      <c r="M30" s="137"/>
      <c r="N30" s="137">
        <v>124166.68000000005</v>
      </c>
      <c r="O30" s="137"/>
      <c r="P30" s="137">
        <v>419757.37</v>
      </c>
      <c r="Q30" s="73"/>
      <c r="R30" s="73"/>
      <c r="W30" s="80"/>
      <c r="AF30" s="93"/>
      <c r="AH30" s="93"/>
      <c r="AI30" s="93"/>
      <c r="AJ30" s="85"/>
      <c r="AK30" s="93"/>
      <c r="AL30" s="94"/>
      <c r="AM30" s="93"/>
      <c r="AO30" s="93"/>
      <c r="AQ30" s="93"/>
      <c r="AS30" s="93"/>
      <c r="AU30" s="93"/>
    </row>
    <row r="31" spans="2:47" ht="18.75" customHeight="1" x14ac:dyDescent="0.45">
      <c r="C31" s="133" t="s">
        <v>274</v>
      </c>
      <c r="H31" s="72" t="s">
        <v>174</v>
      </c>
      <c r="I31" s="72"/>
      <c r="J31" s="137">
        <v>170139300</v>
      </c>
      <c r="K31" s="137"/>
      <c r="L31" s="137">
        <v>163014300</v>
      </c>
      <c r="M31" s="137"/>
      <c r="N31" s="137">
        <v>159594300</v>
      </c>
      <c r="O31" s="137"/>
      <c r="P31" s="137">
        <v>159594300</v>
      </c>
      <c r="Q31" s="73"/>
      <c r="R31" s="73"/>
      <c r="W31" s="80"/>
      <c r="AF31" s="93"/>
      <c r="AH31" s="93"/>
      <c r="AI31" s="93"/>
      <c r="AJ31" s="85"/>
      <c r="AK31" s="93"/>
      <c r="AL31" s="94"/>
      <c r="AM31" s="93"/>
      <c r="AO31" s="93"/>
      <c r="AQ31" s="93"/>
      <c r="AS31" s="93"/>
      <c r="AU31" s="93"/>
    </row>
    <row r="32" spans="2:47" ht="18.75" customHeight="1" x14ac:dyDescent="0.45">
      <c r="C32" s="136" t="s">
        <v>24</v>
      </c>
      <c r="H32" s="72" t="s">
        <v>4</v>
      </c>
      <c r="I32" s="72"/>
      <c r="J32" s="137">
        <v>0</v>
      </c>
      <c r="K32" s="137"/>
      <c r="L32" s="137">
        <v>0</v>
      </c>
      <c r="M32" s="137"/>
      <c r="N32" s="137">
        <v>498276086.31</v>
      </c>
      <c r="O32" s="137"/>
      <c r="P32" s="137">
        <v>682457186.30999994</v>
      </c>
      <c r="Q32" s="73"/>
      <c r="R32" s="73"/>
      <c r="W32" s="80"/>
      <c r="AF32" s="93"/>
      <c r="AH32" s="93"/>
      <c r="AI32" s="93"/>
      <c r="AJ32" s="85"/>
      <c r="AK32" s="93"/>
      <c r="AL32" s="94"/>
      <c r="AM32" s="93"/>
      <c r="AO32" s="93"/>
      <c r="AQ32" s="93"/>
      <c r="AS32" s="93"/>
      <c r="AU32" s="93"/>
    </row>
    <row r="33" spans="2:47" ht="18.75" customHeight="1" x14ac:dyDescent="0.45">
      <c r="C33" s="136" t="s">
        <v>281</v>
      </c>
      <c r="H33" s="72" t="s">
        <v>192</v>
      </c>
      <c r="I33" s="72"/>
      <c r="J33" s="137">
        <v>62703243.545123279</v>
      </c>
      <c r="K33" s="137"/>
      <c r="L33" s="137">
        <v>53850700.409999996</v>
      </c>
      <c r="M33" s="137"/>
      <c r="N33" s="137">
        <v>66473527.000778079</v>
      </c>
      <c r="O33" s="137"/>
      <c r="P33" s="137">
        <v>48474713.710000001</v>
      </c>
      <c r="Q33" s="73"/>
      <c r="R33" s="73"/>
      <c r="W33" s="80"/>
      <c r="AF33" s="93"/>
      <c r="AH33" s="93"/>
      <c r="AI33" s="93"/>
      <c r="AJ33" s="85"/>
      <c r="AK33" s="93"/>
      <c r="AL33" s="94"/>
      <c r="AM33" s="93"/>
      <c r="AO33" s="93"/>
      <c r="AQ33" s="93"/>
      <c r="AS33" s="93"/>
      <c r="AU33" s="93"/>
    </row>
    <row r="34" spans="2:47" ht="18.75" customHeight="1" x14ac:dyDescent="0.45">
      <c r="C34" s="82" t="s">
        <v>25</v>
      </c>
      <c r="H34" s="72"/>
      <c r="I34" s="72"/>
      <c r="J34" s="86"/>
      <c r="K34" s="86"/>
      <c r="L34" s="86"/>
      <c r="M34" s="80"/>
      <c r="N34" s="80"/>
      <c r="O34" s="80"/>
      <c r="P34" s="80"/>
      <c r="Q34" s="73"/>
      <c r="R34" s="73"/>
      <c r="W34" s="80"/>
      <c r="AF34" s="93"/>
      <c r="AH34" s="93"/>
      <c r="AI34" s="93"/>
      <c r="AJ34" s="85"/>
      <c r="AK34" s="93"/>
      <c r="AL34" s="94"/>
      <c r="AM34" s="93"/>
      <c r="AO34" s="93"/>
      <c r="AQ34" s="93"/>
      <c r="AS34" s="93"/>
      <c r="AU34" s="93"/>
    </row>
    <row r="35" spans="2:47" ht="18.75" customHeight="1" x14ac:dyDescent="0.45">
      <c r="C35" s="82"/>
      <c r="D35" s="77" t="s">
        <v>26</v>
      </c>
      <c r="H35" s="72" t="s">
        <v>293</v>
      </c>
      <c r="I35" s="72"/>
      <c r="J35" s="86">
        <v>1496221.08</v>
      </c>
      <c r="K35" s="86"/>
      <c r="L35" s="86">
        <v>2115346.91</v>
      </c>
      <c r="M35" s="80"/>
      <c r="N35" s="86">
        <v>1496221.08</v>
      </c>
      <c r="O35" s="80"/>
      <c r="P35" s="80">
        <v>2115346.91</v>
      </c>
      <c r="Q35" s="73"/>
      <c r="R35" s="73"/>
      <c r="W35" s="80"/>
      <c r="AF35" s="93"/>
      <c r="AH35" s="93"/>
      <c r="AI35" s="93"/>
      <c r="AJ35" s="85"/>
      <c r="AK35" s="93"/>
      <c r="AL35" s="94"/>
      <c r="AM35" s="93"/>
      <c r="AO35" s="93"/>
      <c r="AQ35" s="93"/>
      <c r="AS35" s="93"/>
      <c r="AU35" s="93"/>
    </row>
    <row r="36" spans="2:47" ht="18.75" customHeight="1" x14ac:dyDescent="0.45">
      <c r="D36" s="77" t="s">
        <v>193</v>
      </c>
      <c r="H36" s="72" t="s">
        <v>294</v>
      </c>
      <c r="I36" s="72"/>
      <c r="J36" s="86">
        <v>37147750.800000012</v>
      </c>
      <c r="K36" s="86"/>
      <c r="L36" s="86">
        <v>39389753.880000003</v>
      </c>
      <c r="M36" s="80"/>
      <c r="N36" s="86">
        <v>37147750.800000012</v>
      </c>
      <c r="O36" s="80"/>
      <c r="P36" s="80">
        <v>39389753.880000003</v>
      </c>
      <c r="Q36" s="80"/>
      <c r="R36" s="80">
        <v>0</v>
      </c>
      <c r="W36" s="80"/>
      <c r="AF36" s="93"/>
      <c r="AH36" s="93"/>
      <c r="AI36" s="93"/>
      <c r="AJ36" s="85"/>
      <c r="AK36" s="93"/>
      <c r="AL36" s="94"/>
      <c r="AM36" s="93"/>
      <c r="AO36" s="93"/>
      <c r="AQ36" s="93"/>
      <c r="AS36" s="93"/>
      <c r="AU36" s="93"/>
    </row>
    <row r="37" spans="2:47" ht="18.75" customHeight="1" x14ac:dyDescent="0.45">
      <c r="C37" s="136" t="s">
        <v>27</v>
      </c>
      <c r="H37" s="72" t="s">
        <v>295</v>
      </c>
      <c r="I37" s="72"/>
      <c r="J37" s="86">
        <v>295640073.66000003</v>
      </c>
      <c r="K37" s="86"/>
      <c r="L37" s="86">
        <v>362270452.7899999</v>
      </c>
      <c r="M37" s="80"/>
      <c r="N37" s="80">
        <v>270164989.69</v>
      </c>
      <c r="O37" s="80"/>
      <c r="P37" s="80">
        <v>314553240.14999998</v>
      </c>
      <c r="Q37" s="73"/>
      <c r="R37" s="74">
        <v>94433</v>
      </c>
      <c r="W37" s="80"/>
      <c r="AF37" s="93"/>
      <c r="AH37" s="93"/>
      <c r="AI37" s="93"/>
      <c r="AJ37" s="85"/>
      <c r="AK37" s="93"/>
      <c r="AL37" s="94"/>
      <c r="AM37" s="93"/>
      <c r="AO37" s="93"/>
      <c r="AQ37" s="93"/>
      <c r="AS37" s="93"/>
      <c r="AU37" s="93"/>
    </row>
    <row r="38" spans="2:47" ht="18.75" customHeight="1" x14ac:dyDescent="0.45">
      <c r="C38" s="136" t="s">
        <v>172</v>
      </c>
      <c r="H38" s="72" t="s">
        <v>259</v>
      </c>
      <c r="I38" s="72"/>
      <c r="J38" s="86">
        <v>1210342.5900000001</v>
      </c>
      <c r="K38" s="86"/>
      <c r="L38" s="86">
        <v>45021.48</v>
      </c>
      <c r="M38" s="80"/>
      <c r="N38" s="80">
        <v>1194127.3700000001</v>
      </c>
      <c r="O38" s="80"/>
      <c r="P38" s="80">
        <v>24505.16</v>
      </c>
      <c r="Q38" s="73"/>
      <c r="R38" s="74">
        <v>534</v>
      </c>
      <c r="W38" s="80"/>
      <c r="AF38" s="93"/>
      <c r="AH38" s="93"/>
      <c r="AI38" s="93"/>
      <c r="AJ38" s="85"/>
      <c r="AK38" s="93"/>
      <c r="AL38" s="94"/>
      <c r="AM38" s="93"/>
      <c r="AO38" s="93"/>
      <c r="AQ38" s="93"/>
      <c r="AS38" s="93"/>
      <c r="AU38" s="93"/>
    </row>
    <row r="39" spans="2:47" ht="18.75" customHeight="1" x14ac:dyDescent="0.45">
      <c r="C39" s="136" t="s">
        <v>201</v>
      </c>
      <c r="D39" s="156"/>
      <c r="H39" s="72" t="s">
        <v>179</v>
      </c>
      <c r="I39" s="72"/>
      <c r="J39" s="86">
        <v>39399481.832000002</v>
      </c>
      <c r="K39" s="86"/>
      <c r="L39" s="86">
        <v>56565107.009999998</v>
      </c>
      <c r="M39" s="80"/>
      <c r="N39" s="80">
        <v>50502836.400000006</v>
      </c>
      <c r="O39" s="80"/>
      <c r="P39" s="80">
        <v>80068629.25</v>
      </c>
      <c r="Q39" s="73"/>
      <c r="R39" s="74"/>
      <c r="W39" s="80"/>
      <c r="AF39" s="93"/>
      <c r="AH39" s="93"/>
      <c r="AI39" s="93"/>
      <c r="AJ39" s="85"/>
      <c r="AK39" s="93"/>
      <c r="AL39" s="94"/>
      <c r="AM39" s="93"/>
      <c r="AO39" s="93"/>
      <c r="AQ39" s="93"/>
      <c r="AS39" s="93"/>
      <c r="AU39" s="93"/>
    </row>
    <row r="40" spans="2:47" ht="18.75" customHeight="1" x14ac:dyDescent="0.45">
      <c r="C40" s="136" t="s">
        <v>28</v>
      </c>
      <c r="H40" s="72" t="s">
        <v>273</v>
      </c>
      <c r="I40" s="72"/>
      <c r="J40" s="86">
        <v>5136049.2800000012</v>
      </c>
      <c r="K40" s="86"/>
      <c r="L40" s="86">
        <v>7921321.79</v>
      </c>
      <c r="M40" s="80"/>
      <c r="N40" s="80">
        <v>4149878.2800000003</v>
      </c>
      <c r="O40" s="80"/>
      <c r="P40" s="80">
        <v>5299310.0599999996</v>
      </c>
      <c r="Q40" s="80"/>
      <c r="R40" s="74">
        <v>424</v>
      </c>
      <c r="W40" s="80"/>
      <c r="AF40" s="93"/>
      <c r="AH40" s="93"/>
      <c r="AI40" s="93"/>
      <c r="AJ40" s="85"/>
      <c r="AK40" s="93"/>
      <c r="AL40" s="94"/>
      <c r="AM40" s="93"/>
      <c r="AO40" s="93"/>
      <c r="AQ40" s="93"/>
      <c r="AS40" s="93"/>
      <c r="AU40" s="93"/>
    </row>
    <row r="41" spans="2:47" ht="18.75" customHeight="1" x14ac:dyDescent="0.45">
      <c r="B41" s="136" t="s">
        <v>29</v>
      </c>
      <c r="H41" s="72"/>
      <c r="I41" s="72"/>
      <c r="J41" s="87">
        <f>SUM(J30:J40)</f>
        <v>613297629.46712339</v>
      </c>
      <c r="K41" s="86"/>
      <c r="L41" s="87">
        <f>SUM(L30:L40)</f>
        <v>686309454.66999984</v>
      </c>
      <c r="M41" s="80"/>
      <c r="N41" s="87">
        <f>SUM(N30:N40)</f>
        <v>1089123883.6107781</v>
      </c>
      <c r="O41" s="80"/>
      <c r="P41" s="87">
        <f>SUM(P30:P40)</f>
        <v>1332396742.8</v>
      </c>
      <c r="Q41" s="73"/>
      <c r="R41" s="74">
        <f>SUM(R37:R40)</f>
        <v>95391</v>
      </c>
      <c r="W41" s="80"/>
      <c r="AF41" s="93"/>
      <c r="AH41" s="93"/>
      <c r="AI41" s="93"/>
      <c r="AJ41" s="85"/>
      <c r="AK41" s="93"/>
      <c r="AL41" s="94"/>
      <c r="AM41" s="93"/>
      <c r="AO41" s="93"/>
      <c r="AQ41" s="93"/>
      <c r="AS41" s="93"/>
      <c r="AU41" s="93"/>
    </row>
    <row r="42" spans="2:47" ht="18.75" customHeight="1" thickBot="1" x14ac:dyDescent="0.5">
      <c r="B42" s="136" t="s">
        <v>30</v>
      </c>
      <c r="H42" s="72"/>
      <c r="I42" s="72"/>
      <c r="J42" s="71">
        <f>J26+J41</f>
        <v>1426960331.3981235</v>
      </c>
      <c r="K42" s="86"/>
      <c r="L42" s="71">
        <f>L26+L41</f>
        <v>1530714456.4099998</v>
      </c>
      <c r="M42" s="80"/>
      <c r="N42" s="71">
        <f>N26+N41</f>
        <v>1652245156.0407782</v>
      </c>
      <c r="O42" s="80"/>
      <c r="P42" s="71">
        <f>P26+P41</f>
        <v>1875988525.55</v>
      </c>
      <c r="Q42" s="73"/>
      <c r="R42" s="74">
        <f>R26+R41</f>
        <v>117526</v>
      </c>
      <c r="W42" s="80"/>
      <c r="AF42" s="93"/>
      <c r="AH42" s="93"/>
      <c r="AI42" s="93"/>
      <c r="AJ42" s="85"/>
      <c r="AK42" s="93"/>
      <c r="AL42" s="94"/>
      <c r="AM42" s="93"/>
      <c r="AO42" s="93"/>
      <c r="AQ42" s="93"/>
      <c r="AS42" s="93"/>
      <c r="AU42" s="93"/>
    </row>
    <row r="43" spans="2:47" ht="16.899999999999999" customHeight="1" thickTop="1" x14ac:dyDescent="0.45">
      <c r="H43" s="72"/>
      <c r="I43" s="72"/>
      <c r="J43" s="86"/>
      <c r="K43" s="86"/>
      <c r="L43" s="86"/>
      <c r="M43" s="80"/>
      <c r="N43" s="80"/>
      <c r="O43" s="80"/>
      <c r="P43" s="80"/>
      <c r="Q43" s="73"/>
      <c r="R43" s="73"/>
      <c r="W43" s="80"/>
    </row>
    <row r="44" spans="2:47" ht="21" x14ac:dyDescent="0.45">
      <c r="B44" s="157" t="s">
        <v>248</v>
      </c>
      <c r="H44" s="72"/>
      <c r="I44" s="72"/>
      <c r="J44" s="86"/>
      <c r="K44" s="86"/>
      <c r="L44" s="86"/>
      <c r="M44" s="80"/>
      <c r="N44" s="80"/>
      <c r="O44" s="80"/>
      <c r="P44" s="80"/>
      <c r="Q44" s="73"/>
      <c r="R44" s="73"/>
      <c r="W44" s="80"/>
    </row>
    <row r="45" spans="2:47" ht="21" x14ac:dyDescent="0.45">
      <c r="B45" s="157"/>
      <c r="H45" s="72"/>
      <c r="I45" s="72"/>
      <c r="J45" s="86"/>
      <c r="K45" s="86"/>
      <c r="L45" s="86"/>
      <c r="M45" s="80"/>
      <c r="N45" s="80"/>
      <c r="O45" s="80"/>
      <c r="P45" s="80"/>
      <c r="Q45" s="73"/>
      <c r="R45" s="73"/>
      <c r="W45" s="80"/>
    </row>
    <row r="46" spans="2:47" ht="21" x14ac:dyDescent="0.45">
      <c r="B46" s="157"/>
      <c r="H46" s="72"/>
      <c r="I46" s="72"/>
      <c r="J46" s="86"/>
      <c r="K46" s="86"/>
      <c r="L46" s="86"/>
      <c r="M46" s="80"/>
      <c r="N46" s="80"/>
      <c r="O46" s="80"/>
      <c r="P46" s="80"/>
      <c r="Q46" s="73"/>
      <c r="R46" s="73"/>
      <c r="W46" s="80"/>
    </row>
    <row r="47" spans="2:47" ht="21" x14ac:dyDescent="0.45">
      <c r="B47" s="157"/>
      <c r="H47" s="72"/>
      <c r="I47" s="72"/>
      <c r="J47" s="86"/>
      <c r="K47" s="86"/>
      <c r="L47" s="86"/>
      <c r="M47" s="80"/>
      <c r="N47" s="80"/>
      <c r="O47" s="80"/>
      <c r="P47" s="80"/>
      <c r="Q47" s="73"/>
      <c r="R47" s="73"/>
      <c r="W47" s="80"/>
    </row>
    <row r="48" spans="2:47" ht="21" x14ac:dyDescent="0.45">
      <c r="B48" s="157"/>
      <c r="H48" s="72"/>
      <c r="I48" s="72"/>
      <c r="J48" s="86"/>
      <c r="K48" s="86"/>
      <c r="L48" s="86"/>
      <c r="M48" s="80"/>
      <c r="N48" s="80"/>
      <c r="O48" s="80"/>
      <c r="P48" s="80"/>
      <c r="Q48" s="73"/>
      <c r="R48" s="73"/>
      <c r="W48" s="80"/>
    </row>
    <row r="49" spans="2:47" ht="18.75" customHeight="1" x14ac:dyDescent="0.45">
      <c r="B49" s="158" t="s">
        <v>278</v>
      </c>
      <c r="H49" s="72"/>
      <c r="I49" s="72"/>
      <c r="J49" s="86"/>
      <c r="K49" s="86"/>
      <c r="L49" s="159" t="s">
        <v>279</v>
      </c>
      <c r="M49" s="80"/>
      <c r="N49" s="80"/>
      <c r="O49" s="80"/>
      <c r="P49" s="80"/>
      <c r="Q49" s="74"/>
      <c r="R49" s="74"/>
      <c r="W49" s="80"/>
    </row>
    <row r="50" spans="2:47" ht="18.75" customHeight="1" x14ac:dyDescent="0.45">
      <c r="B50" s="158"/>
      <c r="H50" s="72"/>
      <c r="I50" s="72"/>
      <c r="J50" s="86"/>
      <c r="K50" s="86"/>
      <c r="L50" s="159"/>
      <c r="M50" s="80"/>
      <c r="N50" s="80"/>
      <c r="O50" s="80"/>
      <c r="P50" s="80"/>
      <c r="Q50" s="74"/>
      <c r="R50" s="74"/>
      <c r="W50" s="80"/>
    </row>
    <row r="51" spans="2:47" ht="18.75" customHeight="1" x14ac:dyDescent="0.45">
      <c r="B51" s="212" t="s">
        <v>260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73"/>
      <c r="R51" s="73"/>
      <c r="W51" s="80"/>
    </row>
    <row r="52" spans="2:47" ht="21" x14ac:dyDescent="0.45">
      <c r="B52" s="160"/>
      <c r="C52" s="149"/>
      <c r="D52" s="149"/>
      <c r="E52" s="149"/>
      <c r="F52" s="149"/>
      <c r="G52" s="149"/>
      <c r="H52" s="149"/>
      <c r="I52" s="149"/>
      <c r="J52" s="110"/>
      <c r="K52" s="110"/>
      <c r="L52" s="110"/>
      <c r="M52" s="110"/>
      <c r="N52" s="110"/>
      <c r="O52" s="110"/>
      <c r="P52" s="110"/>
      <c r="Q52" s="73"/>
      <c r="R52" s="73"/>
      <c r="W52" s="80"/>
    </row>
    <row r="53" spans="2:47" ht="18.75" customHeight="1" x14ac:dyDescent="0.45">
      <c r="B53" s="209" t="s">
        <v>9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136"/>
      <c r="R53" s="136"/>
      <c r="W53" s="80"/>
    </row>
    <row r="54" spans="2:47" ht="18.75" customHeight="1" x14ac:dyDescent="0.45">
      <c r="B54" s="209" t="s">
        <v>100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161"/>
      <c r="R54" s="161"/>
      <c r="W54" s="80"/>
    </row>
    <row r="55" spans="2:47" ht="18.75" customHeight="1" x14ac:dyDescent="0.45">
      <c r="B55" s="209" t="str">
        <f>+B4</f>
        <v>AS OF 31 DECEMBER 2021</v>
      </c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136"/>
      <c r="R55" s="136"/>
      <c r="W55" s="80"/>
    </row>
    <row r="56" spans="2:47" ht="18.75" customHeight="1" x14ac:dyDescent="0.45">
      <c r="B56" s="124"/>
      <c r="C56" s="124"/>
      <c r="D56" s="124"/>
      <c r="E56" s="124"/>
      <c r="F56" s="124"/>
      <c r="G56" s="124"/>
      <c r="H56" s="124"/>
      <c r="I56" s="124"/>
      <c r="J56" s="210" t="s">
        <v>11</v>
      </c>
      <c r="K56" s="210"/>
      <c r="L56" s="210"/>
      <c r="M56" s="210"/>
      <c r="N56" s="210"/>
      <c r="O56" s="210"/>
      <c r="P56" s="210"/>
      <c r="W56" s="80"/>
    </row>
    <row r="57" spans="2:47" ht="18.75" customHeight="1" x14ac:dyDescent="0.45">
      <c r="B57" s="124"/>
      <c r="C57" s="124"/>
      <c r="D57" s="124"/>
      <c r="E57" s="124"/>
      <c r="F57" s="124"/>
      <c r="G57" s="124"/>
      <c r="H57" s="124"/>
      <c r="I57" s="124"/>
      <c r="J57" s="210" t="s">
        <v>12</v>
      </c>
      <c r="K57" s="210"/>
      <c r="L57" s="210"/>
      <c r="M57" s="110"/>
      <c r="N57" s="211" t="s">
        <v>13</v>
      </c>
      <c r="O57" s="211"/>
      <c r="P57" s="211"/>
      <c r="W57" s="80"/>
    </row>
    <row r="58" spans="2:47" ht="18.75" customHeight="1" x14ac:dyDescent="0.45">
      <c r="B58" s="124"/>
      <c r="C58" s="124"/>
      <c r="D58" s="124"/>
      <c r="E58" s="124"/>
      <c r="F58" s="124"/>
      <c r="G58" s="124"/>
      <c r="H58" s="125" t="s">
        <v>14</v>
      </c>
      <c r="I58" s="149"/>
      <c r="J58" s="111" t="str">
        <f>J8</f>
        <v>December 31,2021</v>
      </c>
      <c r="K58" s="112"/>
      <c r="L58" s="111" t="str">
        <f>L8</f>
        <v>December 31,2020</v>
      </c>
      <c r="M58" s="86"/>
      <c r="N58" s="111" t="str">
        <f>N8</f>
        <v>December 31,2021</v>
      </c>
      <c r="O58" s="112"/>
      <c r="P58" s="111" t="str">
        <f>P8</f>
        <v>December 31,2020</v>
      </c>
      <c r="Q58" s="72"/>
      <c r="R58" s="72" t="s">
        <v>0</v>
      </c>
      <c r="W58" s="80"/>
    </row>
    <row r="59" spans="2:47" ht="18.75" customHeight="1" x14ac:dyDescent="0.45">
      <c r="B59" s="124"/>
      <c r="C59" s="124"/>
      <c r="D59" s="124"/>
      <c r="E59" s="124"/>
      <c r="F59" s="124"/>
      <c r="G59" s="124"/>
      <c r="H59" s="162"/>
      <c r="I59" s="149"/>
      <c r="J59" s="152"/>
      <c r="K59" s="113"/>
      <c r="L59" s="152"/>
      <c r="M59" s="113"/>
      <c r="N59" s="152"/>
      <c r="O59" s="113"/>
      <c r="P59" s="152"/>
      <c r="Q59" s="72"/>
      <c r="R59" s="72"/>
      <c r="W59" s="80"/>
    </row>
    <row r="60" spans="2:47" ht="18.75" customHeight="1" x14ac:dyDescent="0.45">
      <c r="B60" s="124"/>
      <c r="C60" s="124"/>
      <c r="D60" s="124"/>
      <c r="E60" s="124"/>
      <c r="F60" s="124"/>
      <c r="G60" s="124"/>
      <c r="H60" s="162"/>
      <c r="I60" s="149"/>
      <c r="J60" s="113"/>
      <c r="K60" s="113"/>
      <c r="L60" s="113"/>
      <c r="M60" s="113"/>
      <c r="N60" s="113"/>
      <c r="O60" s="113"/>
      <c r="P60" s="113"/>
      <c r="Q60" s="72"/>
      <c r="R60" s="72"/>
      <c r="W60" s="80"/>
    </row>
    <row r="61" spans="2:47" ht="18.75" customHeight="1" x14ac:dyDescent="0.45">
      <c r="B61" s="213" t="s">
        <v>31</v>
      </c>
      <c r="C61" s="213"/>
      <c r="D61" s="213"/>
      <c r="E61" s="213"/>
      <c r="F61" s="213"/>
      <c r="G61" s="213"/>
      <c r="H61" s="153"/>
      <c r="I61" s="153"/>
      <c r="J61" s="163"/>
      <c r="K61" s="163"/>
      <c r="L61" s="163"/>
      <c r="M61" s="110"/>
      <c r="N61" s="110"/>
      <c r="O61" s="110"/>
      <c r="P61" s="110"/>
      <c r="Q61" s="153"/>
      <c r="R61" s="149"/>
      <c r="W61" s="80"/>
    </row>
    <row r="62" spans="2:47" ht="18.75" customHeight="1" x14ac:dyDescent="0.45">
      <c r="B62" s="155" t="s">
        <v>152</v>
      </c>
      <c r="C62" s="164"/>
      <c r="D62" s="164"/>
      <c r="E62" s="164"/>
      <c r="F62" s="164"/>
      <c r="G62" s="164"/>
      <c r="H62" s="153"/>
      <c r="I62" s="153"/>
      <c r="J62" s="163"/>
      <c r="K62" s="163"/>
      <c r="L62" s="163"/>
      <c r="M62" s="110"/>
      <c r="N62" s="110"/>
      <c r="O62" s="110"/>
      <c r="P62" s="110"/>
      <c r="Q62" s="153"/>
      <c r="R62" s="149"/>
      <c r="W62" s="80"/>
    </row>
    <row r="63" spans="2:47" ht="18.75" customHeight="1" x14ac:dyDescent="0.45">
      <c r="C63" s="136" t="s">
        <v>357</v>
      </c>
      <c r="F63" s="76"/>
      <c r="H63" s="72"/>
      <c r="I63" s="72"/>
      <c r="J63" s="148">
        <v>6651562.3999999994</v>
      </c>
      <c r="K63" s="86"/>
      <c r="L63" s="80">
        <v>51578227.420000002</v>
      </c>
      <c r="M63" s="80"/>
      <c r="N63" s="82">
        <v>6651562.4000000004</v>
      </c>
      <c r="O63" s="80"/>
      <c r="P63" s="82">
        <v>41295145.920000002</v>
      </c>
      <c r="Q63" s="74"/>
      <c r="R63" s="74">
        <v>86</v>
      </c>
      <c r="W63" s="80"/>
      <c r="AF63" s="93"/>
      <c r="AH63" s="93"/>
      <c r="AI63" s="93"/>
      <c r="AJ63" s="85"/>
      <c r="AK63" s="93"/>
      <c r="AL63" s="94"/>
      <c r="AM63" s="93"/>
      <c r="AO63" s="93"/>
      <c r="AQ63" s="93"/>
      <c r="AS63" s="93"/>
      <c r="AU63" s="93"/>
    </row>
    <row r="64" spans="2:47" ht="18.75" customHeight="1" x14ac:dyDescent="0.45">
      <c r="C64" s="136" t="s">
        <v>177</v>
      </c>
      <c r="F64" s="76"/>
      <c r="H64" s="72" t="s">
        <v>284</v>
      </c>
      <c r="I64" s="72"/>
      <c r="J64" s="80">
        <v>0</v>
      </c>
      <c r="K64" s="86"/>
      <c r="L64" s="80">
        <v>0</v>
      </c>
      <c r="M64" s="80"/>
      <c r="N64" s="80">
        <v>0</v>
      </c>
      <c r="O64" s="80"/>
      <c r="P64" s="80">
        <v>1284000</v>
      </c>
      <c r="Q64" s="74"/>
      <c r="R64" s="74">
        <v>5127</v>
      </c>
      <c r="W64" s="80"/>
      <c r="AF64" s="93"/>
      <c r="AH64" s="93"/>
      <c r="AI64" s="93"/>
      <c r="AJ64" s="85"/>
      <c r="AK64" s="93"/>
      <c r="AL64" s="94"/>
      <c r="AM64" s="93"/>
      <c r="AO64" s="93"/>
      <c r="AQ64" s="93"/>
      <c r="AS64" s="93"/>
      <c r="AU64" s="93"/>
    </row>
    <row r="65" spans="2:47" ht="18.75" customHeight="1" x14ac:dyDescent="0.45">
      <c r="C65" s="136" t="s">
        <v>307</v>
      </c>
      <c r="F65" s="76"/>
      <c r="H65" s="72" t="s">
        <v>3</v>
      </c>
      <c r="I65" s="72"/>
      <c r="J65" s="148">
        <v>39730033.109999992</v>
      </c>
      <c r="K65" s="86"/>
      <c r="L65" s="86">
        <v>52599257.049999997</v>
      </c>
      <c r="M65" s="80"/>
      <c r="N65" s="80">
        <v>31008195.419999998</v>
      </c>
      <c r="O65" s="80"/>
      <c r="P65" s="80">
        <v>37931821.399999999</v>
      </c>
      <c r="Q65" s="74"/>
      <c r="R65" s="74">
        <v>5127</v>
      </c>
      <c r="W65" s="80"/>
      <c r="AF65" s="93"/>
      <c r="AH65" s="93"/>
      <c r="AI65" s="93"/>
      <c r="AJ65" s="85"/>
      <c r="AK65" s="93"/>
      <c r="AL65" s="94"/>
      <c r="AM65" s="93"/>
      <c r="AO65" s="93"/>
      <c r="AQ65" s="93"/>
      <c r="AS65" s="93"/>
      <c r="AU65" s="93"/>
    </row>
    <row r="66" spans="2:47" ht="18.75" hidden="1" customHeight="1" x14ac:dyDescent="0.45">
      <c r="C66" s="136" t="s">
        <v>310</v>
      </c>
      <c r="F66" s="76"/>
      <c r="H66" s="72"/>
      <c r="I66" s="72"/>
      <c r="J66" s="148">
        <v>0</v>
      </c>
      <c r="K66" s="86"/>
      <c r="L66" s="86">
        <v>0</v>
      </c>
      <c r="M66" s="80"/>
      <c r="N66" s="80">
        <v>0</v>
      </c>
      <c r="O66" s="80"/>
      <c r="P66" s="80">
        <v>0</v>
      </c>
      <c r="Q66" s="74"/>
      <c r="R66" s="74"/>
      <c r="W66" s="80"/>
      <c r="AF66" s="93"/>
      <c r="AH66" s="93"/>
      <c r="AI66" s="93"/>
      <c r="AJ66" s="85"/>
      <c r="AK66" s="93"/>
      <c r="AL66" s="94"/>
      <c r="AM66" s="93"/>
      <c r="AO66" s="93"/>
      <c r="AQ66" s="93"/>
      <c r="AS66" s="93"/>
      <c r="AU66" s="93"/>
    </row>
    <row r="67" spans="2:47" ht="18.75" customHeight="1" x14ac:dyDescent="0.45">
      <c r="C67" s="136" t="s">
        <v>225</v>
      </c>
      <c r="F67" s="76"/>
      <c r="H67" s="72" t="s">
        <v>240</v>
      </c>
      <c r="I67" s="72"/>
      <c r="J67" s="148">
        <v>2039999.9977808222</v>
      </c>
      <c r="K67" s="86"/>
      <c r="L67" s="86">
        <v>8466715</v>
      </c>
      <c r="M67" s="80"/>
      <c r="N67" s="80">
        <v>3308050.217780822</v>
      </c>
      <c r="O67" s="80"/>
      <c r="P67" s="80">
        <v>9595662.1099999994</v>
      </c>
      <c r="Q67" s="74"/>
      <c r="R67" s="74"/>
      <c r="W67" s="80"/>
      <c r="AF67" s="93"/>
      <c r="AH67" s="93"/>
      <c r="AI67" s="93"/>
      <c r="AJ67" s="85"/>
      <c r="AK67" s="93"/>
      <c r="AL67" s="94"/>
      <c r="AM67" s="93"/>
      <c r="AO67" s="93"/>
      <c r="AQ67" s="93"/>
      <c r="AS67" s="93"/>
      <c r="AU67" s="93"/>
    </row>
    <row r="68" spans="2:47" ht="18.75" customHeight="1" x14ac:dyDescent="0.45">
      <c r="C68" s="136" t="s">
        <v>241</v>
      </c>
      <c r="F68" s="76"/>
      <c r="H68" s="72" t="s">
        <v>2</v>
      </c>
      <c r="I68" s="72"/>
      <c r="J68" s="86">
        <v>40300000</v>
      </c>
      <c r="K68" s="86"/>
      <c r="L68" s="86">
        <v>40300000</v>
      </c>
      <c r="M68" s="80"/>
      <c r="N68" s="80">
        <v>0</v>
      </c>
      <c r="O68" s="80"/>
      <c r="P68" s="80">
        <v>0</v>
      </c>
      <c r="Q68" s="74"/>
      <c r="R68" s="74"/>
      <c r="W68" s="80"/>
      <c r="AF68" s="93"/>
      <c r="AH68" s="93"/>
      <c r="AI68" s="93"/>
      <c r="AJ68" s="85"/>
      <c r="AK68" s="93"/>
      <c r="AL68" s="94"/>
      <c r="AM68" s="93"/>
      <c r="AO68" s="93"/>
      <c r="AQ68" s="93"/>
      <c r="AS68" s="93"/>
      <c r="AU68" s="93"/>
    </row>
    <row r="69" spans="2:47" ht="18.75" customHeight="1" x14ac:dyDescent="0.45">
      <c r="C69" s="136" t="s">
        <v>204</v>
      </c>
      <c r="F69" s="76"/>
      <c r="H69" s="72" t="s">
        <v>6</v>
      </c>
      <c r="I69" s="72"/>
      <c r="J69" s="148">
        <v>1029693.24</v>
      </c>
      <c r="K69" s="86"/>
      <c r="L69" s="86">
        <v>962730.1</v>
      </c>
      <c r="M69" s="80"/>
      <c r="N69" s="80">
        <v>1029693.24</v>
      </c>
      <c r="O69" s="80"/>
      <c r="P69" s="80">
        <v>962730.1</v>
      </c>
      <c r="Q69" s="74"/>
      <c r="R69" s="74">
        <v>5127</v>
      </c>
      <c r="W69" s="80"/>
      <c r="AF69" s="93"/>
      <c r="AH69" s="93"/>
      <c r="AI69" s="93"/>
      <c r="AJ69" s="85"/>
      <c r="AK69" s="93"/>
      <c r="AL69" s="94"/>
      <c r="AM69" s="93"/>
      <c r="AO69" s="93"/>
      <c r="AQ69" s="93"/>
      <c r="AS69" s="93"/>
      <c r="AU69" s="93"/>
    </row>
    <row r="70" spans="2:47" ht="18.75" customHeight="1" x14ac:dyDescent="0.45">
      <c r="C70" s="136" t="s">
        <v>232</v>
      </c>
      <c r="F70" s="76"/>
      <c r="H70" s="72"/>
      <c r="I70" s="72"/>
      <c r="J70" s="148">
        <v>61623355.204669006</v>
      </c>
      <c r="K70" s="86"/>
      <c r="L70" s="86">
        <v>41875034.189999998</v>
      </c>
      <c r="M70" s="80"/>
      <c r="N70" s="80">
        <v>61519659.174669005</v>
      </c>
      <c r="O70" s="80"/>
      <c r="P70" s="80">
        <v>38512982.729999997</v>
      </c>
      <c r="Q70" s="74"/>
      <c r="R70" s="74"/>
      <c r="W70" s="80"/>
      <c r="AF70" s="93"/>
      <c r="AH70" s="93"/>
      <c r="AI70" s="93"/>
      <c r="AJ70" s="85"/>
      <c r="AK70" s="93"/>
      <c r="AL70" s="94"/>
      <c r="AM70" s="93"/>
      <c r="AO70" s="93"/>
      <c r="AQ70" s="93"/>
      <c r="AS70" s="93"/>
      <c r="AU70" s="93"/>
    </row>
    <row r="71" spans="2:47" ht="18.75" customHeight="1" x14ac:dyDescent="0.45">
      <c r="C71" s="136" t="s">
        <v>153</v>
      </c>
      <c r="D71" s="77"/>
      <c r="H71" s="72" t="s">
        <v>285</v>
      </c>
      <c r="I71" s="72"/>
      <c r="J71" s="148">
        <v>9367876.3300000001</v>
      </c>
      <c r="K71" s="86"/>
      <c r="L71" s="86">
        <v>12261475.51</v>
      </c>
      <c r="M71" s="80"/>
      <c r="N71" s="80">
        <v>8388765.2910000011</v>
      </c>
      <c r="O71" s="80"/>
      <c r="P71" s="80">
        <v>10338838.07</v>
      </c>
      <c r="Q71" s="74"/>
      <c r="R71" s="74">
        <v>1258</v>
      </c>
      <c r="W71" s="80"/>
      <c r="AF71" s="93"/>
      <c r="AH71" s="93"/>
      <c r="AI71" s="93"/>
      <c r="AJ71" s="85"/>
      <c r="AK71" s="93"/>
      <c r="AL71" s="94"/>
      <c r="AM71" s="93"/>
      <c r="AO71" s="93"/>
      <c r="AQ71" s="93"/>
      <c r="AS71" s="93"/>
      <c r="AU71" s="93"/>
    </row>
    <row r="72" spans="2:47" ht="18.75" customHeight="1" x14ac:dyDescent="0.45">
      <c r="B72" s="136" t="s">
        <v>32</v>
      </c>
      <c r="H72" s="72"/>
      <c r="I72" s="72"/>
      <c r="J72" s="92">
        <f>SUM(J63:J71)</f>
        <v>160742520.28244984</v>
      </c>
      <c r="K72" s="86"/>
      <c r="L72" s="92">
        <f>SUM(L63:L71)</f>
        <v>208043439.26999998</v>
      </c>
      <c r="M72" s="80"/>
      <c r="N72" s="87">
        <f>SUM(N63:N71)</f>
        <v>111905925.74344984</v>
      </c>
      <c r="O72" s="80"/>
      <c r="P72" s="87">
        <f>SUM(P61:P71)</f>
        <v>139921180.32999998</v>
      </c>
      <c r="Q72" s="74"/>
      <c r="R72" s="74">
        <f>SUM(R63:R71)</f>
        <v>16725</v>
      </c>
      <c r="W72" s="80"/>
      <c r="AF72" s="93"/>
      <c r="AH72" s="93"/>
      <c r="AI72" s="93"/>
      <c r="AJ72" s="85"/>
      <c r="AK72" s="93"/>
      <c r="AL72" s="94"/>
      <c r="AM72" s="93"/>
      <c r="AO72" s="93"/>
      <c r="AQ72" s="93"/>
      <c r="AS72" s="93"/>
      <c r="AU72" s="93"/>
    </row>
    <row r="73" spans="2:47" ht="9" customHeight="1" x14ac:dyDescent="0.45">
      <c r="G73" s="82"/>
      <c r="H73" s="72"/>
      <c r="I73" s="72"/>
      <c r="J73" s="86"/>
      <c r="K73" s="86"/>
      <c r="L73" s="86"/>
      <c r="M73" s="80"/>
      <c r="N73" s="80"/>
      <c r="O73" s="80"/>
      <c r="P73" s="80"/>
      <c r="Q73" s="74"/>
      <c r="R73" s="74"/>
      <c r="W73" s="80"/>
      <c r="AF73" s="93"/>
      <c r="AH73" s="93"/>
      <c r="AI73" s="93"/>
      <c r="AJ73" s="85"/>
      <c r="AK73" s="93"/>
      <c r="AL73" s="94"/>
      <c r="AM73" s="93"/>
      <c r="AO73" s="93"/>
      <c r="AQ73" s="93"/>
      <c r="AS73" s="93"/>
      <c r="AU73" s="93"/>
    </row>
    <row r="74" spans="2:47" ht="18.75" customHeight="1" x14ac:dyDescent="0.45">
      <c r="B74" s="136" t="s">
        <v>33</v>
      </c>
      <c r="H74" s="72"/>
      <c r="I74" s="72"/>
      <c r="J74" s="86"/>
      <c r="K74" s="86"/>
      <c r="L74" s="86"/>
      <c r="M74" s="80"/>
      <c r="N74" s="80"/>
      <c r="O74" s="80"/>
      <c r="P74" s="80"/>
      <c r="Q74" s="74"/>
      <c r="R74" s="74"/>
      <c r="W74" s="80"/>
      <c r="AF74" s="93"/>
      <c r="AH74" s="93"/>
      <c r="AI74" s="93"/>
      <c r="AJ74" s="85"/>
      <c r="AK74" s="93"/>
      <c r="AL74" s="94"/>
      <c r="AM74" s="93"/>
      <c r="AO74" s="93"/>
      <c r="AQ74" s="93"/>
      <c r="AS74" s="93"/>
      <c r="AU74" s="93"/>
    </row>
    <row r="75" spans="2:47" ht="18.75" customHeight="1" x14ac:dyDescent="0.45">
      <c r="C75" s="136" t="s">
        <v>34</v>
      </c>
      <c r="H75" s="72" t="s">
        <v>258</v>
      </c>
      <c r="I75" s="72"/>
      <c r="J75" s="86">
        <v>0</v>
      </c>
      <c r="K75" s="86"/>
      <c r="L75" s="86">
        <v>0</v>
      </c>
      <c r="M75" s="80"/>
      <c r="N75" s="86">
        <v>85151395.287068501</v>
      </c>
      <c r="O75" s="80"/>
      <c r="P75" s="86">
        <v>90659050.420000002</v>
      </c>
      <c r="Q75" s="74"/>
      <c r="R75" s="74">
        <v>122173</v>
      </c>
      <c r="W75" s="80"/>
      <c r="AF75" s="93"/>
      <c r="AH75" s="93"/>
      <c r="AI75" s="93"/>
      <c r="AJ75" s="85"/>
      <c r="AK75" s="93"/>
      <c r="AL75" s="94"/>
      <c r="AM75" s="93"/>
      <c r="AO75" s="93"/>
      <c r="AQ75" s="93"/>
      <c r="AS75" s="93"/>
      <c r="AU75" s="93"/>
    </row>
    <row r="76" spans="2:47" ht="18.75" customHeight="1" x14ac:dyDescent="0.45">
      <c r="C76" s="136" t="s">
        <v>205</v>
      </c>
      <c r="H76" s="72" t="s">
        <v>6</v>
      </c>
      <c r="I76" s="72"/>
      <c r="J76" s="148">
        <v>1427655.2</v>
      </c>
      <c r="K76" s="86"/>
      <c r="L76" s="86">
        <v>2457348.44</v>
      </c>
      <c r="M76" s="80"/>
      <c r="N76" s="86">
        <v>1427655.2</v>
      </c>
      <c r="O76" s="80"/>
      <c r="P76" s="86">
        <v>2457348.44</v>
      </c>
      <c r="Q76" s="74"/>
      <c r="R76" s="74">
        <v>122173</v>
      </c>
      <c r="W76" s="80"/>
      <c r="AF76" s="93"/>
      <c r="AH76" s="93"/>
      <c r="AI76" s="93"/>
      <c r="AJ76" s="85"/>
      <c r="AK76" s="93"/>
      <c r="AL76" s="94"/>
      <c r="AM76" s="93"/>
      <c r="AO76" s="93"/>
      <c r="AQ76" s="93"/>
      <c r="AS76" s="93"/>
      <c r="AU76" s="93"/>
    </row>
    <row r="77" spans="2:47" ht="18.75" customHeight="1" x14ac:dyDescent="0.45">
      <c r="C77" s="136" t="s">
        <v>35</v>
      </c>
      <c r="H77" s="72" t="s">
        <v>7</v>
      </c>
      <c r="I77" s="72"/>
      <c r="J77" s="148">
        <v>10118840.75</v>
      </c>
      <c r="K77" s="86"/>
      <c r="L77" s="86">
        <v>12013700.51</v>
      </c>
      <c r="M77" s="80"/>
      <c r="N77" s="80">
        <v>10044778.32</v>
      </c>
      <c r="O77" s="80"/>
      <c r="P77" s="80">
        <v>10436441.01</v>
      </c>
      <c r="Q77" s="74"/>
      <c r="R77" s="80">
        <v>0</v>
      </c>
      <c r="W77" s="80"/>
      <c r="AF77" s="93"/>
      <c r="AH77" s="93"/>
      <c r="AI77" s="93"/>
      <c r="AJ77" s="85"/>
      <c r="AK77" s="93"/>
      <c r="AL77" s="94"/>
      <c r="AM77" s="93"/>
      <c r="AO77" s="93"/>
      <c r="AQ77" s="93"/>
      <c r="AS77" s="93"/>
      <c r="AU77" s="93"/>
    </row>
    <row r="78" spans="2:47" ht="18.75" customHeight="1" x14ac:dyDescent="0.45">
      <c r="C78" s="136" t="s">
        <v>340</v>
      </c>
      <c r="H78" s="72" t="s">
        <v>359</v>
      </c>
      <c r="I78" s="72"/>
      <c r="J78" s="148">
        <v>175539796.88</v>
      </c>
      <c r="K78" s="86"/>
      <c r="L78" s="86">
        <v>0</v>
      </c>
      <c r="M78" s="80"/>
      <c r="N78" s="80">
        <v>0</v>
      </c>
      <c r="O78" s="80"/>
      <c r="P78" s="80">
        <v>0</v>
      </c>
      <c r="Q78" s="74"/>
      <c r="R78" s="80"/>
      <c r="W78" s="80"/>
      <c r="AF78" s="93"/>
      <c r="AH78" s="93"/>
      <c r="AI78" s="93"/>
      <c r="AJ78" s="85"/>
      <c r="AK78" s="93"/>
      <c r="AL78" s="94"/>
      <c r="AM78" s="93"/>
      <c r="AO78" s="93"/>
      <c r="AQ78" s="93"/>
      <c r="AS78" s="93"/>
      <c r="AU78" s="93"/>
    </row>
    <row r="79" spans="2:47" ht="18.75" customHeight="1" x14ac:dyDescent="0.45">
      <c r="C79" s="136" t="s">
        <v>203</v>
      </c>
      <c r="H79" s="72" t="s">
        <v>179</v>
      </c>
      <c r="I79" s="72"/>
      <c r="J79" s="148">
        <v>54022.119999999995</v>
      </c>
      <c r="K79" s="86"/>
      <c r="L79" s="86">
        <v>103853.45</v>
      </c>
      <c r="M79" s="80"/>
      <c r="N79" s="80">
        <v>16464.939999999999</v>
      </c>
      <c r="O79" s="80"/>
      <c r="P79" s="80">
        <v>0</v>
      </c>
      <c r="Q79" s="74"/>
      <c r="R79" s="80">
        <v>0</v>
      </c>
      <c r="W79" s="80"/>
      <c r="AF79" s="93"/>
      <c r="AH79" s="93"/>
      <c r="AI79" s="93"/>
      <c r="AJ79" s="85"/>
      <c r="AK79" s="93"/>
      <c r="AL79" s="94"/>
      <c r="AM79" s="93"/>
      <c r="AO79" s="93"/>
      <c r="AQ79" s="93"/>
      <c r="AS79" s="93"/>
      <c r="AU79" s="93"/>
    </row>
    <row r="80" spans="2:47" ht="18.75" customHeight="1" x14ac:dyDescent="0.45">
      <c r="C80" s="136" t="s">
        <v>36</v>
      </c>
      <c r="H80" s="72" t="s">
        <v>154</v>
      </c>
      <c r="I80" s="72"/>
      <c r="J80" s="148">
        <v>5022546.8109999998</v>
      </c>
      <c r="K80" s="86"/>
      <c r="L80" s="86">
        <v>5494702.0700000003</v>
      </c>
      <c r="M80" s="80"/>
      <c r="N80" s="80">
        <v>0</v>
      </c>
      <c r="O80" s="80"/>
      <c r="P80" s="80">
        <v>3600000</v>
      </c>
      <c r="Q80" s="74"/>
      <c r="R80" s="74"/>
      <c r="W80" s="80"/>
      <c r="AF80" s="93"/>
      <c r="AH80" s="93"/>
      <c r="AI80" s="93"/>
      <c r="AJ80" s="85"/>
      <c r="AK80" s="93"/>
      <c r="AL80" s="94"/>
      <c r="AM80" s="93"/>
      <c r="AO80" s="93"/>
      <c r="AQ80" s="93"/>
      <c r="AS80" s="93"/>
      <c r="AU80" s="93"/>
    </row>
    <row r="81" spans="2:47" ht="18.75" customHeight="1" x14ac:dyDescent="0.45">
      <c r="B81" s="136" t="s">
        <v>37</v>
      </c>
      <c r="H81" s="72"/>
      <c r="I81" s="72"/>
      <c r="J81" s="92">
        <f>SUM(J75:J80)</f>
        <v>192162861.76099998</v>
      </c>
      <c r="K81" s="86"/>
      <c r="L81" s="92">
        <f>SUM(L75:L80)</f>
        <v>20069604.469999999</v>
      </c>
      <c r="M81" s="80"/>
      <c r="N81" s="87">
        <f>SUM(N75:N80)</f>
        <v>96640293.747068495</v>
      </c>
      <c r="O81" s="80"/>
      <c r="P81" s="87">
        <f>SUM(P75:P80)</f>
        <v>107152839.87</v>
      </c>
      <c r="Q81" s="74"/>
      <c r="R81" s="74">
        <f>SUM(R75:R79)</f>
        <v>244346</v>
      </c>
      <c r="W81" s="80"/>
      <c r="AF81" s="93"/>
      <c r="AH81" s="93"/>
      <c r="AI81" s="93"/>
      <c r="AJ81" s="85"/>
      <c r="AK81" s="93"/>
      <c r="AL81" s="94"/>
      <c r="AM81" s="93"/>
      <c r="AO81" s="93"/>
      <c r="AQ81" s="93"/>
      <c r="AS81" s="93"/>
      <c r="AU81" s="93"/>
    </row>
    <row r="82" spans="2:47" ht="18.75" customHeight="1" x14ac:dyDescent="0.45">
      <c r="B82" s="136" t="s">
        <v>38</v>
      </c>
      <c r="H82" s="72"/>
      <c r="I82" s="72"/>
      <c r="J82" s="91">
        <f>J72+J81</f>
        <v>352905382.04344982</v>
      </c>
      <c r="K82" s="86"/>
      <c r="L82" s="91">
        <f>L72+L81</f>
        <v>228113043.73999998</v>
      </c>
      <c r="M82" s="80"/>
      <c r="N82" s="114">
        <f>N72+N81</f>
        <v>208546219.49051833</v>
      </c>
      <c r="O82" s="80"/>
      <c r="P82" s="91">
        <f>P72+P81</f>
        <v>247074020.19999999</v>
      </c>
      <c r="Q82" s="74"/>
      <c r="R82" s="74">
        <f>R72+R81</f>
        <v>261071</v>
      </c>
      <c r="W82" s="80"/>
      <c r="AF82" s="93"/>
      <c r="AH82" s="93"/>
      <c r="AI82" s="93"/>
      <c r="AJ82" s="85"/>
      <c r="AK82" s="93"/>
      <c r="AL82" s="94"/>
      <c r="AM82" s="93"/>
      <c r="AO82" s="93"/>
      <c r="AQ82" s="93"/>
      <c r="AS82" s="93"/>
      <c r="AU82" s="93"/>
    </row>
    <row r="83" spans="2:47" ht="5.45" customHeight="1" x14ac:dyDescent="0.45">
      <c r="H83" s="72"/>
      <c r="I83" s="72"/>
      <c r="J83" s="86"/>
      <c r="K83" s="86"/>
      <c r="L83" s="86"/>
      <c r="M83" s="80"/>
      <c r="N83" s="80"/>
      <c r="O83" s="80"/>
      <c r="P83" s="80"/>
      <c r="Q83" s="74"/>
      <c r="R83" s="74"/>
      <c r="W83" s="80"/>
    </row>
    <row r="84" spans="2:47" ht="21" x14ac:dyDescent="0.45">
      <c r="B84" s="157" t="s">
        <v>248</v>
      </c>
      <c r="H84" s="72"/>
      <c r="I84" s="72"/>
      <c r="J84" s="86"/>
      <c r="K84" s="86"/>
      <c r="L84" s="86"/>
      <c r="M84" s="80"/>
      <c r="N84" s="80"/>
      <c r="O84" s="80"/>
      <c r="P84" s="80"/>
      <c r="Q84" s="74"/>
      <c r="R84" s="74"/>
      <c r="W84" s="80"/>
    </row>
    <row r="85" spans="2:47" ht="21" x14ac:dyDescent="0.45">
      <c r="H85" s="72"/>
      <c r="I85" s="72"/>
      <c r="J85" s="86"/>
      <c r="K85" s="86"/>
      <c r="L85" s="86"/>
      <c r="M85" s="80"/>
      <c r="N85" s="80"/>
      <c r="O85" s="80"/>
      <c r="P85" s="80"/>
      <c r="Q85" s="74"/>
      <c r="R85" s="74"/>
      <c r="W85" s="80"/>
    </row>
    <row r="86" spans="2:47" ht="21" x14ac:dyDescent="0.45">
      <c r="H86" s="72"/>
      <c r="I86" s="72"/>
      <c r="J86" s="86"/>
      <c r="K86" s="86"/>
      <c r="L86" s="86"/>
      <c r="M86" s="80"/>
      <c r="N86" s="80"/>
      <c r="O86" s="80"/>
      <c r="P86" s="80"/>
      <c r="Q86" s="74"/>
      <c r="R86" s="74"/>
      <c r="W86" s="80"/>
    </row>
    <row r="87" spans="2:47" ht="21" x14ac:dyDescent="0.45">
      <c r="H87" s="72"/>
      <c r="I87" s="72"/>
      <c r="J87" s="86"/>
      <c r="K87" s="86"/>
      <c r="L87" s="86"/>
      <c r="M87" s="80"/>
      <c r="N87" s="80"/>
      <c r="O87" s="80"/>
      <c r="P87" s="80"/>
      <c r="Q87" s="74"/>
      <c r="R87" s="74"/>
      <c r="W87" s="80"/>
    </row>
    <row r="88" spans="2:47" ht="21" x14ac:dyDescent="0.45">
      <c r="H88" s="72"/>
      <c r="I88" s="72"/>
      <c r="J88" s="86"/>
      <c r="K88" s="86"/>
      <c r="L88" s="86"/>
      <c r="M88" s="80"/>
      <c r="N88" s="80"/>
      <c r="O88" s="80"/>
      <c r="P88" s="80"/>
      <c r="Q88" s="74"/>
      <c r="R88" s="74"/>
      <c r="W88" s="80"/>
    </row>
    <row r="89" spans="2:47" ht="21" x14ac:dyDescent="0.45">
      <c r="H89" s="72"/>
      <c r="I89" s="72"/>
      <c r="J89" s="86"/>
      <c r="K89" s="86"/>
      <c r="L89" s="86"/>
      <c r="M89" s="80"/>
      <c r="N89" s="80"/>
      <c r="O89" s="80"/>
      <c r="P89" s="80"/>
      <c r="Q89" s="74"/>
      <c r="R89" s="74"/>
      <c r="W89" s="80"/>
    </row>
    <row r="90" spans="2:47" ht="21" x14ac:dyDescent="0.45">
      <c r="H90" s="72"/>
      <c r="I90" s="72"/>
      <c r="J90" s="86"/>
      <c r="K90" s="86"/>
      <c r="L90" s="86"/>
      <c r="M90" s="80"/>
      <c r="N90" s="80"/>
      <c r="O90" s="80"/>
      <c r="P90" s="80"/>
      <c r="Q90" s="74"/>
      <c r="R90" s="74"/>
      <c r="W90" s="80"/>
    </row>
    <row r="91" spans="2:47" ht="21" x14ac:dyDescent="0.45">
      <c r="H91" s="72"/>
      <c r="I91" s="72"/>
      <c r="J91" s="86"/>
      <c r="K91" s="86"/>
      <c r="L91" s="86"/>
      <c r="M91" s="80"/>
      <c r="N91" s="80"/>
      <c r="O91" s="80"/>
      <c r="P91" s="80"/>
      <c r="Q91" s="74"/>
      <c r="R91" s="74"/>
      <c r="W91" s="80"/>
    </row>
    <row r="92" spans="2:47" ht="21" x14ac:dyDescent="0.45">
      <c r="H92" s="72"/>
      <c r="I92" s="72"/>
      <c r="J92" s="86"/>
      <c r="K92" s="86"/>
      <c r="L92" s="86"/>
      <c r="M92" s="80"/>
      <c r="N92" s="80"/>
      <c r="O92" s="80"/>
      <c r="P92" s="80"/>
      <c r="Q92" s="74"/>
      <c r="R92" s="74"/>
      <c r="W92" s="80"/>
    </row>
    <row r="93" spans="2:47" ht="21" x14ac:dyDescent="0.45">
      <c r="H93" s="72"/>
      <c r="I93" s="72"/>
      <c r="J93" s="86"/>
      <c r="K93" s="86"/>
      <c r="L93" s="86"/>
      <c r="M93" s="80"/>
      <c r="N93" s="80"/>
      <c r="O93" s="80"/>
      <c r="P93" s="80"/>
      <c r="Q93" s="74"/>
      <c r="R93" s="74"/>
      <c r="W93" s="80"/>
    </row>
    <row r="94" spans="2:47" ht="21" x14ac:dyDescent="0.45">
      <c r="H94" s="72"/>
      <c r="I94" s="72"/>
      <c r="J94" s="86"/>
      <c r="K94" s="86"/>
      <c r="L94" s="86"/>
      <c r="M94" s="80"/>
      <c r="N94" s="80"/>
      <c r="O94" s="80"/>
      <c r="P94" s="80"/>
      <c r="Q94" s="74"/>
      <c r="R94" s="74"/>
      <c r="W94" s="80"/>
    </row>
    <row r="95" spans="2:47" ht="21" x14ac:dyDescent="0.45">
      <c r="H95" s="72"/>
      <c r="I95" s="72"/>
      <c r="J95" s="86"/>
      <c r="K95" s="86"/>
      <c r="L95" s="86"/>
      <c r="M95" s="80"/>
      <c r="N95" s="80"/>
      <c r="O95" s="80"/>
      <c r="P95" s="80"/>
      <c r="Q95" s="74"/>
      <c r="R95" s="74"/>
      <c r="W95" s="80"/>
    </row>
    <row r="96" spans="2:47" ht="21" x14ac:dyDescent="0.45">
      <c r="H96" s="72"/>
      <c r="I96" s="72"/>
      <c r="J96" s="86"/>
      <c r="K96" s="86"/>
      <c r="L96" s="86"/>
      <c r="M96" s="80"/>
      <c r="N96" s="80"/>
      <c r="O96" s="80"/>
      <c r="P96" s="80"/>
      <c r="Q96" s="74"/>
      <c r="R96" s="74"/>
      <c r="W96" s="80"/>
    </row>
    <row r="97" spans="2:23" ht="21" x14ac:dyDescent="0.45">
      <c r="H97" s="72"/>
      <c r="I97" s="72"/>
      <c r="J97" s="86"/>
      <c r="K97" s="86"/>
      <c r="L97" s="86"/>
      <c r="M97" s="80"/>
      <c r="N97" s="80"/>
      <c r="O97" s="80"/>
      <c r="P97" s="80"/>
      <c r="Q97" s="74"/>
      <c r="R97" s="74"/>
      <c r="W97" s="80"/>
    </row>
    <row r="98" spans="2:23" ht="21" x14ac:dyDescent="0.45">
      <c r="H98" s="72"/>
      <c r="I98" s="72"/>
      <c r="J98" s="86"/>
      <c r="K98" s="86"/>
      <c r="L98" s="86"/>
      <c r="M98" s="80"/>
      <c r="N98" s="80"/>
      <c r="O98" s="80"/>
      <c r="P98" s="80"/>
      <c r="Q98" s="74"/>
      <c r="R98" s="74"/>
      <c r="W98" s="80"/>
    </row>
    <row r="99" spans="2:23" ht="21" x14ac:dyDescent="0.45">
      <c r="B99" s="158" t="s">
        <v>278</v>
      </c>
      <c r="H99" s="72"/>
      <c r="I99" s="72"/>
      <c r="J99" s="86"/>
      <c r="K99" s="86"/>
      <c r="L99" s="159" t="s">
        <v>279</v>
      </c>
      <c r="M99" s="80"/>
      <c r="N99" s="80"/>
      <c r="O99" s="80"/>
      <c r="P99" s="80"/>
      <c r="Q99" s="74"/>
      <c r="R99" s="74"/>
      <c r="W99" s="80"/>
    </row>
    <row r="100" spans="2:23" ht="21" x14ac:dyDescent="0.45">
      <c r="H100" s="72"/>
      <c r="I100" s="72"/>
      <c r="J100" s="86"/>
      <c r="K100" s="86"/>
      <c r="L100" s="86"/>
      <c r="M100" s="80"/>
      <c r="N100" s="80"/>
      <c r="O100" s="80"/>
      <c r="P100" s="80"/>
      <c r="Q100" s="74"/>
      <c r="R100" s="74"/>
      <c r="W100" s="80"/>
    </row>
    <row r="101" spans="2:23" ht="21" x14ac:dyDescent="0.45">
      <c r="B101" s="212" t="s">
        <v>261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74"/>
      <c r="R101" s="74"/>
      <c r="W101" s="80"/>
    </row>
    <row r="102" spans="2:23" ht="21" x14ac:dyDescent="0.45">
      <c r="B102" s="160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74"/>
      <c r="R102" s="74"/>
      <c r="W102" s="80"/>
    </row>
    <row r="103" spans="2:23" ht="21" x14ac:dyDescent="0.45">
      <c r="B103" s="209" t="s">
        <v>9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74"/>
      <c r="R103" s="74"/>
      <c r="W103" s="80"/>
    </row>
    <row r="104" spans="2:23" ht="21" x14ac:dyDescent="0.45">
      <c r="B104" s="209" t="s">
        <v>100</v>
      </c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74"/>
      <c r="R104" s="74"/>
      <c r="W104" s="80"/>
    </row>
    <row r="105" spans="2:23" ht="21" x14ac:dyDescent="0.45">
      <c r="B105" s="209" t="str">
        <f>B55</f>
        <v>AS OF 31 DECEMBER 2021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74"/>
      <c r="R105" s="74"/>
      <c r="W105" s="80"/>
    </row>
    <row r="106" spans="2:23" ht="21" x14ac:dyDescent="0.45">
      <c r="B106" s="124"/>
      <c r="C106" s="124"/>
      <c r="D106" s="124"/>
      <c r="E106" s="124"/>
      <c r="F106" s="124"/>
      <c r="G106" s="124"/>
      <c r="H106" s="124"/>
      <c r="I106" s="124"/>
      <c r="J106" s="210" t="s">
        <v>11</v>
      </c>
      <c r="K106" s="210"/>
      <c r="L106" s="210"/>
      <c r="M106" s="210"/>
      <c r="N106" s="210"/>
      <c r="O106" s="210"/>
      <c r="P106" s="210"/>
      <c r="Q106" s="74"/>
      <c r="R106" s="74"/>
      <c r="W106" s="80"/>
    </row>
    <row r="107" spans="2:23" ht="21" x14ac:dyDescent="0.45">
      <c r="B107" s="124"/>
      <c r="C107" s="124"/>
      <c r="D107" s="124"/>
      <c r="E107" s="124"/>
      <c r="F107" s="124"/>
      <c r="G107" s="124"/>
      <c r="H107" s="124"/>
      <c r="I107" s="124"/>
      <c r="J107" s="210" t="s">
        <v>12</v>
      </c>
      <c r="K107" s="210"/>
      <c r="L107" s="210"/>
      <c r="M107" s="110"/>
      <c r="N107" s="211" t="s">
        <v>13</v>
      </c>
      <c r="O107" s="211"/>
      <c r="P107" s="211"/>
      <c r="Q107" s="74"/>
      <c r="R107" s="74"/>
      <c r="W107" s="80"/>
    </row>
    <row r="108" spans="2:23" ht="21" x14ac:dyDescent="0.45">
      <c r="B108" s="124"/>
      <c r="C108" s="124"/>
      <c r="D108" s="124"/>
      <c r="E108" s="124"/>
      <c r="F108" s="124"/>
      <c r="G108" s="124"/>
      <c r="H108" s="125" t="s">
        <v>14</v>
      </c>
      <c r="I108" s="149"/>
      <c r="J108" s="111" t="str">
        <f>J58</f>
        <v>December 31,2021</v>
      </c>
      <c r="K108" s="112"/>
      <c r="L108" s="111" t="str">
        <f>L58</f>
        <v>December 31,2020</v>
      </c>
      <c r="M108" s="86"/>
      <c r="N108" s="111" t="str">
        <f>N58</f>
        <v>December 31,2021</v>
      </c>
      <c r="O108" s="112"/>
      <c r="P108" s="111" t="str">
        <f>P58</f>
        <v>December 31,2020</v>
      </c>
      <c r="Q108" s="74"/>
      <c r="R108" s="74"/>
      <c r="W108" s="80"/>
    </row>
    <row r="109" spans="2:23" ht="21" x14ac:dyDescent="0.45">
      <c r="B109" s="124"/>
      <c r="C109" s="124"/>
      <c r="D109" s="124"/>
      <c r="E109" s="124"/>
      <c r="F109" s="124"/>
      <c r="G109" s="124"/>
      <c r="H109" s="162"/>
      <c r="I109" s="149"/>
      <c r="J109" s="165"/>
      <c r="K109" s="166"/>
      <c r="L109" s="165"/>
      <c r="M109" s="113"/>
      <c r="N109" s="165"/>
      <c r="O109" s="166"/>
      <c r="P109" s="165"/>
      <c r="Q109" s="74"/>
      <c r="R109" s="74"/>
      <c r="W109" s="80"/>
    </row>
    <row r="110" spans="2:23" ht="21" x14ac:dyDescent="0.45">
      <c r="B110" s="124"/>
      <c r="C110" s="124"/>
      <c r="D110" s="124"/>
      <c r="E110" s="124"/>
      <c r="F110" s="124"/>
      <c r="G110" s="124"/>
      <c r="H110" s="162"/>
      <c r="I110" s="149"/>
      <c r="J110" s="165"/>
      <c r="K110" s="166"/>
      <c r="L110" s="165"/>
      <c r="M110" s="113"/>
      <c r="N110" s="165"/>
      <c r="O110" s="166"/>
      <c r="P110" s="165"/>
      <c r="Q110" s="74"/>
      <c r="R110" s="74"/>
      <c r="W110" s="80"/>
    </row>
    <row r="111" spans="2:23" ht="18.75" customHeight="1" x14ac:dyDescent="0.45">
      <c r="B111" s="136" t="s">
        <v>39</v>
      </c>
      <c r="H111" s="72"/>
      <c r="I111" s="72"/>
      <c r="J111" s="86"/>
      <c r="K111" s="86"/>
      <c r="L111" s="86"/>
      <c r="M111" s="80"/>
      <c r="N111" s="80"/>
      <c r="O111" s="80"/>
      <c r="P111" s="80"/>
      <c r="Q111" s="74"/>
      <c r="R111" s="74"/>
      <c r="W111" s="80"/>
    </row>
    <row r="112" spans="2:23" ht="18.75" customHeight="1" x14ac:dyDescent="0.45">
      <c r="C112" s="136" t="s">
        <v>40</v>
      </c>
      <c r="H112" s="72"/>
      <c r="I112" s="72"/>
      <c r="J112" s="86"/>
      <c r="K112" s="86"/>
      <c r="L112" s="86"/>
      <c r="M112" s="80"/>
      <c r="N112" s="80"/>
      <c r="O112" s="80"/>
      <c r="P112" s="80"/>
      <c r="Q112" s="74"/>
      <c r="R112" s="74"/>
      <c r="W112" s="80"/>
    </row>
    <row r="113" spans="2:47" ht="18.75" customHeight="1" thickBot="1" x14ac:dyDescent="0.5">
      <c r="D113" s="136" t="s">
        <v>268</v>
      </c>
      <c r="H113" s="72"/>
      <c r="I113" s="72"/>
      <c r="J113" s="167">
        <v>1900848517.5599999</v>
      </c>
      <c r="K113" s="86"/>
      <c r="L113" s="168"/>
      <c r="M113" s="80"/>
      <c r="N113" s="167">
        <v>1900848517.5599999</v>
      </c>
      <c r="O113" s="80"/>
      <c r="P113" s="168"/>
      <c r="Q113" s="74"/>
      <c r="R113" s="74"/>
      <c r="W113" s="80"/>
      <c r="AF113" s="93"/>
      <c r="AH113" s="93"/>
      <c r="AI113" s="93"/>
      <c r="AJ113" s="85"/>
      <c r="AK113" s="93"/>
      <c r="AL113" s="94"/>
      <c r="AM113" s="93"/>
      <c r="AO113" s="93"/>
      <c r="AQ113" s="93"/>
      <c r="AS113" s="93"/>
      <c r="AU113" s="93"/>
    </row>
    <row r="114" spans="2:47" ht="18.75" customHeight="1" thickTop="1" x14ac:dyDescent="0.45">
      <c r="E114" s="136" t="s">
        <v>358</v>
      </c>
      <c r="H114" s="72"/>
      <c r="I114" s="72"/>
      <c r="J114" s="86"/>
      <c r="K114" s="86"/>
      <c r="L114" s="86"/>
      <c r="M114" s="80"/>
      <c r="N114" s="80"/>
      <c r="O114" s="80"/>
      <c r="P114" s="168"/>
      <c r="Q114" s="74"/>
      <c r="R114" s="74"/>
      <c r="W114" s="80"/>
      <c r="AF114" s="93"/>
      <c r="AH114" s="93"/>
      <c r="AI114" s="93"/>
      <c r="AJ114" s="85"/>
      <c r="AK114" s="93"/>
      <c r="AL114" s="94"/>
      <c r="AM114" s="93"/>
      <c r="AO114" s="93"/>
      <c r="AQ114" s="93"/>
      <c r="AS114" s="93"/>
      <c r="AU114" s="93"/>
    </row>
    <row r="115" spans="2:47" ht="18.75" customHeight="1" thickBot="1" x14ac:dyDescent="0.5">
      <c r="D115" s="136" t="s">
        <v>268</v>
      </c>
      <c r="H115" s="72"/>
      <c r="I115" s="72"/>
      <c r="J115" s="168"/>
      <c r="K115" s="86"/>
      <c r="L115" s="167">
        <v>1462191211.1600001</v>
      </c>
      <c r="M115" s="80"/>
      <c r="N115" s="168"/>
      <c r="O115" s="80"/>
      <c r="P115" s="167">
        <v>1462191211.1600001</v>
      </c>
      <c r="Q115" s="74"/>
      <c r="R115" s="74"/>
      <c r="W115" s="80"/>
      <c r="AF115" s="93"/>
      <c r="AH115" s="93"/>
      <c r="AI115" s="93"/>
      <c r="AJ115" s="85"/>
      <c r="AK115" s="93"/>
      <c r="AL115" s="94"/>
      <c r="AM115" s="93"/>
      <c r="AO115" s="93"/>
      <c r="AQ115" s="93"/>
      <c r="AS115" s="93"/>
      <c r="AU115" s="93"/>
    </row>
    <row r="116" spans="2:47" ht="18.75" customHeight="1" thickTop="1" x14ac:dyDescent="0.45">
      <c r="E116" s="136" t="s">
        <v>269</v>
      </c>
      <c r="H116" s="72"/>
      <c r="I116" s="72"/>
      <c r="J116" s="86"/>
      <c r="K116" s="86"/>
      <c r="L116" s="86"/>
      <c r="M116" s="80"/>
      <c r="N116" s="80"/>
      <c r="O116" s="80"/>
      <c r="P116" s="168"/>
      <c r="Q116" s="74"/>
      <c r="R116" s="74"/>
      <c r="W116" s="80"/>
      <c r="AF116" s="93"/>
      <c r="AH116" s="93"/>
      <c r="AI116" s="93"/>
      <c r="AJ116" s="85"/>
      <c r="AK116" s="93"/>
      <c r="AL116" s="94"/>
      <c r="AM116" s="93"/>
      <c r="AO116" s="93"/>
      <c r="AQ116" s="93"/>
      <c r="AS116" s="93"/>
      <c r="AU116" s="93"/>
    </row>
    <row r="117" spans="2:47" ht="18.75" customHeight="1" x14ac:dyDescent="0.45">
      <c r="D117" s="136" t="s">
        <v>41</v>
      </c>
      <c r="H117" s="72"/>
      <c r="I117" s="72"/>
      <c r="K117" s="86"/>
      <c r="L117" s="86"/>
      <c r="M117" s="80"/>
      <c r="N117" s="80"/>
      <c r="O117" s="80"/>
      <c r="P117" s="80"/>
      <c r="Q117" s="74"/>
      <c r="R117" s="74"/>
      <c r="W117" s="80"/>
      <c r="AF117" s="93"/>
      <c r="AH117" s="93"/>
      <c r="AI117" s="93"/>
      <c r="AJ117" s="85"/>
      <c r="AK117" s="93"/>
      <c r="AL117" s="94"/>
      <c r="AM117" s="93"/>
      <c r="AO117" s="93"/>
      <c r="AQ117" s="93"/>
      <c r="AS117" s="93"/>
      <c r="AU117" s="93"/>
    </row>
    <row r="118" spans="2:47" ht="18.75" customHeight="1" x14ac:dyDescent="0.45">
      <c r="E118" s="136" t="s">
        <v>345</v>
      </c>
      <c r="H118" s="72"/>
      <c r="I118" s="72"/>
      <c r="J118" s="86">
        <v>1464388506.96</v>
      </c>
      <c r="K118" s="86"/>
      <c r="L118" s="86">
        <v>0</v>
      </c>
      <c r="M118" s="86"/>
      <c r="N118" s="86">
        <v>1464388506.96</v>
      </c>
      <c r="O118" s="86"/>
      <c r="P118" s="86">
        <v>0</v>
      </c>
      <c r="Q118" s="74"/>
      <c r="R118" s="74"/>
      <c r="W118" s="80"/>
      <c r="AF118" s="93"/>
      <c r="AH118" s="93"/>
      <c r="AI118" s="93"/>
      <c r="AJ118" s="85"/>
      <c r="AK118" s="93"/>
      <c r="AL118" s="94"/>
      <c r="AM118" s="93"/>
      <c r="AO118" s="93"/>
      <c r="AQ118" s="93"/>
      <c r="AS118" s="93"/>
      <c r="AU118" s="93"/>
    </row>
    <row r="119" spans="2:47" ht="18.75" customHeight="1" x14ac:dyDescent="0.45">
      <c r="E119" s="202" t="s">
        <v>352</v>
      </c>
      <c r="H119" s="72"/>
      <c r="I119" s="72"/>
      <c r="J119" s="86">
        <v>0</v>
      </c>
      <c r="K119" s="86"/>
      <c r="L119" s="86">
        <v>1462191211.1599998</v>
      </c>
      <c r="M119" s="80"/>
      <c r="N119" s="86">
        <v>0</v>
      </c>
      <c r="O119" s="80"/>
      <c r="P119" s="86">
        <v>1462191211.1600001</v>
      </c>
      <c r="Q119" s="74"/>
      <c r="R119" s="74"/>
      <c r="W119" s="80"/>
      <c r="AF119" s="93"/>
      <c r="AH119" s="93"/>
      <c r="AI119" s="93"/>
      <c r="AJ119" s="85"/>
      <c r="AK119" s="93"/>
      <c r="AL119" s="94"/>
      <c r="AM119" s="93"/>
      <c r="AO119" s="93"/>
      <c r="AQ119" s="93"/>
      <c r="AS119" s="93"/>
      <c r="AU119" s="93"/>
    </row>
    <row r="120" spans="2:47" ht="18.75" customHeight="1" x14ac:dyDescent="0.45">
      <c r="C120" s="136" t="s">
        <v>148</v>
      </c>
      <c r="H120" s="72" t="s">
        <v>253</v>
      </c>
      <c r="I120" s="72"/>
      <c r="J120" s="86">
        <v>139846603.040001</v>
      </c>
      <c r="K120" s="86"/>
      <c r="L120" s="86">
        <v>132490438.84000015</v>
      </c>
      <c r="M120" s="80"/>
      <c r="N120" s="86">
        <v>139846603.03999999</v>
      </c>
      <c r="O120" s="80"/>
      <c r="P120" s="86">
        <v>132490438.84</v>
      </c>
      <c r="Q120" s="74"/>
      <c r="R120" s="74">
        <v>358607</v>
      </c>
      <c r="W120" s="80"/>
      <c r="AF120" s="93"/>
      <c r="AH120" s="93"/>
      <c r="AI120" s="93"/>
      <c r="AJ120" s="85"/>
      <c r="AK120" s="93"/>
      <c r="AL120" s="94"/>
      <c r="AM120" s="93"/>
      <c r="AO120" s="93"/>
      <c r="AQ120" s="93"/>
      <c r="AS120" s="93"/>
      <c r="AU120" s="93"/>
    </row>
    <row r="121" spans="2:47" ht="18.75" customHeight="1" x14ac:dyDescent="0.45">
      <c r="C121" s="136" t="s">
        <v>42</v>
      </c>
      <c r="H121" s="72"/>
      <c r="I121" s="72"/>
      <c r="J121" s="136"/>
      <c r="K121" s="86"/>
      <c r="L121" s="86"/>
      <c r="M121" s="126"/>
      <c r="N121" s="86"/>
      <c r="O121" s="126"/>
      <c r="P121" s="86"/>
      <c r="Q121" s="74"/>
      <c r="R121" s="74"/>
      <c r="W121" s="80"/>
      <c r="AF121" s="93"/>
      <c r="AH121" s="93"/>
      <c r="AI121" s="93"/>
      <c r="AJ121" s="85"/>
      <c r="AK121" s="93"/>
      <c r="AL121" s="94"/>
      <c r="AM121" s="93"/>
      <c r="AO121" s="93"/>
      <c r="AQ121" s="93"/>
      <c r="AS121" s="93"/>
      <c r="AU121" s="93"/>
    </row>
    <row r="122" spans="2:47" ht="18.75" customHeight="1" x14ac:dyDescent="0.45">
      <c r="E122" s="136" t="s">
        <v>296</v>
      </c>
      <c r="I122" s="72"/>
      <c r="J122" s="86"/>
      <c r="K122" s="86"/>
      <c r="L122" s="86"/>
      <c r="M122" s="126"/>
      <c r="N122" s="86"/>
      <c r="O122" s="126"/>
      <c r="P122" s="86"/>
      <c r="Q122" s="74"/>
      <c r="R122" s="74"/>
      <c r="W122" s="80"/>
      <c r="AF122" s="93"/>
      <c r="AH122" s="93"/>
      <c r="AI122" s="93"/>
      <c r="AJ122" s="85"/>
      <c r="AK122" s="93"/>
      <c r="AL122" s="94"/>
      <c r="AM122" s="93"/>
      <c r="AO122" s="93"/>
      <c r="AQ122" s="93"/>
      <c r="AS122" s="93"/>
      <c r="AU122" s="93"/>
    </row>
    <row r="123" spans="2:47" ht="18.75" customHeight="1" x14ac:dyDescent="0.45">
      <c r="E123" s="136" t="s">
        <v>297</v>
      </c>
      <c r="I123" s="72"/>
      <c r="J123" s="86">
        <v>1711642.77</v>
      </c>
      <c r="K123" s="86"/>
      <c r="L123" s="86">
        <v>1711642.77</v>
      </c>
      <c r="M123" s="126"/>
      <c r="N123" s="86">
        <v>1711642.77</v>
      </c>
      <c r="O123" s="126"/>
      <c r="P123" s="86">
        <v>1711642.77</v>
      </c>
      <c r="Q123" s="74"/>
      <c r="R123" s="74"/>
      <c r="W123" s="80"/>
      <c r="AF123" s="93"/>
      <c r="AH123" s="93"/>
      <c r="AI123" s="93"/>
      <c r="AJ123" s="85"/>
      <c r="AK123" s="93"/>
      <c r="AL123" s="94"/>
      <c r="AM123" s="93"/>
      <c r="AO123" s="93"/>
      <c r="AQ123" s="93"/>
      <c r="AS123" s="93"/>
      <c r="AU123" s="93"/>
    </row>
    <row r="124" spans="2:47" ht="18.75" customHeight="1" x14ac:dyDescent="0.45">
      <c r="E124" s="136" t="s">
        <v>298</v>
      </c>
      <c r="I124" s="72"/>
      <c r="J124" s="86">
        <f>'SC-CON'!N36</f>
        <v>-563897481.89067757</v>
      </c>
      <c r="K124" s="86"/>
      <c r="L124" s="86">
        <f>'SC-CON'!N27</f>
        <v>-374276619.69</v>
      </c>
      <c r="M124" s="126"/>
      <c r="N124" s="86">
        <f>'SC-COM'!K29</f>
        <v>-162247816.2246691</v>
      </c>
      <c r="O124" s="126"/>
      <c r="P124" s="86">
        <f>'SC-COM'!K22</f>
        <v>32521212.579999998</v>
      </c>
      <c r="Q124" s="74"/>
      <c r="R124" s="74"/>
      <c r="W124" s="80"/>
      <c r="AF124" s="93"/>
      <c r="AH124" s="93"/>
      <c r="AI124" s="93"/>
      <c r="AJ124" s="85"/>
      <c r="AK124" s="93"/>
      <c r="AL124" s="94"/>
      <c r="AM124" s="93"/>
      <c r="AO124" s="93"/>
      <c r="AQ124" s="93"/>
      <c r="AS124" s="93"/>
      <c r="AU124" s="93"/>
    </row>
    <row r="125" spans="2:47" ht="18.75" customHeight="1" x14ac:dyDescent="0.45">
      <c r="C125" s="136" t="s">
        <v>147</v>
      </c>
      <c r="G125" s="169"/>
      <c r="H125" s="72"/>
      <c r="I125" s="72"/>
      <c r="J125" s="91">
        <f>'SC-CON'!P36</f>
        <v>-46673.54</v>
      </c>
      <c r="K125" s="86"/>
      <c r="L125" s="91">
        <v>-7430.22</v>
      </c>
      <c r="M125" s="126"/>
      <c r="N125" s="91">
        <v>0</v>
      </c>
      <c r="O125" s="126"/>
      <c r="P125" s="91">
        <v>0</v>
      </c>
      <c r="Q125" s="74"/>
      <c r="R125" s="74"/>
      <c r="W125" s="80"/>
      <c r="AF125" s="93"/>
      <c r="AH125" s="93"/>
      <c r="AI125" s="93"/>
      <c r="AJ125" s="85"/>
      <c r="AK125" s="93"/>
      <c r="AL125" s="94"/>
      <c r="AM125" s="93"/>
      <c r="AO125" s="93"/>
      <c r="AQ125" s="93"/>
      <c r="AS125" s="93"/>
      <c r="AU125" s="93"/>
    </row>
    <row r="126" spans="2:47" ht="18.75" customHeight="1" x14ac:dyDescent="0.45">
      <c r="C126" s="136" t="s">
        <v>44</v>
      </c>
      <c r="H126" s="72"/>
      <c r="I126" s="72"/>
      <c r="J126" s="86">
        <f>SUM(J118:J125)</f>
        <v>1042002597.3393234</v>
      </c>
      <c r="K126" s="86">
        <f>SUM(K118:K124)</f>
        <v>0</v>
      </c>
      <c r="L126" s="86">
        <f>SUM(L119:L125)</f>
        <v>1222109242.8599999</v>
      </c>
      <c r="M126" s="86">
        <f>SUM(M118:M124)</f>
        <v>0</v>
      </c>
      <c r="N126" s="86">
        <f>SUM(N118:N124)</f>
        <v>1443698936.545331</v>
      </c>
      <c r="O126" s="86">
        <f>SUM(O118:O124)</f>
        <v>0</v>
      </c>
      <c r="P126" s="86">
        <f>SUM(P119:P125)</f>
        <v>1628914505.3499999</v>
      </c>
      <c r="Q126" s="74"/>
      <c r="R126" s="74">
        <f>SUM(R120:R120)</f>
        <v>358607</v>
      </c>
      <c r="W126" s="80"/>
      <c r="AF126" s="93"/>
      <c r="AH126" s="93"/>
      <c r="AI126" s="93"/>
      <c r="AJ126" s="85"/>
      <c r="AK126" s="93"/>
      <c r="AL126" s="94"/>
      <c r="AM126" s="93"/>
      <c r="AO126" s="93"/>
      <c r="AQ126" s="93"/>
      <c r="AS126" s="93"/>
      <c r="AU126" s="93"/>
    </row>
    <row r="127" spans="2:47" ht="18.75" customHeight="1" x14ac:dyDescent="0.45">
      <c r="C127" s="136" t="s">
        <v>45</v>
      </c>
      <c r="H127" s="72"/>
      <c r="I127" s="72"/>
      <c r="J127" s="91">
        <f>'SC-CON'!X36</f>
        <v>32052352.016008571</v>
      </c>
      <c r="K127" s="86"/>
      <c r="L127" s="91">
        <v>80492169.806578636</v>
      </c>
      <c r="M127" s="137"/>
      <c r="N127" s="86">
        <v>0</v>
      </c>
      <c r="O127" s="137"/>
      <c r="P127" s="86">
        <v>0</v>
      </c>
      <c r="Q127" s="80"/>
      <c r="R127" s="80">
        <v>0</v>
      </c>
      <c r="W127" s="80"/>
      <c r="AF127" s="93"/>
      <c r="AH127" s="93"/>
      <c r="AI127" s="93"/>
      <c r="AJ127" s="85"/>
      <c r="AK127" s="93"/>
      <c r="AL127" s="94"/>
      <c r="AM127" s="93"/>
      <c r="AO127" s="93"/>
      <c r="AQ127" s="93"/>
      <c r="AS127" s="93"/>
      <c r="AU127" s="93"/>
    </row>
    <row r="128" spans="2:47" ht="18.75" customHeight="1" x14ac:dyDescent="0.45">
      <c r="B128" s="136" t="s">
        <v>156</v>
      </c>
      <c r="H128" s="72"/>
      <c r="I128" s="72"/>
      <c r="J128" s="92">
        <f>SUM(J126:J127)</f>
        <v>1074054949.3553319</v>
      </c>
      <c r="K128" s="86"/>
      <c r="L128" s="92">
        <f>SUM(L126:L127)</f>
        <v>1302601412.6665785</v>
      </c>
      <c r="M128" s="80"/>
      <c r="N128" s="87">
        <f>SUM(N126:N127)</f>
        <v>1443698936.545331</v>
      </c>
      <c r="O128" s="80"/>
      <c r="P128" s="87">
        <f>SUM(P126:P127)</f>
        <v>1628914505.3499999</v>
      </c>
      <c r="Q128" s="74"/>
      <c r="R128" s="74">
        <f>SUM(R126:R127)</f>
        <v>358607</v>
      </c>
      <c r="W128" s="80"/>
      <c r="AF128" s="93"/>
      <c r="AH128" s="93"/>
      <c r="AI128" s="93"/>
      <c r="AJ128" s="85"/>
      <c r="AK128" s="93"/>
      <c r="AL128" s="94"/>
      <c r="AM128" s="93"/>
      <c r="AO128" s="93"/>
      <c r="AQ128" s="93"/>
      <c r="AS128" s="93"/>
      <c r="AU128" s="93"/>
    </row>
    <row r="129" spans="2:47" ht="18.75" customHeight="1" thickBot="1" x14ac:dyDescent="0.5">
      <c r="B129" s="136" t="s">
        <v>46</v>
      </c>
      <c r="H129" s="72"/>
      <c r="I129" s="72"/>
      <c r="J129" s="100">
        <f>J82+J128</f>
        <v>1426960331.3987818</v>
      </c>
      <c r="K129" s="86"/>
      <c r="L129" s="100">
        <f>L82+L128</f>
        <v>1530714456.4065785</v>
      </c>
      <c r="M129" s="80"/>
      <c r="N129" s="100">
        <f>N82+N128</f>
        <v>1652245156.0358493</v>
      </c>
      <c r="O129" s="80"/>
      <c r="P129" s="100">
        <f>P82+P128</f>
        <v>1875988525.55</v>
      </c>
      <c r="Q129" s="74"/>
      <c r="R129" s="74">
        <f>R82+R128</f>
        <v>619678</v>
      </c>
      <c r="S129" s="170"/>
      <c r="T129" s="170"/>
      <c r="U129" s="170"/>
      <c r="V129" s="170"/>
      <c r="W129" s="80"/>
      <c r="AF129" s="93"/>
      <c r="AH129" s="93"/>
      <c r="AI129" s="93"/>
      <c r="AJ129" s="85"/>
      <c r="AK129" s="93"/>
      <c r="AL129" s="94"/>
      <c r="AM129" s="93"/>
      <c r="AO129" s="93"/>
      <c r="AQ129" s="93"/>
      <c r="AS129" s="93"/>
      <c r="AU129" s="93"/>
    </row>
    <row r="130" spans="2:47" ht="21.75" thickTop="1" x14ac:dyDescent="0.45">
      <c r="H130" s="72"/>
      <c r="I130" s="72"/>
      <c r="J130" s="86"/>
      <c r="K130" s="86"/>
      <c r="L130" s="86"/>
      <c r="M130" s="80"/>
      <c r="N130" s="80"/>
      <c r="O130" s="80"/>
      <c r="P130" s="80"/>
      <c r="Q130" s="74"/>
      <c r="R130" s="74"/>
      <c r="S130" s="170"/>
      <c r="T130" s="170"/>
      <c r="U130" s="170"/>
      <c r="V130" s="170"/>
      <c r="W130" s="80"/>
      <c r="AF130" s="93"/>
      <c r="AH130" s="93"/>
      <c r="AI130" s="93"/>
      <c r="AJ130" s="85"/>
      <c r="AK130" s="93"/>
      <c r="AL130" s="94"/>
    </row>
    <row r="131" spans="2:47" ht="18.75" customHeight="1" x14ac:dyDescent="0.45">
      <c r="B131" s="157" t="s">
        <v>248</v>
      </c>
      <c r="H131" s="79"/>
      <c r="I131" s="79"/>
      <c r="J131" s="80"/>
      <c r="K131" s="80"/>
      <c r="L131" s="80"/>
      <c r="M131" s="80"/>
      <c r="N131" s="80"/>
      <c r="O131" s="80"/>
      <c r="P131" s="80"/>
      <c r="Q131" s="89"/>
      <c r="R131" s="89"/>
      <c r="W131" s="80"/>
    </row>
    <row r="132" spans="2:47" ht="18.75" customHeight="1" x14ac:dyDescent="0.45">
      <c r="B132" s="157"/>
      <c r="H132" s="79"/>
      <c r="I132" s="79"/>
      <c r="J132" s="80"/>
      <c r="K132" s="80"/>
      <c r="L132" s="80"/>
      <c r="M132" s="80"/>
      <c r="N132" s="80"/>
      <c r="O132" s="80"/>
      <c r="P132" s="80"/>
      <c r="Q132" s="89"/>
      <c r="R132" s="89"/>
      <c r="W132" s="80"/>
    </row>
    <row r="133" spans="2:47" ht="18.75" customHeight="1" x14ac:dyDescent="0.45">
      <c r="F133" s="79"/>
      <c r="R133" s="171"/>
    </row>
    <row r="134" spans="2:47" ht="18.75" customHeight="1" x14ac:dyDescent="0.45">
      <c r="F134" s="79"/>
      <c r="R134" s="171"/>
    </row>
    <row r="135" spans="2:47" ht="18.75" customHeight="1" x14ac:dyDescent="0.45">
      <c r="F135" s="79"/>
      <c r="R135" s="171"/>
    </row>
    <row r="136" spans="2:47" ht="18.75" customHeight="1" x14ac:dyDescent="0.45">
      <c r="F136" s="79"/>
      <c r="R136" s="171"/>
    </row>
    <row r="137" spans="2:47" ht="18.75" customHeight="1" x14ac:dyDescent="0.45">
      <c r="F137" s="79"/>
      <c r="R137" s="171"/>
    </row>
    <row r="138" spans="2:47" ht="18.75" customHeight="1" x14ac:dyDescent="0.45">
      <c r="F138" s="79"/>
      <c r="R138" s="171"/>
    </row>
    <row r="139" spans="2:47" ht="18.75" customHeight="1" x14ac:dyDescent="0.45">
      <c r="F139" s="79"/>
      <c r="R139" s="171"/>
    </row>
    <row r="140" spans="2:47" ht="18.75" customHeight="1" x14ac:dyDescent="0.45">
      <c r="F140" s="79"/>
      <c r="R140" s="171"/>
    </row>
    <row r="141" spans="2:47" ht="18.75" customHeight="1" x14ac:dyDescent="0.45">
      <c r="F141" s="79"/>
      <c r="R141" s="171"/>
    </row>
    <row r="142" spans="2:47" ht="18.75" customHeight="1" x14ac:dyDescent="0.45">
      <c r="F142" s="79"/>
      <c r="R142" s="171"/>
    </row>
    <row r="143" spans="2:47" ht="18.75" customHeight="1" x14ac:dyDescent="0.45">
      <c r="F143" s="79"/>
      <c r="R143" s="171"/>
    </row>
    <row r="144" spans="2:47" ht="18.75" customHeight="1" x14ac:dyDescent="0.45">
      <c r="F144" s="79"/>
      <c r="R144" s="171"/>
    </row>
    <row r="145" spans="2:23" ht="18.75" customHeight="1" x14ac:dyDescent="0.45">
      <c r="F145" s="79"/>
      <c r="R145" s="171"/>
    </row>
    <row r="146" spans="2:23" ht="18.75" customHeight="1" x14ac:dyDescent="0.45">
      <c r="F146" s="79"/>
      <c r="R146" s="171"/>
    </row>
    <row r="147" spans="2:23" ht="18.75" customHeight="1" x14ac:dyDescent="0.45">
      <c r="F147" s="79"/>
      <c r="R147" s="171"/>
    </row>
    <row r="148" spans="2:23" ht="18.75" customHeight="1" x14ac:dyDescent="0.45">
      <c r="B148" s="158" t="s">
        <v>278</v>
      </c>
      <c r="H148" s="72"/>
      <c r="I148" s="72"/>
      <c r="J148" s="86"/>
      <c r="K148" s="86"/>
      <c r="L148" s="159" t="s">
        <v>279</v>
      </c>
      <c r="M148" s="80"/>
      <c r="N148" s="80"/>
      <c r="O148" s="80"/>
      <c r="P148" s="80"/>
      <c r="Q148" s="74"/>
      <c r="R148" s="74"/>
      <c r="W148" s="80"/>
    </row>
    <row r="149" spans="2:23" ht="18.75" customHeight="1" x14ac:dyDescent="0.45">
      <c r="B149" s="158"/>
      <c r="H149" s="72"/>
      <c r="I149" s="72"/>
      <c r="J149" s="86"/>
      <c r="K149" s="86"/>
      <c r="L149" s="159"/>
      <c r="M149" s="80"/>
      <c r="N149" s="80"/>
      <c r="O149" s="80"/>
      <c r="P149" s="80"/>
      <c r="Q149" s="74"/>
      <c r="R149" s="74"/>
      <c r="W149" s="80"/>
    </row>
    <row r="150" spans="2:23" ht="19.149999999999999" customHeight="1" x14ac:dyDescent="0.45">
      <c r="B150" s="212" t="s">
        <v>276</v>
      </c>
      <c r="C150" s="212"/>
      <c r="D150" s="212"/>
      <c r="E150" s="212"/>
      <c r="F150" s="212"/>
      <c r="G150" s="212"/>
      <c r="H150" s="212"/>
      <c r="I150" s="212"/>
      <c r="J150" s="212"/>
      <c r="K150" s="212"/>
      <c r="L150" s="212"/>
      <c r="M150" s="212"/>
      <c r="N150" s="212"/>
      <c r="O150" s="212"/>
      <c r="P150" s="212"/>
      <c r="R150" s="171"/>
    </row>
    <row r="151" spans="2:23" ht="18.75" hidden="1" customHeight="1" x14ac:dyDescent="0.45">
      <c r="B151" s="172"/>
      <c r="C151" s="149"/>
      <c r="D151" s="149"/>
      <c r="E151" s="149"/>
      <c r="F151" s="149"/>
      <c r="G151" s="149"/>
      <c r="H151" s="149"/>
      <c r="I151" s="149"/>
      <c r="J151" s="110">
        <f>J42-J129</f>
        <v>-6.5827369689941406E-4</v>
      </c>
      <c r="K151" s="110"/>
      <c r="L151" s="110">
        <f>L42-L129</f>
        <v>3.4213066101074219E-3</v>
      </c>
      <c r="M151" s="110"/>
      <c r="N151" s="110">
        <f>N42-N129</f>
        <v>4.9288272857666016E-3</v>
      </c>
      <c r="O151" s="110">
        <f>O42-O129</f>
        <v>0</v>
      </c>
      <c r="P151" s="110">
        <f>P42-P129</f>
        <v>0</v>
      </c>
      <c r="R151" s="171"/>
    </row>
    <row r="152" spans="2:23" ht="18.75" hidden="1" customHeight="1" x14ac:dyDescent="0.45">
      <c r="B152" s="160"/>
      <c r="C152" s="160"/>
      <c r="D152" s="160"/>
      <c r="E152" s="160"/>
      <c r="F152" s="160"/>
      <c r="G152" s="160"/>
      <c r="H152" s="160"/>
      <c r="I152" s="160"/>
      <c r="J152" s="173"/>
      <c r="K152" s="173"/>
      <c r="L152" s="173"/>
      <c r="M152" s="173"/>
      <c r="N152" s="173"/>
      <c r="O152" s="173"/>
      <c r="P152" s="173"/>
      <c r="Q152" s="136"/>
      <c r="R152" s="136"/>
    </row>
    <row r="153" spans="2:23" ht="18.75" hidden="1" customHeight="1" x14ac:dyDescent="0.45">
      <c r="G153" s="136" t="s">
        <v>8</v>
      </c>
      <c r="J153" s="82">
        <f t="shared" ref="J153:P153" si="0">J129-J42</f>
        <v>6.5827369689941406E-4</v>
      </c>
      <c r="K153" s="82">
        <f t="shared" si="0"/>
        <v>0</v>
      </c>
      <c r="L153" s="82">
        <f t="shared" si="0"/>
        <v>-3.4213066101074219E-3</v>
      </c>
      <c r="M153" s="82">
        <f t="shared" si="0"/>
        <v>0</v>
      </c>
      <c r="N153" s="82">
        <f t="shared" si="0"/>
        <v>-4.9288272857666016E-3</v>
      </c>
      <c r="O153" s="82">
        <f t="shared" si="0"/>
        <v>0</v>
      </c>
      <c r="P153" s="82">
        <f t="shared" si="0"/>
        <v>0</v>
      </c>
      <c r="R153" s="170"/>
    </row>
    <row r="154" spans="2:23" ht="18.75" hidden="1" customHeight="1" x14ac:dyDescent="0.45"/>
  </sheetData>
  <mergeCells count="23">
    <mergeCell ref="B150:P150"/>
    <mergeCell ref="J56:P56"/>
    <mergeCell ref="B104:P104"/>
    <mergeCell ref="B105:P105"/>
    <mergeCell ref="J106:P106"/>
    <mergeCell ref="J107:L107"/>
    <mergeCell ref="N107:P107"/>
    <mergeCell ref="B101:P101"/>
    <mergeCell ref="B103:P103"/>
    <mergeCell ref="B61:G61"/>
    <mergeCell ref="B2:P2"/>
    <mergeCell ref="B3:P3"/>
    <mergeCell ref="B4:P4"/>
    <mergeCell ref="B51:P51"/>
    <mergeCell ref="J6:P6"/>
    <mergeCell ref="J7:L7"/>
    <mergeCell ref="N7:P7"/>
    <mergeCell ref="B10:G10"/>
    <mergeCell ref="B53:P53"/>
    <mergeCell ref="B54:P54"/>
    <mergeCell ref="B55:P55"/>
    <mergeCell ref="J57:L57"/>
    <mergeCell ref="N57:P57"/>
  </mergeCells>
  <phoneticPr fontId="0" type="noConversion"/>
  <pageMargins left="0.69" right="0" top="0.64" bottom="0" header="0.55118110236220474" footer="0"/>
  <pageSetup paperSize="9" scale="81" fitToHeight="0" orientation="portrait" r:id="rId1"/>
  <headerFooter alignWithMargins="0"/>
  <rowBreaks count="2" manualBreakCount="2">
    <brk id="51" min="1" max="17" man="1"/>
    <brk id="101" min="1" max="17" man="1"/>
  </rowBreaks>
  <colBreaks count="1" manualBreakCount="1">
    <brk id="16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6"/>
  <sheetViews>
    <sheetView view="pageBreakPreview" topLeftCell="A25" zoomScaleNormal="100" zoomScaleSheetLayoutView="100" workbookViewId="0">
      <selection activeCell="AA13" sqref="AA1:AA1048576"/>
    </sheetView>
  </sheetViews>
  <sheetFormatPr defaultColWidth="10.6640625" defaultRowHeight="21" x14ac:dyDescent="0.45"/>
  <cols>
    <col min="1" max="1" width="45.6640625" style="17" customWidth="1"/>
    <col min="2" max="2" width="6.83203125" style="19" hidden="1" customWidth="1"/>
    <col min="3" max="3" width="1.5" style="17" customWidth="1"/>
    <col min="4" max="4" width="19.1640625" style="31" customWidth="1"/>
    <col min="5" max="5" width="0.83203125" style="31" customWidth="1"/>
    <col min="6" max="6" width="20.33203125" style="31" customWidth="1"/>
    <col min="7" max="7" width="0.83203125" style="31" customWidth="1"/>
    <col min="8" max="8" width="17.5" style="31" hidden="1" customWidth="1"/>
    <col min="9" max="9" width="1.33203125" style="31" hidden="1" customWidth="1"/>
    <col min="10" max="10" width="19.83203125" style="31" hidden="1" customWidth="1"/>
    <col min="11" max="11" width="1.33203125" style="31" hidden="1" customWidth="1"/>
    <col min="12" max="12" width="14.6640625" style="31" bestFit="1" customWidth="1"/>
    <col min="13" max="13" width="1.1640625" style="31" customWidth="1"/>
    <col min="14" max="14" width="17.1640625" style="31" bestFit="1" customWidth="1"/>
    <col min="15" max="15" width="1.1640625" style="31" customWidth="1"/>
    <col min="16" max="16" width="13.6640625" style="31" bestFit="1" customWidth="1"/>
    <col min="17" max="17" width="1.6640625" style="31" customWidth="1"/>
    <col min="18" max="18" width="19.83203125" style="31" customWidth="1"/>
    <col min="19" max="19" width="1.1640625" style="31" customWidth="1"/>
    <col min="20" max="20" width="17.6640625" style="31" customWidth="1"/>
    <col min="21" max="21" width="1.33203125" style="31" customWidth="1"/>
    <col min="22" max="22" width="18.6640625" style="31" customWidth="1"/>
    <col min="23" max="23" width="1.33203125" style="31" customWidth="1"/>
    <col min="24" max="24" width="15.33203125" style="31" customWidth="1"/>
    <col min="25" max="25" width="1.1640625" style="31" customWidth="1"/>
    <col min="26" max="26" width="18.33203125" style="31" customWidth="1"/>
    <col min="27" max="27" width="16.1640625" style="67" hidden="1" customWidth="1"/>
    <col min="28" max="28" width="16.33203125" style="67" customWidth="1"/>
    <col min="29" max="16384" width="10.6640625" style="17"/>
  </cols>
  <sheetData>
    <row r="1" spans="1:26" x14ac:dyDescent="0.45">
      <c r="X1" s="215"/>
      <c r="Y1" s="215"/>
      <c r="Z1" s="215"/>
    </row>
    <row r="2" spans="1:26" x14ac:dyDescent="0.45">
      <c r="A2" s="219" t="s">
        <v>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</row>
    <row r="3" spans="1:26" x14ac:dyDescent="0.45">
      <c r="A3" s="219" t="s">
        <v>47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</row>
    <row r="4" spans="1:26" x14ac:dyDescent="0.45">
      <c r="A4" s="219" t="s">
        <v>333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1:26" ht="8.4499999999999993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38"/>
      <c r="M5" s="13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45">
      <c r="D6" s="221" t="s">
        <v>11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</row>
    <row r="7" spans="1:26" x14ac:dyDescent="0.45">
      <c r="D7" s="220" t="s">
        <v>12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</row>
    <row r="8" spans="1:26" hidden="1" x14ac:dyDescent="0.45">
      <c r="D8" s="217" t="s">
        <v>48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18"/>
      <c r="X8" s="18"/>
      <c r="Y8" s="2"/>
      <c r="Z8" s="18"/>
    </row>
    <row r="9" spans="1:26" ht="21" hidden="1" customHeight="1" x14ac:dyDescent="0.45">
      <c r="D9" s="2"/>
      <c r="E9" s="2"/>
      <c r="F9" s="2"/>
      <c r="G9" s="2"/>
      <c r="H9" s="2"/>
      <c r="I9" s="2"/>
      <c r="J9" s="216" t="s">
        <v>42</v>
      </c>
      <c r="K9" s="216"/>
      <c r="L9" s="216"/>
      <c r="M9" s="216"/>
      <c r="N9" s="216"/>
      <c r="O9" s="2"/>
      <c r="P9" s="217" t="s">
        <v>146</v>
      </c>
      <c r="Q9" s="217"/>
      <c r="R9" s="217"/>
      <c r="S9" s="217"/>
      <c r="T9" s="217"/>
      <c r="U9" s="217"/>
      <c r="V9" s="2"/>
      <c r="W9" s="2"/>
      <c r="X9" s="2"/>
      <c r="Y9" s="2"/>
      <c r="Z9" s="2"/>
    </row>
    <row r="10" spans="1:26" x14ac:dyDescent="0.45">
      <c r="D10" s="2"/>
      <c r="E10" s="2"/>
      <c r="F10" s="2"/>
      <c r="G10" s="2"/>
      <c r="H10" s="2"/>
      <c r="I10" s="2"/>
      <c r="J10" s="2"/>
      <c r="K10" s="2"/>
      <c r="L10" s="216" t="s">
        <v>42</v>
      </c>
      <c r="M10" s="216"/>
      <c r="N10" s="216"/>
      <c r="O10" s="2"/>
      <c r="P10" s="216" t="s">
        <v>157</v>
      </c>
      <c r="Q10" s="216"/>
      <c r="R10" s="216"/>
      <c r="S10" s="2"/>
      <c r="T10" s="19" t="s">
        <v>145</v>
      </c>
      <c r="U10" s="2"/>
      <c r="V10" s="2"/>
      <c r="W10" s="2"/>
      <c r="X10" s="2"/>
      <c r="Y10" s="2"/>
      <c r="Z10" s="2"/>
    </row>
    <row r="11" spans="1:26" ht="18.75" customHeight="1" x14ac:dyDescent="0.45">
      <c r="C11" s="20"/>
      <c r="D11" s="19" t="s">
        <v>49</v>
      </c>
      <c r="E11" s="19"/>
      <c r="F11" s="19" t="s">
        <v>50</v>
      </c>
      <c r="G11" s="19"/>
      <c r="H11" s="19"/>
      <c r="I11" s="19"/>
      <c r="J11" s="19"/>
      <c r="K11" s="21"/>
      <c r="L11" s="21"/>
      <c r="M11" s="21"/>
      <c r="N11" s="55"/>
      <c r="O11" s="21"/>
      <c r="P11" s="19" t="s">
        <v>206</v>
      </c>
      <c r="Q11" s="22"/>
      <c r="R11" s="23" t="s">
        <v>122</v>
      </c>
      <c r="S11" s="22"/>
      <c r="T11" s="19" t="s">
        <v>158</v>
      </c>
      <c r="U11" s="22"/>
      <c r="V11" s="19" t="s">
        <v>142</v>
      </c>
      <c r="W11" s="21"/>
      <c r="X11" s="19" t="s">
        <v>55</v>
      </c>
      <c r="Y11" s="21"/>
      <c r="Z11" s="21"/>
    </row>
    <row r="12" spans="1:26" x14ac:dyDescent="0.45">
      <c r="C12" s="20"/>
      <c r="D12" s="19" t="s">
        <v>51</v>
      </c>
      <c r="E12" s="19"/>
      <c r="F12" s="19" t="s">
        <v>52</v>
      </c>
      <c r="G12" s="19"/>
      <c r="H12" s="19"/>
      <c r="I12" s="19"/>
      <c r="J12" s="58" t="s">
        <v>140</v>
      </c>
      <c r="K12" s="21"/>
      <c r="L12" s="19" t="s">
        <v>299</v>
      </c>
      <c r="M12" s="21"/>
      <c r="N12" s="23" t="s">
        <v>301</v>
      </c>
      <c r="O12" s="23"/>
      <c r="P12" s="22" t="s">
        <v>207</v>
      </c>
      <c r="Q12" s="22"/>
      <c r="R12" s="19" t="s">
        <v>159</v>
      </c>
      <c r="S12" s="22"/>
      <c r="T12" s="26" t="s">
        <v>160</v>
      </c>
      <c r="U12" s="22"/>
      <c r="V12" s="23" t="s">
        <v>143</v>
      </c>
      <c r="W12" s="21"/>
      <c r="X12" s="19" t="s">
        <v>56</v>
      </c>
      <c r="Y12" s="21"/>
      <c r="Z12" s="21"/>
    </row>
    <row r="13" spans="1:26" x14ac:dyDescent="0.45">
      <c r="A13" s="46"/>
      <c r="B13" s="43" t="s">
        <v>137</v>
      </c>
      <c r="C13" s="20"/>
      <c r="D13" s="24" t="s">
        <v>53</v>
      </c>
      <c r="E13" s="23"/>
      <c r="F13" s="24" t="s">
        <v>54</v>
      </c>
      <c r="G13" s="23"/>
      <c r="H13" s="24" t="s">
        <v>161</v>
      </c>
      <c r="I13" s="23"/>
      <c r="J13" s="59" t="s">
        <v>141</v>
      </c>
      <c r="K13" s="23"/>
      <c r="L13" s="24" t="s">
        <v>300</v>
      </c>
      <c r="M13" s="23"/>
      <c r="N13" s="24" t="s">
        <v>43</v>
      </c>
      <c r="O13" s="23"/>
      <c r="P13" s="24"/>
      <c r="Q13" s="22"/>
      <c r="R13" s="24" t="s">
        <v>162</v>
      </c>
      <c r="S13" s="22"/>
      <c r="T13" s="43" t="s">
        <v>163</v>
      </c>
      <c r="U13" s="22"/>
      <c r="V13" s="24" t="s">
        <v>144</v>
      </c>
      <c r="W13" s="23"/>
      <c r="X13" s="25" t="s">
        <v>57</v>
      </c>
      <c r="Y13" s="23"/>
      <c r="Z13" s="24" t="s">
        <v>58</v>
      </c>
    </row>
    <row r="14" spans="1:26" x14ac:dyDescent="0.45">
      <c r="A14" s="56"/>
      <c r="B14" s="26"/>
      <c r="C14" s="20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2"/>
      <c r="R14" s="23"/>
      <c r="S14" s="22"/>
      <c r="T14" s="23"/>
      <c r="U14" s="22"/>
      <c r="V14" s="23"/>
      <c r="W14" s="23"/>
      <c r="X14" s="19"/>
      <c r="Y14" s="23"/>
      <c r="Z14" s="23"/>
    </row>
    <row r="15" spans="1:26" ht="18" customHeight="1" x14ac:dyDescent="0.45">
      <c r="A15" s="11" t="s">
        <v>249</v>
      </c>
      <c r="B15" s="26"/>
      <c r="D15" s="27">
        <v>20661397549</v>
      </c>
      <c r="E15" s="13">
        <v>0</v>
      </c>
      <c r="F15" s="27">
        <v>-18480335092.790001</v>
      </c>
      <c r="G15" s="27"/>
      <c r="H15" s="27">
        <v>0</v>
      </c>
      <c r="I15" s="27"/>
      <c r="J15" s="27">
        <v>0</v>
      </c>
      <c r="K15" s="13"/>
      <c r="L15" s="98">
        <v>0</v>
      </c>
      <c r="M15" s="13"/>
      <c r="N15" s="27">
        <v>-1096631418.03</v>
      </c>
      <c r="O15" s="13"/>
      <c r="P15" s="27">
        <v>-20935.599999999999</v>
      </c>
      <c r="Q15" s="22"/>
      <c r="R15" s="27">
        <v>0</v>
      </c>
      <c r="S15" s="22"/>
      <c r="T15" s="27">
        <f>+R15+P15</f>
        <v>-20935.599999999999</v>
      </c>
      <c r="U15" s="22"/>
      <c r="V15" s="27">
        <f>+T15+N15+H15+F15+D15</f>
        <v>1084410102.579998</v>
      </c>
      <c r="W15" s="13"/>
      <c r="X15" s="27">
        <v>102781007.5</v>
      </c>
      <c r="Y15" s="13"/>
      <c r="Z15" s="27">
        <f>SUM(V15:X15)</f>
        <v>1187191110.079998</v>
      </c>
    </row>
    <row r="16" spans="1:26" ht="18" customHeight="1" x14ac:dyDescent="0.45">
      <c r="A16" s="11" t="s">
        <v>252</v>
      </c>
      <c r="B16" s="131"/>
      <c r="D16" s="27">
        <v>0</v>
      </c>
      <c r="E16" s="13"/>
      <c r="F16" s="27">
        <v>0</v>
      </c>
      <c r="G16" s="27"/>
      <c r="H16" s="27"/>
      <c r="I16" s="27"/>
      <c r="J16" s="27"/>
      <c r="K16" s="13"/>
      <c r="L16" s="98">
        <v>0</v>
      </c>
      <c r="M16" s="13"/>
      <c r="N16" s="27">
        <v>57283342.039999999</v>
      </c>
      <c r="O16" s="13"/>
      <c r="P16" s="27">
        <v>0</v>
      </c>
      <c r="Q16" s="27"/>
      <c r="R16" s="27">
        <v>0</v>
      </c>
      <c r="S16" s="22"/>
      <c r="T16" s="27">
        <v>0</v>
      </c>
      <c r="U16" s="27"/>
      <c r="V16" s="27">
        <f>+T16+N16+H16+F16+D16</f>
        <v>57283342.039999999</v>
      </c>
      <c r="W16" s="13"/>
      <c r="X16" s="27">
        <v>0</v>
      </c>
      <c r="Y16" s="13"/>
      <c r="Z16" s="27">
        <f>SUM(V16:X16)</f>
        <v>57283342.039999999</v>
      </c>
    </row>
    <row r="17" spans="1:28" x14ac:dyDescent="0.45">
      <c r="A17" s="11" t="s">
        <v>164</v>
      </c>
      <c r="B17" s="26"/>
      <c r="D17" s="27"/>
      <c r="E17" s="104"/>
      <c r="F17" s="27"/>
      <c r="G17" s="101"/>
      <c r="H17" s="27"/>
      <c r="I17" s="27"/>
      <c r="J17" s="27"/>
      <c r="K17" s="13"/>
      <c r="L17" s="13"/>
      <c r="M17" s="13"/>
      <c r="N17" s="27"/>
      <c r="O17" s="13"/>
      <c r="P17" s="98"/>
      <c r="Q17" s="27"/>
      <c r="R17" s="27"/>
      <c r="S17" s="27"/>
      <c r="T17" s="27"/>
      <c r="U17" s="101"/>
      <c r="V17" s="27"/>
      <c r="W17" s="104"/>
      <c r="X17" s="27"/>
      <c r="Y17" s="104"/>
      <c r="Z17" s="27"/>
    </row>
    <row r="18" spans="1:28" x14ac:dyDescent="0.45">
      <c r="A18" s="11" t="s">
        <v>343</v>
      </c>
      <c r="B18" s="26"/>
      <c r="D18" s="98">
        <v>0</v>
      </c>
      <c r="E18" s="104"/>
      <c r="F18" s="98">
        <v>0</v>
      </c>
      <c r="G18" s="101"/>
      <c r="H18" s="27">
        <v>0</v>
      </c>
      <c r="I18" s="27"/>
      <c r="J18" s="27">
        <v>0</v>
      </c>
      <c r="K18" s="13"/>
      <c r="L18" s="98">
        <v>0</v>
      </c>
      <c r="M18" s="13"/>
      <c r="N18" s="27">
        <v>80411292.863421351</v>
      </c>
      <c r="O18" s="104">
        <v>239514.46</v>
      </c>
      <c r="P18" s="98">
        <v>13505.38</v>
      </c>
      <c r="Q18" s="27"/>
      <c r="R18" s="27">
        <v>0</v>
      </c>
      <c r="S18" s="27"/>
      <c r="T18" s="27">
        <f>+R18+P18</f>
        <v>13505.38</v>
      </c>
      <c r="U18" s="101"/>
      <c r="V18" s="27">
        <f>+T18+N18+H18+F18+D18</f>
        <v>80424798.243421346</v>
      </c>
      <c r="W18" s="104"/>
      <c r="X18" s="27">
        <v>3708368.165</v>
      </c>
      <c r="Y18" s="104"/>
      <c r="Z18" s="27">
        <f>SUM(V18:X18)</f>
        <v>84133166.408421353</v>
      </c>
    </row>
    <row r="19" spans="1:28" x14ac:dyDescent="0.45">
      <c r="A19" s="11" t="s">
        <v>270</v>
      </c>
      <c r="B19" s="141"/>
      <c r="D19" s="27">
        <v>-19199206337.84</v>
      </c>
      <c r="E19" s="104"/>
      <c r="F19" s="98">
        <v>18612825531.630001</v>
      </c>
      <c r="G19" s="101"/>
      <c r="H19" s="27"/>
      <c r="I19" s="27"/>
      <c r="J19" s="27"/>
      <c r="K19" s="13"/>
      <c r="L19" s="98">
        <v>0</v>
      </c>
      <c r="M19" s="13"/>
      <c r="N19" s="27">
        <v>586371806.21000004</v>
      </c>
      <c r="O19" s="104"/>
      <c r="P19" s="98">
        <v>0</v>
      </c>
      <c r="Q19" s="27"/>
      <c r="R19" s="27">
        <v>0</v>
      </c>
      <c r="S19" s="27"/>
      <c r="T19" s="27">
        <v>0</v>
      </c>
      <c r="U19" s="101"/>
      <c r="V19" s="27">
        <f>+T19+N19+H19+F19+D19</f>
        <v>-9000</v>
      </c>
      <c r="W19" s="104"/>
      <c r="X19" s="27">
        <f>-V19</f>
        <v>9000</v>
      </c>
      <c r="Y19" s="104"/>
      <c r="Z19" s="27">
        <f>SUM(V19:X19)</f>
        <v>0</v>
      </c>
    </row>
    <row r="20" spans="1:28" x14ac:dyDescent="0.45">
      <c r="A20" s="11" t="s">
        <v>311</v>
      </c>
      <c r="B20" s="55"/>
      <c r="D20" s="27"/>
      <c r="E20" s="104"/>
      <c r="F20" s="98"/>
      <c r="G20" s="101"/>
      <c r="H20" s="27"/>
      <c r="I20" s="27"/>
      <c r="J20" s="27"/>
      <c r="K20" s="13"/>
      <c r="L20" s="98"/>
      <c r="M20" s="13"/>
      <c r="N20" s="27"/>
      <c r="O20" s="104"/>
      <c r="P20" s="98"/>
      <c r="Q20" s="27"/>
      <c r="R20" s="27"/>
      <c r="S20" s="27"/>
      <c r="T20" s="27"/>
      <c r="U20" s="101"/>
      <c r="V20" s="27"/>
      <c r="W20" s="104"/>
      <c r="X20" s="27"/>
      <c r="Y20" s="104"/>
      <c r="Z20" s="27"/>
    </row>
    <row r="21" spans="1:28" x14ac:dyDescent="0.45">
      <c r="A21" s="11" t="s">
        <v>347</v>
      </c>
      <c r="B21" s="26"/>
      <c r="D21" s="27">
        <v>0</v>
      </c>
      <c r="E21" s="127"/>
      <c r="F21" s="98">
        <v>0</v>
      </c>
      <c r="G21" s="101"/>
      <c r="H21" s="27">
        <v>0</v>
      </c>
      <c r="I21" s="27"/>
      <c r="J21" s="27">
        <f>+J22+J23+J24</f>
        <v>0</v>
      </c>
      <c r="K21" s="54"/>
      <c r="L21" s="98">
        <v>1711642.77</v>
      </c>
      <c r="M21" s="54"/>
      <c r="N21" s="27">
        <v>-1711642.77</v>
      </c>
      <c r="O21" s="104"/>
      <c r="P21" s="98">
        <v>0</v>
      </c>
      <c r="Q21" s="54"/>
      <c r="R21" s="32">
        <v>0</v>
      </c>
      <c r="S21" s="54"/>
      <c r="T21" s="27">
        <f>+R21+P21</f>
        <v>0</v>
      </c>
      <c r="U21" s="127"/>
      <c r="V21" s="27">
        <v>0</v>
      </c>
      <c r="W21" s="127"/>
      <c r="X21" s="27">
        <v>-26006205.859999999</v>
      </c>
      <c r="Y21" s="127"/>
      <c r="Z21" s="27">
        <f>+X21+V21</f>
        <v>-26006205.859999999</v>
      </c>
    </row>
    <row r="22" spans="1:28" hidden="1" x14ac:dyDescent="0.45">
      <c r="A22" s="11" t="s">
        <v>138</v>
      </c>
      <c r="B22" s="26"/>
      <c r="D22" s="27">
        <v>0</v>
      </c>
      <c r="E22" s="127"/>
      <c r="F22" s="98">
        <v>0</v>
      </c>
      <c r="G22" s="101"/>
      <c r="H22" s="27">
        <v>0</v>
      </c>
      <c r="I22" s="27"/>
      <c r="J22" s="27">
        <f>+J23+J24+J25</f>
        <v>0</v>
      </c>
      <c r="K22" s="54"/>
      <c r="L22" s="54"/>
      <c r="M22" s="54"/>
      <c r="N22" s="27">
        <v>0</v>
      </c>
      <c r="O22" s="127"/>
      <c r="P22" s="98">
        <v>0</v>
      </c>
      <c r="Q22" s="54"/>
      <c r="R22" s="32">
        <v>0</v>
      </c>
      <c r="S22" s="54"/>
      <c r="T22" s="27">
        <f>+R22+P22</f>
        <v>0</v>
      </c>
      <c r="U22" s="127"/>
      <c r="V22" s="27"/>
      <c r="W22" s="127"/>
      <c r="X22" s="27">
        <v>0</v>
      </c>
      <c r="Y22" s="127"/>
      <c r="Z22" s="27">
        <f>+X22+V22</f>
        <v>0</v>
      </c>
    </row>
    <row r="23" spans="1:28" hidden="1" x14ac:dyDescent="0.45">
      <c r="A23" s="11" t="s">
        <v>223</v>
      </c>
      <c r="B23" s="26"/>
      <c r="C23" s="11"/>
      <c r="D23" s="17"/>
      <c r="E23" s="101"/>
      <c r="F23" s="98"/>
      <c r="G23" s="104"/>
      <c r="H23" s="13"/>
      <c r="I23" s="27"/>
      <c r="J23" s="13"/>
      <c r="K23" s="27"/>
      <c r="L23" s="27"/>
      <c r="M23" s="27"/>
      <c r="N23" s="13"/>
      <c r="O23" s="101"/>
      <c r="P23" s="98"/>
      <c r="Q23" s="27"/>
      <c r="R23" s="27"/>
      <c r="S23" s="27"/>
      <c r="T23" s="27"/>
      <c r="U23" s="101"/>
      <c r="V23" s="13"/>
      <c r="W23" s="101"/>
      <c r="X23" s="13"/>
      <c r="Y23" s="101"/>
      <c r="Z23" s="28"/>
    </row>
    <row r="24" spans="1:28" hidden="1" x14ac:dyDescent="0.45">
      <c r="A24" s="11" t="s">
        <v>224</v>
      </c>
      <c r="B24" s="26"/>
      <c r="C24" s="11"/>
      <c r="D24" s="68">
        <v>0</v>
      </c>
      <c r="E24" s="101">
        <v>0</v>
      </c>
      <c r="F24" s="99">
        <v>0</v>
      </c>
      <c r="G24" s="104"/>
      <c r="H24" s="61">
        <v>0</v>
      </c>
      <c r="I24" s="27">
        <v>0</v>
      </c>
      <c r="J24" s="13"/>
      <c r="K24" s="27">
        <v>0</v>
      </c>
      <c r="L24" s="27"/>
      <c r="M24" s="27"/>
      <c r="N24" s="15">
        <v>0</v>
      </c>
      <c r="O24" s="101">
        <f>'[1]OCI 9M'!I9</f>
        <v>0</v>
      </c>
      <c r="P24" s="99">
        <v>0</v>
      </c>
      <c r="Q24" s="27">
        <f>-Q18</f>
        <v>0</v>
      </c>
      <c r="R24" s="14">
        <v>0</v>
      </c>
      <c r="S24" s="27"/>
      <c r="T24" s="14">
        <f>+R24+P24</f>
        <v>0</v>
      </c>
      <c r="U24" s="101"/>
      <c r="V24" s="14">
        <v>0</v>
      </c>
      <c r="W24" s="101"/>
      <c r="X24" s="69">
        <v>0</v>
      </c>
      <c r="Y24" s="101" t="s">
        <v>5</v>
      </c>
      <c r="Z24" s="70">
        <f>SUM(V24:X24)</f>
        <v>0</v>
      </c>
    </row>
    <row r="25" spans="1:28" ht="21.75" thickBot="1" x14ac:dyDescent="0.5">
      <c r="A25" s="11" t="s">
        <v>335</v>
      </c>
      <c r="B25" s="26"/>
      <c r="D25" s="41">
        <f t="shared" ref="D25:I25" si="0">SUM(D15:D24)</f>
        <v>1462191211.1599998</v>
      </c>
      <c r="E25" s="101">
        <f t="shared" si="0"/>
        <v>0</v>
      </c>
      <c r="F25" s="41">
        <f t="shared" si="0"/>
        <v>132490438.84000015</v>
      </c>
      <c r="G25" s="101">
        <f t="shared" si="0"/>
        <v>0</v>
      </c>
      <c r="H25" s="62">
        <f t="shared" si="0"/>
        <v>0</v>
      </c>
      <c r="I25" s="62">
        <f t="shared" si="0"/>
        <v>0</v>
      </c>
      <c r="J25" s="62">
        <v>0</v>
      </c>
      <c r="K25" s="62">
        <f>SUM(K15:K24)</f>
        <v>0</v>
      </c>
      <c r="L25" s="41">
        <f>SUM(L15:L24)</f>
        <v>1711642.77</v>
      </c>
      <c r="M25" s="101"/>
      <c r="N25" s="41">
        <f t="shared" ref="N25:Z25" si="1">SUM(N15:N24)</f>
        <v>-374276619.68657863</v>
      </c>
      <c r="O25" s="101">
        <f t="shared" si="1"/>
        <v>239514.46</v>
      </c>
      <c r="P25" s="41">
        <f t="shared" si="1"/>
        <v>-7430.2199999999993</v>
      </c>
      <c r="Q25" s="101">
        <f t="shared" si="1"/>
        <v>0</v>
      </c>
      <c r="R25" s="41">
        <f t="shared" si="1"/>
        <v>0</v>
      </c>
      <c r="S25" s="101">
        <f t="shared" si="1"/>
        <v>0</v>
      </c>
      <c r="T25" s="41">
        <f t="shared" si="1"/>
        <v>-7430.2199999999993</v>
      </c>
      <c r="U25" s="101">
        <f t="shared" si="1"/>
        <v>0</v>
      </c>
      <c r="V25" s="41">
        <f t="shared" si="1"/>
        <v>1222109242.8634193</v>
      </c>
      <c r="W25" s="101">
        <f t="shared" si="1"/>
        <v>0</v>
      </c>
      <c r="X25" s="41">
        <f t="shared" si="1"/>
        <v>80492169.805000007</v>
      </c>
      <c r="Y25" s="101">
        <f t="shared" si="1"/>
        <v>0</v>
      </c>
      <c r="Z25" s="41">
        <f t="shared" si="1"/>
        <v>1302601412.6684194</v>
      </c>
      <c r="AA25" s="67">
        <f>Z25-BS!L128</f>
        <v>1.8408298492431641E-3</v>
      </c>
    </row>
    <row r="26" spans="1:28" ht="13.9" customHeight="1" thickTop="1" x14ac:dyDescent="0.45">
      <c r="A26" s="29"/>
      <c r="B26" s="20"/>
      <c r="D26" s="13"/>
      <c r="E26" s="104"/>
      <c r="F26" s="13"/>
      <c r="G26" s="104"/>
      <c r="H26" s="13"/>
      <c r="I26" s="13"/>
      <c r="J26" s="13"/>
      <c r="K26" s="13"/>
      <c r="L26" s="13"/>
      <c r="M26" s="104"/>
      <c r="N26" s="13"/>
      <c r="O26" s="104"/>
      <c r="P26" s="13"/>
      <c r="Q26" s="104"/>
      <c r="R26" s="13"/>
      <c r="S26" s="13"/>
      <c r="T26" s="13"/>
      <c r="U26" s="104"/>
      <c r="V26" s="13"/>
      <c r="W26" s="104"/>
      <c r="X26" s="13"/>
      <c r="Y26" s="104"/>
      <c r="Z26" s="30"/>
    </row>
    <row r="27" spans="1:28" x14ac:dyDescent="0.45">
      <c r="A27" s="11" t="s">
        <v>288</v>
      </c>
      <c r="B27" s="26"/>
      <c r="D27" s="27">
        <v>1462191211.1600001</v>
      </c>
      <c r="E27" s="104"/>
      <c r="F27" s="27">
        <v>132490438.84</v>
      </c>
      <c r="G27" s="101"/>
      <c r="H27" s="27">
        <v>0</v>
      </c>
      <c r="I27" s="27"/>
      <c r="J27" s="27">
        <v>0</v>
      </c>
      <c r="K27" s="13"/>
      <c r="L27" s="98">
        <v>1711642.77</v>
      </c>
      <c r="M27" s="13"/>
      <c r="N27" s="27">
        <v>-374276619.69</v>
      </c>
      <c r="O27" s="104"/>
      <c r="P27" s="27">
        <v>-7430.22</v>
      </c>
      <c r="Q27" s="27"/>
      <c r="R27" s="27">
        <v>0</v>
      </c>
      <c r="S27" s="27"/>
      <c r="T27" s="27">
        <f>+R27+P27</f>
        <v>-7430.22</v>
      </c>
      <c r="U27" s="101"/>
      <c r="V27" s="27">
        <f>+T27+N27+H27+F27+D27+L27</f>
        <v>1222109242.8600001</v>
      </c>
      <c r="W27" s="13"/>
      <c r="X27" s="27">
        <v>80492169.810000002</v>
      </c>
      <c r="Y27" s="104"/>
      <c r="Z27" s="27">
        <f>V27+X27</f>
        <v>1302601412.6700001</v>
      </c>
    </row>
    <row r="28" spans="1:28" hidden="1" x14ac:dyDescent="0.45">
      <c r="A28" s="11" t="s">
        <v>252</v>
      </c>
      <c r="B28" s="26"/>
      <c r="D28" s="27">
        <v>0</v>
      </c>
      <c r="E28" s="13"/>
      <c r="F28" s="27">
        <v>0</v>
      </c>
      <c r="G28" s="27"/>
      <c r="H28" s="27"/>
      <c r="I28" s="27"/>
      <c r="J28" s="27"/>
      <c r="K28" s="13"/>
      <c r="L28" s="13"/>
      <c r="M28" s="13"/>
      <c r="N28" s="27">
        <v>0</v>
      </c>
      <c r="O28" s="13"/>
      <c r="P28" s="27">
        <v>0</v>
      </c>
      <c r="Q28" s="27"/>
      <c r="R28" s="27">
        <v>0</v>
      </c>
      <c r="S28" s="27"/>
      <c r="T28" s="27">
        <v>0</v>
      </c>
      <c r="U28" s="27"/>
      <c r="V28" s="27">
        <f>+T28+N28+H28+F28+D28</f>
        <v>0</v>
      </c>
      <c r="W28" s="13"/>
      <c r="X28" s="27">
        <v>0</v>
      </c>
      <c r="Y28" s="13"/>
      <c r="Z28" s="27">
        <f>+X28+V28</f>
        <v>0</v>
      </c>
    </row>
    <row r="29" spans="1:28" x14ac:dyDescent="0.45">
      <c r="A29" s="11" t="s">
        <v>164</v>
      </c>
      <c r="B29" s="26"/>
      <c r="D29" s="27"/>
      <c r="E29" s="13"/>
      <c r="F29" s="27"/>
      <c r="G29" s="27"/>
      <c r="H29" s="27"/>
      <c r="I29" s="27"/>
      <c r="J29" s="27"/>
      <c r="K29" s="13"/>
      <c r="L29" s="13"/>
      <c r="M29" s="13"/>
      <c r="N29" s="27"/>
      <c r="O29" s="13"/>
      <c r="P29" s="27"/>
      <c r="Q29" s="27"/>
      <c r="R29" s="27"/>
      <c r="S29" s="27"/>
      <c r="T29" s="27"/>
      <c r="U29" s="27"/>
      <c r="V29" s="27"/>
      <c r="W29" s="13"/>
      <c r="X29" s="27"/>
      <c r="Y29" s="13"/>
      <c r="Z29" s="27"/>
    </row>
    <row r="30" spans="1:28" s="182" customFormat="1" x14ac:dyDescent="0.45">
      <c r="A30" s="79" t="s">
        <v>343</v>
      </c>
      <c r="B30" s="175"/>
      <c r="D30" s="183">
        <v>0</v>
      </c>
      <c r="E30" s="184"/>
      <c r="F30" s="183">
        <v>0</v>
      </c>
      <c r="G30" s="183"/>
      <c r="H30" s="183"/>
      <c r="I30" s="183"/>
      <c r="J30" s="183"/>
      <c r="K30" s="183"/>
      <c r="L30" s="183">
        <v>0</v>
      </c>
      <c r="M30" s="183"/>
      <c r="N30" s="183">
        <f>PL!J55</f>
        <v>-189691236.71067753</v>
      </c>
      <c r="O30" s="183"/>
      <c r="P30" s="183">
        <v>-39243.32</v>
      </c>
      <c r="Q30" s="183"/>
      <c r="R30" s="183">
        <v>70374.509999999951</v>
      </c>
      <c r="S30" s="183"/>
      <c r="T30" s="183">
        <f>+R30+P30</f>
        <v>31131.189999999951</v>
      </c>
      <c r="U30" s="183"/>
      <c r="V30" s="183">
        <f>+T30+N30+H30+F30+D30</f>
        <v>-189660105.52067754</v>
      </c>
      <c r="W30" s="183"/>
      <c r="X30" s="183">
        <v>-9167387.7939914353</v>
      </c>
      <c r="Y30" s="183"/>
      <c r="Z30" s="183">
        <f>+X30+V30</f>
        <v>-198827493.31466898</v>
      </c>
      <c r="AA30" s="185"/>
      <c r="AB30" s="185"/>
    </row>
    <row r="31" spans="1:28" x14ac:dyDescent="0.45">
      <c r="A31" s="11" t="s">
        <v>131</v>
      </c>
      <c r="B31" s="26"/>
      <c r="D31" s="27">
        <v>2197295.7999999998</v>
      </c>
      <c r="E31" s="13"/>
      <c r="F31" s="183">
        <v>7356164.2000000002</v>
      </c>
      <c r="G31" s="183"/>
      <c r="H31" s="183"/>
      <c r="I31" s="183"/>
      <c r="J31" s="183"/>
      <c r="K31" s="183"/>
      <c r="L31" s="183">
        <v>0</v>
      </c>
      <c r="M31" s="183"/>
      <c r="N31" s="183">
        <v>0</v>
      </c>
      <c r="O31" s="183"/>
      <c r="P31" s="183">
        <v>0</v>
      </c>
      <c r="Q31" s="183"/>
      <c r="R31" s="183">
        <v>0</v>
      </c>
      <c r="S31" s="183"/>
      <c r="T31" s="183">
        <f>+R31+P31</f>
        <v>0</v>
      </c>
      <c r="U31" s="183"/>
      <c r="V31" s="183">
        <f>+T31+N31+H31+F31+D31+P31</f>
        <v>9553460</v>
      </c>
      <c r="W31" s="183"/>
      <c r="X31" s="183">
        <v>0</v>
      </c>
      <c r="Y31" s="183"/>
      <c r="Z31" s="183">
        <f>+X31+V31</f>
        <v>9553460</v>
      </c>
    </row>
    <row r="32" spans="1:28" x14ac:dyDescent="0.45">
      <c r="A32" s="11" t="s">
        <v>311</v>
      </c>
      <c r="B32" s="141"/>
      <c r="D32" s="27"/>
      <c r="E32" s="1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7" x14ac:dyDescent="0.45">
      <c r="A33" s="156" t="s">
        <v>346</v>
      </c>
      <c r="B33" s="141"/>
      <c r="D33" s="27">
        <v>0</v>
      </c>
      <c r="E33" s="13"/>
      <c r="F33" s="183">
        <v>0</v>
      </c>
      <c r="G33" s="183"/>
      <c r="H33" s="183"/>
      <c r="I33" s="183"/>
      <c r="J33" s="183"/>
      <c r="K33" s="183"/>
      <c r="L33" s="183">
        <v>0</v>
      </c>
      <c r="M33" s="183"/>
      <c r="N33" s="183">
        <v>0</v>
      </c>
      <c r="O33" s="183"/>
      <c r="P33" s="183">
        <v>0</v>
      </c>
      <c r="Q33" s="183"/>
      <c r="R33" s="183">
        <v>0</v>
      </c>
      <c r="S33" s="183"/>
      <c r="T33" s="183">
        <f t="shared" ref="T33:T35" si="2">+R33+P33</f>
        <v>0</v>
      </c>
      <c r="U33" s="183"/>
      <c r="V33" s="183">
        <v>0</v>
      </c>
      <c r="W33" s="183"/>
      <c r="X33" s="183">
        <v>-39272430</v>
      </c>
      <c r="Y33" s="183"/>
      <c r="Z33" s="183">
        <f>+X33+V33</f>
        <v>-39272430</v>
      </c>
    </row>
    <row r="34" spans="1:27" x14ac:dyDescent="0.45">
      <c r="A34" s="11" t="s">
        <v>165</v>
      </c>
      <c r="B34" s="26"/>
      <c r="C34" s="11"/>
      <c r="D34" s="17"/>
      <c r="E34" s="27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</row>
    <row r="35" spans="1:27" x14ac:dyDescent="0.45">
      <c r="A35" s="11" t="s">
        <v>166</v>
      </c>
      <c r="B35" s="26"/>
      <c r="C35" s="11"/>
      <c r="D35" s="32">
        <v>0</v>
      </c>
      <c r="E35" s="27">
        <v>0</v>
      </c>
      <c r="F35" s="183">
        <v>0</v>
      </c>
      <c r="G35" s="183"/>
      <c r="H35" s="183">
        <v>0</v>
      </c>
      <c r="I35" s="183">
        <v>0</v>
      </c>
      <c r="J35" s="183"/>
      <c r="K35" s="183">
        <v>0</v>
      </c>
      <c r="L35" s="183">
        <v>0</v>
      </c>
      <c r="M35" s="183"/>
      <c r="N35" s="183">
        <f>-R35</f>
        <v>70374.509999999995</v>
      </c>
      <c r="O35" s="183"/>
      <c r="P35" s="183">
        <v>0</v>
      </c>
      <c r="Q35" s="183"/>
      <c r="R35" s="183">
        <f>-OCI!J20</f>
        <v>-70374.509999999995</v>
      </c>
      <c r="S35" s="183"/>
      <c r="T35" s="183">
        <f t="shared" si="2"/>
        <v>-70374.509999999995</v>
      </c>
      <c r="U35" s="183"/>
      <c r="V35" s="183">
        <f>+T35+N35+H35+F35+D35</f>
        <v>0</v>
      </c>
      <c r="W35" s="183"/>
      <c r="X35" s="183">
        <v>0</v>
      </c>
      <c r="Y35" s="183" t="s">
        <v>5</v>
      </c>
      <c r="Z35" s="183">
        <v>0</v>
      </c>
    </row>
    <row r="36" spans="1:27" ht="21.75" thickBot="1" x14ac:dyDescent="0.5">
      <c r="A36" s="11" t="s">
        <v>334</v>
      </c>
      <c r="B36" s="26"/>
      <c r="D36" s="41">
        <f t="shared" ref="D36:L36" si="3">SUM(D27:D35)</f>
        <v>1464388506.96</v>
      </c>
      <c r="E36" s="101">
        <f t="shared" si="3"/>
        <v>0</v>
      </c>
      <c r="F36" s="41">
        <f t="shared" si="3"/>
        <v>139846603.03999999</v>
      </c>
      <c r="G36" s="101">
        <f t="shared" si="3"/>
        <v>0</v>
      </c>
      <c r="H36" s="101">
        <f t="shared" si="3"/>
        <v>0</v>
      </c>
      <c r="I36" s="101">
        <f t="shared" si="3"/>
        <v>0</v>
      </c>
      <c r="J36" s="101">
        <f t="shared" si="3"/>
        <v>0</v>
      </c>
      <c r="K36" s="101">
        <f t="shared" si="3"/>
        <v>0</v>
      </c>
      <c r="L36" s="41">
        <f t="shared" si="3"/>
        <v>1711642.77</v>
      </c>
      <c r="M36" s="101"/>
      <c r="N36" s="41">
        <f t="shared" ref="N36:Z36" si="4">SUM(N27:N35)</f>
        <v>-563897481.89067757</v>
      </c>
      <c r="O36" s="101">
        <f t="shared" si="4"/>
        <v>0</v>
      </c>
      <c r="P36" s="41">
        <f t="shared" si="4"/>
        <v>-46673.54</v>
      </c>
      <c r="Q36" s="101">
        <f t="shared" si="4"/>
        <v>0</v>
      </c>
      <c r="R36" s="41">
        <f t="shared" si="4"/>
        <v>0</v>
      </c>
      <c r="S36" s="101">
        <f t="shared" si="4"/>
        <v>0</v>
      </c>
      <c r="T36" s="41">
        <f t="shared" si="4"/>
        <v>-46673.540000000045</v>
      </c>
      <c r="U36" s="101">
        <f t="shared" si="4"/>
        <v>0</v>
      </c>
      <c r="V36" s="41">
        <f t="shared" si="4"/>
        <v>1042002597.3393226</v>
      </c>
      <c r="W36" s="101">
        <f t="shared" si="4"/>
        <v>0</v>
      </c>
      <c r="X36" s="41">
        <f t="shared" si="4"/>
        <v>32052352.016008571</v>
      </c>
      <c r="Y36" s="101">
        <f t="shared" si="4"/>
        <v>0</v>
      </c>
      <c r="Z36" s="41">
        <f t="shared" si="4"/>
        <v>1074054949.3553312</v>
      </c>
      <c r="AA36" s="67">
        <f>Z36-BS!J128</f>
        <v>0</v>
      </c>
    </row>
    <row r="37" spans="1:27" ht="10.15" customHeight="1" thickTop="1" x14ac:dyDescent="0.45">
      <c r="A37" s="29"/>
      <c r="B37" s="20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30"/>
    </row>
    <row r="38" spans="1:27" x14ac:dyDescent="0.45">
      <c r="A38" s="47" t="s">
        <v>248</v>
      </c>
      <c r="B38" s="20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98"/>
      <c r="S38" s="13"/>
      <c r="T38" s="13"/>
      <c r="U38" s="13"/>
      <c r="V38" s="13"/>
      <c r="W38" s="13"/>
      <c r="X38" s="13"/>
      <c r="Y38" s="13"/>
      <c r="Z38" s="30"/>
    </row>
    <row r="39" spans="1:27" x14ac:dyDescent="0.45">
      <c r="A39" s="47"/>
      <c r="B39" s="20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30"/>
      <c r="W39" s="13"/>
      <c r="X39" s="13"/>
      <c r="Y39" s="13"/>
      <c r="Z39" s="30"/>
    </row>
    <row r="40" spans="1:27" x14ac:dyDescent="0.45">
      <c r="A40" s="47"/>
      <c r="B40" s="20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30"/>
      <c r="W40" s="13"/>
      <c r="X40" s="13"/>
      <c r="Y40" s="13"/>
      <c r="Z40" s="30"/>
    </row>
    <row r="41" spans="1:27" hidden="1" x14ac:dyDescent="0.45">
      <c r="A41" s="29"/>
      <c r="B41" s="20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30"/>
    </row>
    <row r="42" spans="1:27" x14ac:dyDescent="0.45">
      <c r="A42" s="222" t="s">
        <v>155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13"/>
      <c r="R42" s="222" t="s">
        <v>155</v>
      </c>
      <c r="S42" s="222"/>
      <c r="T42" s="222"/>
      <c r="U42" s="222"/>
      <c r="V42" s="222"/>
      <c r="W42" s="222"/>
      <c r="X42" s="222"/>
      <c r="Y42" s="222"/>
      <c r="Z42" s="222"/>
    </row>
    <row r="43" spans="1:27" x14ac:dyDescent="0.4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139"/>
      <c r="M43" s="139"/>
      <c r="N43" s="3"/>
      <c r="O43" s="3"/>
      <c r="P43" s="3"/>
      <c r="Q43" s="13"/>
      <c r="R43" s="3"/>
      <c r="S43" s="3"/>
      <c r="T43" s="3"/>
      <c r="U43" s="3"/>
      <c r="V43" s="3"/>
      <c r="W43" s="3"/>
      <c r="X43" s="3"/>
      <c r="Y43" s="3"/>
      <c r="Z43" s="3"/>
    </row>
    <row r="44" spans="1:27" x14ac:dyDescent="0.45">
      <c r="A44" s="218" t="s">
        <v>262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</row>
    <row r="45" spans="1:27" x14ac:dyDescent="0.45">
      <c r="Z45" s="67"/>
    </row>
    <row r="46" spans="1:27" x14ac:dyDescent="0.45">
      <c r="Z46" s="67"/>
    </row>
  </sheetData>
  <mergeCells count="14">
    <mergeCell ref="X1:Z1"/>
    <mergeCell ref="J9:N9"/>
    <mergeCell ref="P9:U9"/>
    <mergeCell ref="A44:Z44"/>
    <mergeCell ref="D8:V8"/>
    <mergeCell ref="D7:Z7"/>
    <mergeCell ref="A2:Z2"/>
    <mergeCell ref="A3:Z3"/>
    <mergeCell ref="A4:Z4"/>
    <mergeCell ref="D6:Z6"/>
    <mergeCell ref="A42:P42"/>
    <mergeCell ref="R42:Z42"/>
    <mergeCell ref="L10:N10"/>
    <mergeCell ref="P10:R10"/>
  </mergeCells>
  <phoneticPr fontId="0" type="noConversion"/>
  <printOptions horizontalCentered="1"/>
  <pageMargins left="0.25" right="0" top="0.78740157480314998" bottom="0" header="0.35433070866141703" footer="0"/>
  <pageSetup paperSize="9" scale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7"/>
  <sheetViews>
    <sheetView view="pageBreakPreview" topLeftCell="A36" zoomScaleNormal="100" zoomScaleSheetLayoutView="100" workbookViewId="0">
      <selection sqref="A1:XFD1"/>
    </sheetView>
  </sheetViews>
  <sheetFormatPr defaultColWidth="10.6640625" defaultRowHeight="18.75" customHeight="1" x14ac:dyDescent="0.45"/>
  <cols>
    <col min="1" max="1" width="59.6640625" style="17" customWidth="1"/>
    <col min="2" max="2" width="1.1640625" style="17" customWidth="1"/>
    <col min="3" max="3" width="19.1640625" style="31" customWidth="1"/>
    <col min="4" max="4" width="0.83203125" style="31" customWidth="1"/>
    <col min="5" max="5" width="19.1640625" style="31" customWidth="1"/>
    <col min="6" max="6" width="0.83203125" style="31" customWidth="1"/>
    <col min="7" max="7" width="19.1640625" style="31" hidden="1" customWidth="1"/>
    <col min="8" max="8" width="1.1640625" style="31" hidden="1" customWidth="1"/>
    <col min="9" max="9" width="17.83203125" style="31" customWidth="1"/>
    <col min="10" max="10" width="0.6640625" style="31" customWidth="1"/>
    <col min="11" max="11" width="20" style="31" customWidth="1"/>
    <col min="12" max="12" width="0.83203125" style="31" customWidth="1"/>
    <col min="13" max="13" width="17.1640625" style="31" customWidth="1"/>
    <col min="14" max="14" width="1" style="31" customWidth="1"/>
    <col min="15" max="15" width="17.6640625" style="31" customWidth="1"/>
    <col min="16" max="16" width="1.1640625" style="102" customWidth="1"/>
    <col min="17" max="17" width="18.83203125" style="31" customWidth="1"/>
    <col min="18" max="18" width="15.33203125" style="67" bestFit="1" customWidth="1"/>
    <col min="19" max="19" width="14.83203125" style="17" customWidth="1"/>
    <col min="20" max="16384" width="10.6640625" style="17"/>
  </cols>
  <sheetData>
    <row r="1" spans="1:22" ht="18.75" hidden="1" customHeight="1" x14ac:dyDescent="0.45">
      <c r="O1" s="215" t="s">
        <v>267</v>
      </c>
      <c r="P1" s="215"/>
      <c r="Q1" s="215"/>
    </row>
    <row r="2" spans="1:22" ht="18.75" customHeight="1" x14ac:dyDescent="0.45">
      <c r="A2" s="219" t="s">
        <v>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8"/>
      <c r="S2" s="4"/>
      <c r="T2" s="4"/>
    </row>
    <row r="3" spans="1:22" ht="18.75" customHeight="1" x14ac:dyDescent="0.45">
      <c r="A3" s="219" t="s">
        <v>47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8"/>
      <c r="S3" s="4"/>
      <c r="T3" s="4"/>
    </row>
    <row r="4" spans="1:22" ht="18.75" customHeight="1" x14ac:dyDescent="0.45">
      <c r="A4" s="219" t="str">
        <f>'SC-CON'!A4:Z4</f>
        <v>FOR THE YEAR ENDED 31 DECEMBER, 2021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8"/>
      <c r="S4" s="4"/>
      <c r="T4" s="4"/>
      <c r="U4" s="4"/>
    </row>
    <row r="5" spans="1:22" ht="18.75" customHeight="1" x14ac:dyDescent="0.45">
      <c r="A5" s="2"/>
      <c r="B5" s="2"/>
      <c r="C5" s="2"/>
      <c r="D5" s="2"/>
      <c r="E5" s="2"/>
      <c r="F5" s="2"/>
      <c r="G5" s="2"/>
      <c r="H5" s="2"/>
      <c r="I5" s="138"/>
      <c r="J5" s="138"/>
      <c r="K5" s="2"/>
      <c r="L5" s="2"/>
      <c r="M5" s="2"/>
      <c r="N5" s="2"/>
      <c r="O5" s="2"/>
      <c r="P5" s="64"/>
      <c r="Q5" s="2"/>
      <c r="R5" s="8"/>
      <c r="S5" s="4"/>
      <c r="T5" s="4"/>
      <c r="U5" s="4"/>
    </row>
    <row r="6" spans="1:22" ht="18.75" customHeight="1" x14ac:dyDescent="0.45">
      <c r="C6" s="221" t="s">
        <v>11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8"/>
      <c r="S6" s="4"/>
    </row>
    <row r="7" spans="1:22" ht="18.75" customHeight="1" x14ac:dyDescent="0.45">
      <c r="C7" s="216" t="s">
        <v>59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8"/>
      <c r="S7" s="4"/>
    </row>
    <row r="8" spans="1:22" ht="18.75" customHeight="1" x14ac:dyDescent="0.45">
      <c r="B8" s="20"/>
      <c r="C8" s="19" t="s">
        <v>49</v>
      </c>
      <c r="D8" s="19"/>
      <c r="E8" s="19" t="s">
        <v>50</v>
      </c>
      <c r="F8" s="19"/>
      <c r="G8" s="19"/>
      <c r="H8" s="19"/>
      <c r="I8" s="223" t="s">
        <v>42</v>
      </c>
      <c r="J8" s="223"/>
      <c r="K8" s="223"/>
      <c r="L8" s="33"/>
      <c r="M8" s="146" t="s">
        <v>122</v>
      </c>
      <c r="N8" s="147"/>
      <c r="O8" s="146" t="s">
        <v>328</v>
      </c>
      <c r="P8" s="105"/>
      <c r="Q8" s="21"/>
    </row>
    <row r="9" spans="1:22" ht="18.75" customHeight="1" x14ac:dyDescent="0.45">
      <c r="B9" s="20"/>
      <c r="C9" s="19" t="s">
        <v>51</v>
      </c>
      <c r="D9" s="19"/>
      <c r="E9" s="19" t="s">
        <v>52</v>
      </c>
      <c r="F9" s="19"/>
      <c r="G9" s="19" t="s">
        <v>175</v>
      </c>
      <c r="H9" s="19"/>
      <c r="I9" s="19" t="s">
        <v>299</v>
      </c>
      <c r="J9" s="19"/>
      <c r="K9" s="64" t="s">
        <v>302</v>
      </c>
      <c r="L9" s="130"/>
      <c r="M9" s="64" t="s">
        <v>327</v>
      </c>
      <c r="N9" s="106"/>
      <c r="O9" s="106" t="s">
        <v>329</v>
      </c>
      <c r="P9" s="106"/>
      <c r="Q9" s="21"/>
    </row>
    <row r="10" spans="1:22" ht="18.75" customHeight="1" x14ac:dyDescent="0.45">
      <c r="C10" s="24" t="s">
        <v>53</v>
      </c>
      <c r="D10" s="23"/>
      <c r="E10" s="24" t="s">
        <v>54</v>
      </c>
      <c r="F10" s="23"/>
      <c r="G10" s="24" t="s">
        <v>176</v>
      </c>
      <c r="H10" s="24"/>
      <c r="I10" s="24" t="s">
        <v>300</v>
      </c>
      <c r="J10" s="19"/>
      <c r="K10" s="24" t="s">
        <v>43</v>
      </c>
      <c r="L10" s="23"/>
      <c r="M10" s="43" t="s">
        <v>326</v>
      </c>
      <c r="N10" s="26"/>
      <c r="O10" s="43" t="s">
        <v>163</v>
      </c>
      <c r="P10" s="106"/>
      <c r="Q10" s="24" t="s">
        <v>58</v>
      </c>
    </row>
    <row r="11" spans="1:22" ht="18.75" customHeight="1" x14ac:dyDescent="0.45">
      <c r="A11" s="56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6"/>
      <c r="N11" s="26"/>
      <c r="O11" s="26"/>
      <c r="P11" s="106"/>
      <c r="Q11" s="23"/>
    </row>
    <row r="12" spans="1:22" ht="18.75" customHeight="1" x14ac:dyDescent="0.45">
      <c r="A12" s="11" t="s">
        <v>249</v>
      </c>
      <c r="B12" s="34"/>
      <c r="C12" s="27">
        <v>20661397549</v>
      </c>
      <c r="D12" s="36"/>
      <c r="E12" s="27">
        <v>-18480335092.790001</v>
      </c>
      <c r="F12" s="27"/>
      <c r="G12" s="27">
        <v>0</v>
      </c>
      <c r="H12" s="27"/>
      <c r="I12" s="27">
        <v>0</v>
      </c>
      <c r="J12" s="23"/>
      <c r="K12" s="27">
        <v>-724052760.74000001</v>
      </c>
      <c r="L12" s="27"/>
      <c r="M12" s="27">
        <v>0</v>
      </c>
      <c r="N12" s="101"/>
      <c r="O12" s="61">
        <v>0</v>
      </c>
      <c r="P12" s="107"/>
      <c r="Q12" s="27">
        <f>SUM(C12:K12)+O12</f>
        <v>1457009695.4699991</v>
      </c>
      <c r="R12" s="186"/>
      <c r="S12" s="34"/>
      <c r="T12" s="34"/>
      <c r="U12" s="34"/>
      <c r="V12" s="34"/>
    </row>
    <row r="13" spans="1:22" ht="18.75" customHeight="1" x14ac:dyDescent="0.45">
      <c r="A13" s="11" t="s">
        <v>252</v>
      </c>
      <c r="B13" s="34"/>
      <c r="C13" s="27">
        <v>0</v>
      </c>
      <c r="D13" s="36"/>
      <c r="E13" s="27">
        <v>0</v>
      </c>
      <c r="F13" s="27"/>
      <c r="G13" s="27"/>
      <c r="H13" s="27"/>
      <c r="I13" s="27">
        <v>0</v>
      </c>
      <c r="J13" s="23"/>
      <c r="K13" s="27">
        <v>80624114.790000007</v>
      </c>
      <c r="L13" s="27"/>
      <c r="M13" s="27">
        <v>0</v>
      </c>
      <c r="N13" s="101"/>
      <c r="O13" s="61">
        <v>0</v>
      </c>
      <c r="P13" s="107"/>
      <c r="Q13" s="27">
        <f>SUM(C13:K13)+O13</f>
        <v>80624114.790000007</v>
      </c>
      <c r="R13" s="186"/>
      <c r="S13" s="34"/>
      <c r="T13" s="34"/>
      <c r="U13" s="34"/>
      <c r="V13" s="34"/>
    </row>
    <row r="14" spans="1:22" ht="18.75" customHeight="1" x14ac:dyDescent="0.45">
      <c r="A14" s="11" t="s">
        <v>164</v>
      </c>
      <c r="B14" s="34"/>
      <c r="C14" s="27"/>
      <c r="D14" s="36"/>
      <c r="E14" s="27"/>
      <c r="F14" s="27"/>
      <c r="G14" s="27"/>
      <c r="H14" s="27"/>
      <c r="I14" s="27"/>
      <c r="J14" s="23"/>
      <c r="K14" s="27"/>
      <c r="L14" s="27"/>
      <c r="M14" s="27"/>
      <c r="N14" s="101"/>
      <c r="O14" s="61"/>
      <c r="P14" s="107"/>
      <c r="Q14" s="27"/>
      <c r="R14" s="186"/>
      <c r="S14" s="34"/>
      <c r="T14" s="34"/>
      <c r="U14" s="34"/>
      <c r="V14" s="34"/>
    </row>
    <row r="15" spans="1:22" ht="18.75" customHeight="1" x14ac:dyDescent="0.45">
      <c r="A15" s="11" t="s">
        <v>343</v>
      </c>
      <c r="B15" s="34"/>
      <c r="C15" s="27">
        <v>0</v>
      </c>
      <c r="D15" s="36"/>
      <c r="E15" s="27">
        <v>0</v>
      </c>
      <c r="F15" s="27"/>
      <c r="G15" s="27">
        <v>0</v>
      </c>
      <c r="H15" s="27"/>
      <c r="I15" s="27">
        <v>0</v>
      </c>
      <c r="J15" s="23"/>
      <c r="K15" s="27">
        <v>91280695.089999989</v>
      </c>
      <c r="L15" s="27"/>
      <c r="M15" s="27">
        <v>0</v>
      </c>
      <c r="N15" s="101"/>
      <c r="O15" s="61">
        <f>M15</f>
        <v>0</v>
      </c>
      <c r="P15" s="107"/>
      <c r="Q15" s="27">
        <f>SUM(C15:K15)+O15</f>
        <v>91280695.089999989</v>
      </c>
      <c r="R15" s="37"/>
      <c r="S15" s="34"/>
      <c r="T15" s="34"/>
      <c r="U15" s="34"/>
      <c r="V15" s="34"/>
    </row>
    <row r="16" spans="1:22" ht="18.75" hidden="1" customHeight="1" x14ac:dyDescent="0.45">
      <c r="A16" s="11" t="s">
        <v>165</v>
      </c>
      <c r="B16" s="34"/>
      <c r="C16" s="27"/>
      <c r="D16" s="36"/>
      <c r="E16" s="27"/>
      <c r="F16" s="27"/>
      <c r="G16" s="27"/>
      <c r="H16" s="27"/>
      <c r="I16" s="27"/>
      <c r="J16" s="23"/>
      <c r="K16" s="27"/>
      <c r="L16" s="27"/>
      <c r="M16" s="27"/>
      <c r="N16" s="101"/>
      <c r="O16" s="61">
        <f>M16</f>
        <v>0</v>
      </c>
      <c r="P16" s="107"/>
      <c r="Q16" s="27"/>
      <c r="R16" s="37"/>
      <c r="S16" s="34"/>
      <c r="T16" s="34"/>
      <c r="U16" s="34"/>
      <c r="V16" s="34"/>
    </row>
    <row r="17" spans="1:22" ht="18.75" hidden="1" customHeight="1" x14ac:dyDescent="0.45">
      <c r="A17" s="11" t="s">
        <v>166</v>
      </c>
      <c r="B17" s="34"/>
      <c r="C17" s="27">
        <v>0</v>
      </c>
      <c r="D17" s="36"/>
      <c r="E17" s="27">
        <v>0</v>
      </c>
      <c r="F17" s="27"/>
      <c r="G17" s="27"/>
      <c r="H17" s="27"/>
      <c r="I17" s="27"/>
      <c r="J17" s="23"/>
      <c r="K17" s="27">
        <v>0</v>
      </c>
      <c r="L17" s="27"/>
      <c r="M17" s="27">
        <v>0</v>
      </c>
      <c r="N17" s="101"/>
      <c r="O17" s="61">
        <f>M17</f>
        <v>0</v>
      </c>
      <c r="P17" s="107"/>
      <c r="Q17" s="27">
        <f>SUM(C17:K17)+O17</f>
        <v>0</v>
      </c>
      <c r="R17" s="37"/>
      <c r="S17" s="34"/>
      <c r="T17" s="34"/>
      <c r="U17" s="34"/>
      <c r="V17" s="34"/>
    </row>
    <row r="18" spans="1:22" ht="18.75" customHeight="1" x14ac:dyDescent="0.45">
      <c r="A18" s="11" t="s">
        <v>131</v>
      </c>
      <c r="B18" s="34"/>
      <c r="C18" s="27">
        <v>-19199206337.84</v>
      </c>
      <c r="D18" s="36"/>
      <c r="E18" s="27">
        <v>18612825531.630001</v>
      </c>
      <c r="F18" s="27"/>
      <c r="G18" s="27">
        <v>0</v>
      </c>
      <c r="H18" s="27"/>
      <c r="I18" s="27">
        <v>0</v>
      </c>
      <c r="J18" s="23"/>
      <c r="K18" s="27">
        <v>586380806.21000004</v>
      </c>
      <c r="L18" s="27"/>
      <c r="M18" s="27">
        <v>0</v>
      </c>
      <c r="N18" s="101"/>
      <c r="O18" s="61">
        <v>0</v>
      </c>
      <c r="P18" s="107"/>
      <c r="Q18" s="27">
        <v>0</v>
      </c>
      <c r="R18" s="37"/>
      <c r="S18" s="34"/>
      <c r="T18" s="34"/>
      <c r="U18" s="34"/>
      <c r="V18" s="34"/>
    </row>
    <row r="19" spans="1:22" ht="18.75" customHeight="1" x14ac:dyDescent="0.45">
      <c r="A19" s="11" t="s">
        <v>336</v>
      </c>
      <c r="B19" s="34"/>
      <c r="C19" s="27">
        <v>0</v>
      </c>
      <c r="D19" s="36"/>
      <c r="E19" s="27">
        <v>0</v>
      </c>
      <c r="F19" s="27"/>
      <c r="G19" s="27"/>
      <c r="H19" s="27"/>
      <c r="I19" s="27">
        <v>1711642.77</v>
      </c>
      <c r="J19" s="23"/>
      <c r="K19" s="27">
        <v>-1711642.77</v>
      </c>
      <c r="L19" s="27"/>
      <c r="M19" s="14">
        <v>0</v>
      </c>
      <c r="N19" s="101"/>
      <c r="O19" s="61">
        <v>0</v>
      </c>
      <c r="P19" s="107"/>
      <c r="Q19" s="27">
        <v>0</v>
      </c>
      <c r="R19" s="37"/>
      <c r="S19" s="34"/>
      <c r="T19" s="34"/>
      <c r="U19" s="34"/>
      <c r="V19" s="34"/>
    </row>
    <row r="20" spans="1:22" ht="18.75" customHeight="1" thickBot="1" x14ac:dyDescent="0.5">
      <c r="A20" s="11" t="str">
        <f>'SC-CON'!A25</f>
        <v>Balance as of  December 31 , 2020</v>
      </c>
      <c r="B20" s="34"/>
      <c r="C20" s="41">
        <f>SUM(C12:C19)</f>
        <v>1462191211.1599998</v>
      </c>
      <c r="D20" s="36"/>
      <c r="E20" s="41">
        <f>SUM(E12:E19)</f>
        <v>132490438.84000015</v>
      </c>
      <c r="F20" s="27"/>
      <c r="G20" s="41">
        <f>SUM(G12:G19)</f>
        <v>0</v>
      </c>
      <c r="H20" s="41"/>
      <c r="I20" s="41">
        <f>SUM(I12:I19)</f>
        <v>1711642.77</v>
      </c>
      <c r="J20" s="23"/>
      <c r="K20" s="41">
        <f>SUM(K12:K19)</f>
        <v>32521212.580000024</v>
      </c>
      <c r="L20" s="27"/>
      <c r="M20" s="41">
        <f>SUM(M12:M19)</f>
        <v>0</v>
      </c>
      <c r="N20" s="101"/>
      <c r="O20" s="41">
        <f>SUM(O12:O19)</f>
        <v>0</v>
      </c>
      <c r="P20" s="101"/>
      <c r="Q20" s="41">
        <f>SUM(Q12:Q19)</f>
        <v>1628914505.349999</v>
      </c>
      <c r="R20" s="186">
        <f>Q20-BS!P128</f>
        <v>0</v>
      </c>
      <c r="S20" s="34"/>
      <c r="T20" s="34"/>
      <c r="U20" s="34"/>
      <c r="V20" s="34"/>
    </row>
    <row r="21" spans="1:22" ht="18.75" customHeight="1" thickTop="1" x14ac:dyDescent="0.45">
      <c r="J21" s="23"/>
      <c r="N21" s="102"/>
      <c r="O21" s="61"/>
      <c r="P21" s="107"/>
    </row>
    <row r="22" spans="1:22" ht="18.75" customHeight="1" x14ac:dyDescent="0.45">
      <c r="A22" s="11" t="s">
        <v>288</v>
      </c>
      <c r="B22" s="34"/>
      <c r="C22" s="30">
        <v>1462191211.1600001</v>
      </c>
      <c r="D22" s="36"/>
      <c r="E22" s="30">
        <v>132490438.84</v>
      </c>
      <c r="F22" s="30"/>
      <c r="G22" s="27">
        <v>0</v>
      </c>
      <c r="H22" s="30"/>
      <c r="I22" s="98">
        <v>1711642.77</v>
      </c>
      <c r="J22" s="23"/>
      <c r="K22" s="140">
        <v>32521212.579999998</v>
      </c>
      <c r="L22" s="30"/>
      <c r="M22" s="27">
        <v>0</v>
      </c>
      <c r="N22" s="103"/>
      <c r="O22" s="61">
        <v>0</v>
      </c>
      <c r="P22" s="107"/>
      <c r="Q22" s="98">
        <f>SUM(C22:L22)</f>
        <v>1628914505.3499999</v>
      </c>
      <c r="R22" s="186"/>
      <c r="S22" s="35"/>
      <c r="T22" s="34"/>
      <c r="U22" s="34"/>
      <c r="V22" s="34"/>
    </row>
    <row r="23" spans="1:22" ht="18.75" hidden="1" customHeight="1" x14ac:dyDescent="0.45">
      <c r="A23" s="11" t="s">
        <v>252</v>
      </c>
      <c r="B23" s="34"/>
      <c r="C23" s="98">
        <v>0</v>
      </c>
      <c r="D23" s="36"/>
      <c r="E23" s="98">
        <v>0</v>
      </c>
      <c r="F23" s="30"/>
      <c r="G23" s="27"/>
      <c r="H23" s="30"/>
      <c r="I23" s="30"/>
      <c r="J23" s="23"/>
      <c r="K23" s="30">
        <v>0</v>
      </c>
      <c r="L23" s="30"/>
      <c r="M23" s="27">
        <v>0</v>
      </c>
      <c r="N23" s="103"/>
      <c r="O23" s="61">
        <v>0</v>
      </c>
      <c r="P23" s="107"/>
      <c r="Q23" s="98">
        <f>SUM(C23:L23)</f>
        <v>0</v>
      </c>
      <c r="R23" s="186"/>
      <c r="S23" s="35"/>
      <c r="T23" s="34"/>
      <c r="U23" s="34"/>
      <c r="V23" s="34"/>
    </row>
    <row r="24" spans="1:22" ht="18.75" customHeight="1" x14ac:dyDescent="0.45">
      <c r="A24" s="11" t="str">
        <f>A14</f>
        <v>Changes in equity for the period</v>
      </c>
      <c r="B24" s="34"/>
      <c r="C24" s="27"/>
      <c r="D24" s="36">
        <v>0</v>
      </c>
      <c r="E24" s="27"/>
      <c r="F24" s="27"/>
      <c r="G24" s="27"/>
      <c r="H24" s="27"/>
      <c r="I24" s="27"/>
      <c r="J24" s="23"/>
      <c r="K24" s="27"/>
      <c r="L24" s="27"/>
      <c r="M24" s="27"/>
      <c r="N24" s="101"/>
      <c r="O24" s="61"/>
      <c r="P24" s="107"/>
      <c r="Q24" s="98"/>
      <c r="R24" s="186"/>
      <c r="S24" s="34"/>
      <c r="T24" s="34"/>
      <c r="U24" s="34"/>
      <c r="V24" s="34"/>
    </row>
    <row r="25" spans="1:22" ht="18.75" customHeight="1" x14ac:dyDescent="0.45">
      <c r="A25" s="11" t="str">
        <f>A15</f>
        <v xml:space="preserve">        Total comprehensive income (loss) for the year</v>
      </c>
      <c r="B25" s="34"/>
      <c r="C25" s="27">
        <v>0</v>
      </c>
      <c r="D25" s="36"/>
      <c r="E25" s="27">
        <v>0</v>
      </c>
      <c r="F25" s="27"/>
      <c r="G25" s="27">
        <v>0</v>
      </c>
      <c r="H25" s="27"/>
      <c r="I25" s="27">
        <v>0</v>
      </c>
      <c r="J25" s="23"/>
      <c r="K25" s="27">
        <f>PL!N55</f>
        <v>-194834888.54466909</v>
      </c>
      <c r="L25" s="27"/>
      <c r="M25" s="27">
        <v>65859.740000000005</v>
      </c>
      <c r="N25" s="101"/>
      <c r="O25" s="61">
        <f>+M25</f>
        <v>65859.740000000005</v>
      </c>
      <c r="P25" s="107"/>
      <c r="Q25" s="98">
        <f>C25+E25+K25+O25</f>
        <v>-194769028.80466908</v>
      </c>
      <c r="R25" s="37"/>
      <c r="S25" s="34"/>
      <c r="T25" s="34"/>
      <c r="U25" s="34"/>
      <c r="V25" s="34"/>
    </row>
    <row r="26" spans="1:22" ht="21" x14ac:dyDescent="0.45">
      <c r="A26" s="11" t="s">
        <v>131</v>
      </c>
      <c r="C26" s="27">
        <v>2197295.7999999998</v>
      </c>
      <c r="D26" s="13"/>
      <c r="E26" s="27">
        <v>7356164.2000000002</v>
      </c>
      <c r="F26" s="27"/>
      <c r="G26" s="27">
        <v>0</v>
      </c>
      <c r="H26" s="27"/>
      <c r="I26" s="27">
        <v>0</v>
      </c>
      <c r="J26" s="23"/>
      <c r="K26" s="27">
        <v>0</v>
      </c>
      <c r="L26" s="13"/>
      <c r="M26" s="27">
        <v>0</v>
      </c>
      <c r="N26" s="104"/>
      <c r="O26" s="27">
        <v>0</v>
      </c>
      <c r="P26" s="101"/>
      <c r="Q26" s="98">
        <f>C26+E26+K26+O26</f>
        <v>9553460</v>
      </c>
      <c r="R26" s="98">
        <v>0</v>
      </c>
      <c r="S26" s="27"/>
      <c r="T26" s="27">
        <f>+R26+O26</f>
        <v>0</v>
      </c>
      <c r="U26" s="27"/>
    </row>
    <row r="27" spans="1:22" ht="18.75" customHeight="1" x14ac:dyDescent="0.45">
      <c r="A27" s="11" t="s">
        <v>165</v>
      </c>
      <c r="B27" s="34"/>
      <c r="C27" s="27"/>
      <c r="D27" s="36"/>
      <c r="E27" s="27"/>
      <c r="F27" s="27"/>
      <c r="G27" s="27"/>
      <c r="H27" s="27"/>
      <c r="I27" s="27"/>
      <c r="J27" s="23"/>
      <c r="K27" s="27"/>
      <c r="L27" s="27"/>
      <c r="M27" s="27"/>
      <c r="N27" s="101"/>
      <c r="O27" s="61"/>
      <c r="P27" s="107"/>
      <c r="Q27" s="98"/>
      <c r="R27" s="37"/>
      <c r="S27" s="34"/>
      <c r="T27" s="34"/>
      <c r="U27" s="34"/>
      <c r="V27" s="34"/>
    </row>
    <row r="28" spans="1:22" ht="18.75" customHeight="1" x14ac:dyDescent="0.45">
      <c r="A28" s="11" t="s">
        <v>166</v>
      </c>
      <c r="B28" s="34"/>
      <c r="C28" s="27">
        <v>0</v>
      </c>
      <c r="D28" s="36"/>
      <c r="E28" s="27">
        <v>0</v>
      </c>
      <c r="F28" s="27"/>
      <c r="G28" s="27">
        <v>0</v>
      </c>
      <c r="H28" s="27"/>
      <c r="I28" s="27">
        <v>0</v>
      </c>
      <c r="J28" s="23"/>
      <c r="K28" s="27">
        <v>65859.740000000005</v>
      </c>
      <c r="L28" s="27"/>
      <c r="M28" s="27">
        <v>-65859.740000000005</v>
      </c>
      <c r="N28" s="101"/>
      <c r="O28" s="61">
        <f>+M28</f>
        <v>-65859.740000000005</v>
      </c>
      <c r="P28" s="107"/>
      <c r="Q28" s="98">
        <f>C28+E28+K28+O28</f>
        <v>0</v>
      </c>
      <c r="R28" s="37"/>
      <c r="S28" s="34"/>
      <c r="T28" s="34"/>
      <c r="U28" s="34"/>
      <c r="V28" s="34"/>
    </row>
    <row r="29" spans="1:22" ht="18.75" customHeight="1" thickBot="1" x14ac:dyDescent="0.5">
      <c r="A29" s="11" t="str">
        <f>'SC-CON'!A36</f>
        <v>Balance as of  December 31 , 2021</v>
      </c>
      <c r="B29" s="34"/>
      <c r="C29" s="41">
        <f t="shared" ref="C29:I29" si="0">SUM(C22:C28)</f>
        <v>1464388506.96</v>
      </c>
      <c r="D29" s="101">
        <f t="shared" si="0"/>
        <v>0</v>
      </c>
      <c r="E29" s="41">
        <f t="shared" si="0"/>
        <v>139846603.03999999</v>
      </c>
      <c r="F29" s="101">
        <f t="shared" si="0"/>
        <v>0</v>
      </c>
      <c r="G29" s="41">
        <f t="shared" si="0"/>
        <v>0</v>
      </c>
      <c r="H29" s="41">
        <f t="shared" si="0"/>
        <v>0</v>
      </c>
      <c r="I29" s="41">
        <f t="shared" si="0"/>
        <v>1711642.77</v>
      </c>
      <c r="J29" s="23"/>
      <c r="K29" s="41">
        <f>SUM(K22:K28)</f>
        <v>-162247816.2246691</v>
      </c>
      <c r="L29" s="101">
        <f>SUM(L22:L28)</f>
        <v>0</v>
      </c>
      <c r="M29" s="41">
        <f>SUM(M22:M28)</f>
        <v>0</v>
      </c>
      <c r="N29" s="101">
        <f>SUM(N22:N28)</f>
        <v>0</v>
      </c>
      <c r="O29" s="41">
        <f>SUM(O22:O28)</f>
        <v>0</v>
      </c>
      <c r="P29" s="101"/>
      <c r="Q29" s="128">
        <f>SUM(Q22:Q28)</f>
        <v>1443698936.5453308</v>
      </c>
      <c r="R29" s="186">
        <f>Q29-BS!N128</f>
        <v>0</v>
      </c>
      <c r="S29" s="34"/>
      <c r="T29" s="34"/>
      <c r="U29" s="34"/>
      <c r="V29" s="34"/>
    </row>
    <row r="30" spans="1:22" ht="11.45" customHeight="1" thickTop="1" x14ac:dyDescent="0.45">
      <c r="J30" s="23"/>
      <c r="N30" s="102"/>
    </row>
    <row r="31" spans="1:22" ht="18.75" customHeight="1" x14ac:dyDescent="0.45">
      <c r="A31" s="47" t="s">
        <v>248</v>
      </c>
      <c r="J31" s="23"/>
      <c r="N31" s="102"/>
    </row>
    <row r="32" spans="1:22" ht="21" customHeight="1" x14ac:dyDescent="0.45">
      <c r="A32" s="47"/>
      <c r="N32" s="102"/>
    </row>
    <row r="33" spans="1:26" ht="18.75" customHeight="1" x14ac:dyDescent="0.45">
      <c r="A33" s="47"/>
      <c r="N33" s="102"/>
    </row>
    <row r="34" spans="1:26" ht="21" x14ac:dyDescent="0.45">
      <c r="A34" s="222" t="s">
        <v>155</v>
      </c>
      <c r="B34" s="222"/>
      <c r="C34" s="222"/>
      <c r="D34" s="222"/>
      <c r="E34" s="222"/>
      <c r="F34" s="13"/>
      <c r="G34" s="13"/>
      <c r="H34" s="13"/>
      <c r="I34" s="13"/>
      <c r="J34" s="13"/>
      <c r="K34" s="222" t="s">
        <v>155</v>
      </c>
      <c r="L34" s="222"/>
      <c r="M34" s="222"/>
      <c r="N34" s="222"/>
      <c r="O34" s="222"/>
      <c r="P34" s="222"/>
      <c r="Q34" s="222"/>
      <c r="R34" s="98"/>
      <c r="S34" s="13"/>
      <c r="T34" s="13"/>
      <c r="U34" s="13"/>
      <c r="V34" s="13"/>
      <c r="W34" s="13"/>
      <c r="X34" s="13"/>
      <c r="Y34" s="13"/>
      <c r="Z34" s="30"/>
    </row>
    <row r="35" spans="1:26" ht="21" x14ac:dyDescent="0.45">
      <c r="A35" s="3"/>
      <c r="B35" s="3"/>
      <c r="C35" s="3"/>
      <c r="D35" s="3"/>
      <c r="E35" s="3"/>
      <c r="F35" s="13"/>
      <c r="G35" s="13"/>
      <c r="H35" s="13"/>
      <c r="I35" s="13"/>
      <c r="J35" s="13"/>
      <c r="K35" s="3"/>
      <c r="L35" s="3"/>
      <c r="M35" s="3"/>
      <c r="N35" s="3"/>
      <c r="O35" s="3"/>
      <c r="P35" s="3"/>
      <c r="Q35" s="3"/>
      <c r="R35" s="98"/>
      <c r="S35" s="13"/>
      <c r="T35" s="13"/>
      <c r="U35" s="13"/>
      <c r="V35" s="13"/>
      <c r="W35" s="13"/>
      <c r="X35" s="13"/>
      <c r="Y35" s="13"/>
      <c r="Z35" s="30"/>
    </row>
    <row r="36" spans="1:26" ht="18.75" customHeight="1" x14ac:dyDescent="0.45">
      <c r="A36" s="218" t="s">
        <v>263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</row>
    <row r="37" spans="1:26" ht="18.75" customHeight="1" x14ac:dyDescent="0.45">
      <c r="C37" s="32"/>
      <c r="E37" s="32"/>
      <c r="F37" s="32"/>
      <c r="G37" s="32"/>
      <c r="H37" s="32"/>
      <c r="I37" s="32"/>
      <c r="J37" s="32"/>
      <c r="K37" s="32"/>
      <c r="Q37" s="32"/>
    </row>
  </sheetData>
  <mergeCells count="10">
    <mergeCell ref="O1:Q1"/>
    <mergeCell ref="A2:Q2"/>
    <mergeCell ref="A3:Q3"/>
    <mergeCell ref="A36:Q36"/>
    <mergeCell ref="A4:Q4"/>
    <mergeCell ref="C6:Q6"/>
    <mergeCell ref="C7:Q7"/>
    <mergeCell ref="A34:E34"/>
    <mergeCell ref="K34:Q34"/>
    <mergeCell ref="I8:K8"/>
  </mergeCells>
  <phoneticPr fontId="0" type="noConversion"/>
  <printOptions horizontalCentered="1"/>
  <pageMargins left="0.23622047244094491" right="0.23622047244094491" top="0.8" bottom="0" header="0.35433070866141736" footer="0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E68"/>
  <sheetViews>
    <sheetView view="pageBreakPreview" zoomScaleNormal="100" zoomScaleSheetLayoutView="100" workbookViewId="0">
      <selection activeCell="L56" sqref="L56"/>
    </sheetView>
  </sheetViews>
  <sheetFormatPr defaultColWidth="9.33203125" defaultRowHeight="21" x14ac:dyDescent="0.45"/>
  <cols>
    <col min="1" max="1" width="11.6640625" style="4" customWidth="1"/>
    <col min="2" max="2" width="4.1640625" style="4" customWidth="1"/>
    <col min="3" max="3" width="3.33203125" style="4" customWidth="1"/>
    <col min="4" max="4" width="2.83203125" style="4" customWidth="1"/>
    <col min="5" max="5" width="5.33203125" style="4" customWidth="1"/>
    <col min="6" max="6" width="12" style="4" customWidth="1"/>
    <col min="7" max="7" width="36.1640625" style="4" customWidth="1"/>
    <col min="8" max="8" width="10.1640625" style="4" customWidth="1"/>
    <col min="9" max="9" width="0.83203125" style="4" customWidth="1"/>
    <col min="10" max="10" width="20" style="8" customWidth="1"/>
    <col min="11" max="11" width="1" style="8" customWidth="1"/>
    <col min="12" max="12" width="19.5" style="82" customWidth="1"/>
    <col min="13" max="13" width="0.83203125" style="82" customWidth="1"/>
    <col min="14" max="14" width="19.1640625" style="82" customWidth="1"/>
    <col min="15" max="15" width="1.1640625" style="116" customWidth="1"/>
    <col min="16" max="16" width="20.1640625" style="82" customWidth="1"/>
    <col min="17" max="17" width="19" style="81" customWidth="1"/>
    <col min="18" max="18" width="17.83203125" style="4" customWidth="1"/>
    <col min="19" max="24" width="9.33203125" style="4"/>
    <col min="25" max="25" width="10" style="4" bestFit="1" customWidth="1"/>
    <col min="26" max="26" width="9.33203125" style="4"/>
    <col min="27" max="27" width="13.83203125" style="4" bestFit="1" customWidth="1"/>
    <col min="28" max="28" width="9.33203125" style="4"/>
    <col min="29" max="29" width="10" style="4" bestFit="1" customWidth="1"/>
    <col min="30" max="30" width="9.33203125" style="4"/>
    <col min="31" max="31" width="10" style="4" bestFit="1" customWidth="1"/>
    <col min="32" max="16384" width="9.33203125" style="4"/>
  </cols>
  <sheetData>
    <row r="1" spans="2:31" s="136" customFormat="1" ht="12.6" customHeight="1" x14ac:dyDescent="0.45">
      <c r="J1" s="82"/>
      <c r="K1" s="82"/>
      <c r="L1" s="82"/>
      <c r="M1" s="82"/>
      <c r="N1" s="224"/>
      <c r="O1" s="224"/>
      <c r="P1" s="224"/>
      <c r="Q1" s="81"/>
    </row>
    <row r="2" spans="2:31" s="136" customFormat="1" x14ac:dyDescent="0.45">
      <c r="B2" s="209" t="s">
        <v>9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81"/>
    </row>
    <row r="3" spans="2:31" s="136" customFormat="1" x14ac:dyDescent="0.45">
      <c r="B3" s="209" t="s">
        <v>124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81"/>
    </row>
    <row r="4" spans="2:31" s="136" customFormat="1" x14ac:dyDescent="0.45">
      <c r="B4" s="209" t="s">
        <v>333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81"/>
    </row>
    <row r="5" spans="2:31" s="136" customFormat="1" x14ac:dyDescent="0.45">
      <c r="B5" s="124"/>
      <c r="C5" s="124"/>
      <c r="D5" s="124"/>
      <c r="E5" s="124"/>
      <c r="F5" s="124"/>
      <c r="G5" s="124"/>
      <c r="H5" s="124"/>
      <c r="I5" s="124"/>
      <c r="J5" s="227" t="s">
        <v>11</v>
      </c>
      <c r="K5" s="227"/>
      <c r="L5" s="227"/>
      <c r="M5" s="227"/>
      <c r="N5" s="227"/>
      <c r="O5" s="227"/>
      <c r="P5" s="227"/>
      <c r="Q5" s="81"/>
    </row>
    <row r="6" spans="2:31" s="136" customFormat="1" x14ac:dyDescent="0.45">
      <c r="B6" s="124"/>
      <c r="C6" s="124"/>
      <c r="D6" s="124"/>
      <c r="E6" s="124"/>
      <c r="F6" s="124"/>
      <c r="H6" s="124"/>
      <c r="I6" s="124"/>
      <c r="J6" s="211" t="s">
        <v>12</v>
      </c>
      <c r="K6" s="211"/>
      <c r="L6" s="211"/>
      <c r="M6" s="201"/>
      <c r="N6" s="211" t="s">
        <v>13</v>
      </c>
      <c r="O6" s="211"/>
      <c r="P6" s="211"/>
      <c r="Q6" s="81"/>
    </row>
    <row r="7" spans="2:31" s="136" customFormat="1" x14ac:dyDescent="0.45">
      <c r="B7" s="124"/>
      <c r="C7" s="124"/>
      <c r="D7" s="124"/>
      <c r="E7" s="124"/>
      <c r="F7" s="124"/>
      <c r="G7" s="124"/>
      <c r="H7" s="125" t="s">
        <v>14</v>
      </c>
      <c r="I7" s="174"/>
      <c r="J7" s="111" t="s">
        <v>332</v>
      </c>
      <c r="K7" s="112"/>
      <c r="L7" s="111" t="s">
        <v>306</v>
      </c>
      <c r="M7" s="168"/>
      <c r="N7" s="111" t="str">
        <f>J7</f>
        <v>December 31,2021</v>
      </c>
      <c r="O7" s="112"/>
      <c r="P7" s="111" t="str">
        <f>L7</f>
        <v>December 31,2020</v>
      </c>
      <c r="Q7" s="81"/>
    </row>
    <row r="8" spans="2:31" s="136" customFormat="1" x14ac:dyDescent="0.45">
      <c r="B8" s="136" t="s">
        <v>61</v>
      </c>
      <c r="H8" s="175"/>
      <c r="I8" s="175"/>
      <c r="J8" s="113"/>
      <c r="K8" s="80"/>
      <c r="L8" s="113"/>
      <c r="M8" s="80"/>
      <c r="N8" s="113"/>
      <c r="O8" s="82"/>
      <c r="P8" s="113"/>
      <c r="Q8" s="80"/>
    </row>
    <row r="9" spans="2:31" s="136" customFormat="1" x14ac:dyDescent="0.45">
      <c r="C9" s="136" t="s">
        <v>62</v>
      </c>
      <c r="H9" s="175"/>
      <c r="I9" s="175"/>
      <c r="J9" s="86"/>
      <c r="K9" s="80"/>
      <c r="L9" s="80"/>
      <c r="M9" s="80"/>
      <c r="N9" s="80"/>
      <c r="O9" s="80"/>
      <c r="P9" s="80"/>
      <c r="Q9" s="80"/>
    </row>
    <row r="10" spans="2:31" s="136" customFormat="1" x14ac:dyDescent="0.45">
      <c r="D10" s="77" t="s">
        <v>63</v>
      </c>
      <c r="H10" s="175"/>
      <c r="I10" s="175"/>
      <c r="J10" s="80">
        <v>26131628.32</v>
      </c>
      <c r="K10" s="80"/>
      <c r="L10" s="80">
        <v>57668029.119999997</v>
      </c>
      <c r="M10" s="80"/>
      <c r="N10" s="80">
        <v>26131628.32</v>
      </c>
      <c r="O10" s="80"/>
      <c r="P10" s="80">
        <v>57668029.119999997</v>
      </c>
      <c r="Q10" s="80"/>
      <c r="Y10" s="94"/>
      <c r="AA10" s="94"/>
      <c r="AC10" s="94"/>
      <c r="AE10" s="94"/>
    </row>
    <row r="11" spans="2:31" s="136" customFormat="1" x14ac:dyDescent="0.45">
      <c r="D11" s="77" t="s">
        <v>198</v>
      </c>
      <c r="H11" s="175"/>
      <c r="I11" s="175"/>
      <c r="J11" s="80">
        <v>32914617.049999997</v>
      </c>
      <c r="K11" s="80"/>
      <c r="L11" s="137">
        <v>21538908.75</v>
      </c>
      <c r="M11" s="80"/>
      <c r="N11" s="137">
        <v>15414617.049999999</v>
      </c>
      <c r="O11" s="80"/>
      <c r="P11" s="137">
        <v>21512508.75</v>
      </c>
      <c r="Q11" s="80"/>
      <c r="Y11" s="94"/>
      <c r="AA11" s="94"/>
      <c r="AC11" s="94"/>
      <c r="AE11" s="94"/>
    </row>
    <row r="12" spans="2:31" s="136" customFormat="1" x14ac:dyDescent="0.45">
      <c r="D12" s="77" t="s">
        <v>117</v>
      </c>
      <c r="H12" s="175"/>
      <c r="I12" s="175"/>
      <c r="J12" s="80">
        <v>0</v>
      </c>
      <c r="K12" s="80"/>
      <c r="L12" s="137">
        <v>5194500</v>
      </c>
      <c r="M12" s="80"/>
      <c r="N12" s="137">
        <v>0</v>
      </c>
      <c r="O12" s="80"/>
      <c r="P12" s="137">
        <v>0</v>
      </c>
      <c r="Q12" s="80"/>
      <c r="Y12" s="94"/>
      <c r="AA12" s="94"/>
      <c r="AC12" s="94"/>
      <c r="AE12" s="94"/>
    </row>
    <row r="13" spans="2:31" s="136" customFormat="1" x14ac:dyDescent="0.45">
      <c r="C13" s="77" t="s">
        <v>246</v>
      </c>
      <c r="H13" s="175"/>
      <c r="I13" s="175"/>
      <c r="J13" s="137">
        <v>14173250</v>
      </c>
      <c r="K13" s="80"/>
      <c r="L13" s="137">
        <v>246038450</v>
      </c>
      <c r="M13" s="80"/>
      <c r="N13" s="137">
        <v>14173250</v>
      </c>
      <c r="O13" s="80"/>
      <c r="P13" s="137">
        <v>246038450</v>
      </c>
      <c r="Q13" s="80"/>
      <c r="Y13" s="94"/>
      <c r="AA13" s="94"/>
      <c r="AC13" s="94"/>
      <c r="AE13" s="94"/>
    </row>
    <row r="14" spans="2:31" s="136" customFormat="1" hidden="1" x14ac:dyDescent="0.45">
      <c r="C14" s="77" t="s">
        <v>247</v>
      </c>
      <c r="H14" s="175"/>
      <c r="I14" s="175"/>
      <c r="J14" s="137">
        <v>0</v>
      </c>
      <c r="K14" s="80"/>
      <c r="L14" s="137">
        <v>0</v>
      </c>
      <c r="M14" s="80"/>
      <c r="N14" s="137">
        <v>0</v>
      </c>
      <c r="O14" s="80"/>
      <c r="P14" s="137">
        <v>0</v>
      </c>
      <c r="Q14" s="80"/>
      <c r="Y14" s="94"/>
      <c r="AA14" s="94"/>
      <c r="AC14" s="94"/>
      <c r="AE14" s="94"/>
    </row>
    <row r="15" spans="2:31" s="136" customFormat="1" x14ac:dyDescent="0.45">
      <c r="C15" s="77" t="s">
        <v>217</v>
      </c>
      <c r="H15" s="175"/>
      <c r="I15" s="175"/>
      <c r="J15" s="137">
        <v>0</v>
      </c>
      <c r="K15" s="80"/>
      <c r="L15" s="137">
        <v>15966400.800000001</v>
      </c>
      <c r="M15" s="80"/>
      <c r="N15" s="137">
        <v>0</v>
      </c>
      <c r="O15" s="80">
        <v>0</v>
      </c>
      <c r="P15" s="137">
        <v>0</v>
      </c>
      <c r="Q15" s="80"/>
      <c r="Y15" s="94"/>
      <c r="AA15" s="94"/>
      <c r="AC15" s="94"/>
      <c r="AE15" s="94"/>
    </row>
    <row r="16" spans="2:31" s="136" customFormat="1" x14ac:dyDescent="0.45">
      <c r="C16" s="136" t="s">
        <v>65</v>
      </c>
      <c r="D16" s="77"/>
      <c r="H16" s="175"/>
      <c r="I16" s="175"/>
      <c r="J16" s="80"/>
      <c r="K16" s="80"/>
      <c r="L16" s="137"/>
      <c r="M16" s="80"/>
      <c r="N16" s="137"/>
      <c r="O16" s="80"/>
      <c r="P16" s="137"/>
      <c r="Q16" s="80"/>
      <c r="Y16" s="94"/>
      <c r="AA16" s="94"/>
      <c r="AC16" s="94"/>
      <c r="AE16" s="94"/>
    </row>
    <row r="17" spans="2:31" s="136" customFormat="1" hidden="1" x14ac:dyDescent="0.45">
      <c r="D17" s="136" t="s">
        <v>243</v>
      </c>
      <c r="H17" s="175"/>
      <c r="I17" s="175"/>
      <c r="J17" s="80"/>
      <c r="K17" s="80"/>
      <c r="L17" s="137"/>
      <c r="M17" s="80"/>
      <c r="N17" s="137"/>
      <c r="O17" s="80"/>
      <c r="P17" s="137"/>
      <c r="Q17" s="80"/>
      <c r="Y17" s="94"/>
      <c r="AA17" s="94"/>
      <c r="AC17" s="94"/>
      <c r="AE17" s="94"/>
    </row>
    <row r="18" spans="2:31" s="136" customFormat="1" hidden="1" x14ac:dyDescent="0.45">
      <c r="D18" s="136" t="s">
        <v>130</v>
      </c>
      <c r="H18" s="123">
        <v>7.1</v>
      </c>
      <c r="I18" s="175"/>
      <c r="J18" s="137"/>
      <c r="K18" s="80"/>
      <c r="L18" s="137"/>
      <c r="M18" s="80"/>
      <c r="N18" s="137"/>
      <c r="O18" s="80"/>
      <c r="P18" s="80"/>
      <c r="Q18" s="80"/>
      <c r="Y18" s="94"/>
      <c r="AA18" s="94"/>
      <c r="AC18" s="94"/>
      <c r="AE18" s="94"/>
    </row>
    <row r="19" spans="2:31" s="136" customFormat="1" hidden="1" x14ac:dyDescent="0.45">
      <c r="D19" s="136" t="s">
        <v>115</v>
      </c>
      <c r="H19" s="123"/>
      <c r="I19" s="175"/>
      <c r="J19" s="137"/>
      <c r="K19" s="80"/>
      <c r="L19" s="137"/>
      <c r="M19" s="80"/>
      <c r="N19" s="137"/>
      <c r="O19" s="80"/>
      <c r="P19" s="80"/>
      <c r="Q19" s="80"/>
      <c r="Y19" s="94"/>
      <c r="AA19" s="94"/>
      <c r="AC19" s="94"/>
      <c r="AE19" s="94"/>
    </row>
    <row r="20" spans="2:31" s="136" customFormat="1" hidden="1" x14ac:dyDescent="0.45">
      <c r="D20" s="136" t="s">
        <v>208</v>
      </c>
      <c r="H20" s="123">
        <v>7.1</v>
      </c>
      <c r="I20" s="175"/>
      <c r="J20" s="137"/>
      <c r="K20" s="80"/>
      <c r="L20" s="137"/>
      <c r="M20" s="80"/>
      <c r="N20" s="137"/>
      <c r="O20" s="80"/>
      <c r="P20" s="80"/>
      <c r="Q20" s="80"/>
      <c r="Y20" s="94"/>
      <c r="AA20" s="94"/>
      <c r="AC20" s="94"/>
      <c r="AE20" s="94"/>
    </row>
    <row r="21" spans="2:31" s="136" customFormat="1" hidden="1" x14ac:dyDescent="0.45">
      <c r="D21" s="136" t="s">
        <v>64</v>
      </c>
      <c r="H21" s="123">
        <v>24</v>
      </c>
      <c r="I21" s="175"/>
      <c r="J21" s="137">
        <v>0</v>
      </c>
      <c r="K21" s="80"/>
      <c r="L21" s="137">
        <v>0</v>
      </c>
      <c r="M21" s="80"/>
      <c r="N21" s="137">
        <v>0</v>
      </c>
      <c r="O21" s="80"/>
      <c r="P21" s="80">
        <v>0</v>
      </c>
      <c r="Q21" s="80"/>
      <c r="Y21" s="94"/>
      <c r="AA21" s="94"/>
      <c r="AC21" s="94"/>
      <c r="AE21" s="94"/>
    </row>
    <row r="22" spans="2:31" s="136" customFormat="1" x14ac:dyDescent="0.45">
      <c r="D22" s="136" t="s">
        <v>130</v>
      </c>
      <c r="H22" s="123"/>
      <c r="I22" s="175"/>
      <c r="J22" s="137">
        <v>0</v>
      </c>
      <c r="K22" s="80"/>
      <c r="L22" s="137">
        <v>2098641.9500000002</v>
      </c>
      <c r="M22" s="80"/>
      <c r="N22" s="137">
        <v>0</v>
      </c>
      <c r="O22" s="80"/>
      <c r="P22" s="80">
        <v>1284893.95</v>
      </c>
      <c r="Q22" s="80"/>
      <c r="Y22" s="94"/>
      <c r="AA22" s="94"/>
      <c r="AC22" s="94"/>
      <c r="AE22" s="94"/>
    </row>
    <row r="23" spans="2:31" s="136" customFormat="1" x14ac:dyDescent="0.45">
      <c r="D23" s="136" t="s">
        <v>330</v>
      </c>
      <c r="J23" s="82">
        <v>0</v>
      </c>
      <c r="K23" s="82"/>
      <c r="L23" s="82">
        <v>450394.23</v>
      </c>
      <c r="M23" s="82"/>
      <c r="N23" s="82">
        <v>62000838.939999998</v>
      </c>
      <c r="O23" s="116"/>
      <c r="P23" s="82">
        <v>0</v>
      </c>
      <c r="Q23" s="81"/>
    </row>
    <row r="24" spans="2:31" s="136" customFormat="1" x14ac:dyDescent="0.45">
      <c r="D24" s="136" t="s">
        <v>115</v>
      </c>
      <c r="H24" s="175"/>
      <c r="I24" s="175"/>
      <c r="J24" s="137">
        <v>90960859.5</v>
      </c>
      <c r="K24" s="80"/>
      <c r="L24" s="137">
        <v>41874503.619999997</v>
      </c>
      <c r="M24" s="80"/>
      <c r="N24" s="137">
        <v>90965171.140000001</v>
      </c>
      <c r="O24" s="80"/>
      <c r="P24" s="137">
        <v>0</v>
      </c>
      <c r="Q24" s="80"/>
      <c r="Y24" s="94"/>
      <c r="AA24" s="94"/>
      <c r="AC24" s="94"/>
      <c r="AE24" s="94"/>
    </row>
    <row r="25" spans="2:31" s="136" customFormat="1" x14ac:dyDescent="0.45">
      <c r="D25" s="136" t="s">
        <v>254</v>
      </c>
      <c r="H25" s="175">
        <v>9.1</v>
      </c>
      <c r="I25" s="175"/>
      <c r="J25" s="137">
        <v>128741670.79000001</v>
      </c>
      <c r="K25" s="80"/>
      <c r="L25" s="137">
        <v>0</v>
      </c>
      <c r="M25" s="80"/>
      <c r="N25" s="137">
        <v>0</v>
      </c>
      <c r="O25" s="80"/>
      <c r="P25" s="137">
        <v>32688539.019999996</v>
      </c>
      <c r="Q25" s="80"/>
      <c r="Y25" s="94"/>
      <c r="AA25" s="94"/>
      <c r="AC25" s="94"/>
      <c r="AE25" s="94"/>
    </row>
    <row r="26" spans="2:31" s="136" customFormat="1" x14ac:dyDescent="0.45">
      <c r="D26" s="136" t="s">
        <v>167</v>
      </c>
      <c r="F26" s="77" t="s">
        <v>66</v>
      </c>
      <c r="H26" s="175"/>
      <c r="I26" s="175"/>
      <c r="J26" s="137">
        <v>4532637.0651232861</v>
      </c>
      <c r="K26" s="80"/>
      <c r="L26" s="137">
        <v>705713.95000000019</v>
      </c>
      <c r="M26" s="80"/>
      <c r="N26" s="80">
        <v>1473723.47</v>
      </c>
      <c r="O26" s="80"/>
      <c r="P26" s="80">
        <v>282547.71999999997</v>
      </c>
      <c r="Q26" s="80"/>
      <c r="Y26" s="94"/>
      <c r="AA26" s="94"/>
      <c r="AC26" s="94"/>
      <c r="AE26" s="94"/>
    </row>
    <row r="27" spans="2:31" s="136" customFormat="1" x14ac:dyDescent="0.45">
      <c r="F27" s="77" t="s">
        <v>129</v>
      </c>
      <c r="H27" s="123">
        <v>3.1</v>
      </c>
      <c r="I27" s="175"/>
      <c r="J27" s="80">
        <v>0</v>
      </c>
      <c r="K27" s="80"/>
      <c r="L27" s="137">
        <v>0</v>
      </c>
      <c r="M27" s="80"/>
      <c r="N27" s="137">
        <v>294000</v>
      </c>
      <c r="O27" s="80"/>
      <c r="P27" s="137">
        <v>1880000</v>
      </c>
      <c r="Q27" s="80"/>
      <c r="Y27" s="94"/>
      <c r="AA27" s="94"/>
      <c r="AC27" s="94"/>
      <c r="AE27" s="94"/>
    </row>
    <row r="28" spans="2:31" s="136" customFormat="1" x14ac:dyDescent="0.45">
      <c r="F28" s="77" t="s">
        <v>21</v>
      </c>
      <c r="H28" s="175"/>
      <c r="I28" s="175"/>
      <c r="J28" s="80">
        <v>3173907.5500934469</v>
      </c>
      <c r="K28" s="80"/>
      <c r="L28" s="80">
        <v>4459628.2399999993</v>
      </c>
      <c r="M28" s="80"/>
      <c r="N28" s="80">
        <v>3683335.3000934469</v>
      </c>
      <c r="O28" s="80"/>
      <c r="P28" s="80">
        <v>5316951.6399999997</v>
      </c>
      <c r="Q28" s="80"/>
      <c r="Y28" s="94"/>
      <c r="AA28" s="94"/>
      <c r="AC28" s="94"/>
      <c r="AE28" s="94"/>
    </row>
    <row r="29" spans="2:31" s="136" customFormat="1" x14ac:dyDescent="0.45">
      <c r="B29" s="136" t="s">
        <v>67</v>
      </c>
      <c r="H29" s="175"/>
      <c r="I29" s="175"/>
      <c r="J29" s="87">
        <f>SUM(J10:J28)</f>
        <v>300628570.27521676</v>
      </c>
      <c r="K29" s="129">
        <f>SUM(K10:K28)</f>
        <v>0</v>
      </c>
      <c r="L29" s="87">
        <f>SUM(L10:L28)</f>
        <v>395995170.66000003</v>
      </c>
      <c r="M29" s="129">
        <f>SUM(M10:M28)</f>
        <v>0</v>
      </c>
      <c r="N29" s="87">
        <f>SUM(N10:N28)</f>
        <v>214136564.22009343</v>
      </c>
      <c r="O29" s="80">
        <v>0</v>
      </c>
      <c r="P29" s="87">
        <f>SUM(P10:P28)</f>
        <v>366671920.19999999</v>
      </c>
      <c r="Q29" s="80"/>
      <c r="Y29" s="94"/>
      <c r="AA29" s="94"/>
      <c r="AC29" s="94"/>
      <c r="AE29" s="94"/>
    </row>
    <row r="30" spans="2:31" s="136" customFormat="1" x14ac:dyDescent="0.45">
      <c r="B30" s="136" t="s">
        <v>68</v>
      </c>
      <c r="H30" s="175"/>
      <c r="I30" s="175"/>
      <c r="J30" s="80"/>
      <c r="K30" s="80"/>
      <c r="L30" s="80"/>
      <c r="M30" s="80"/>
      <c r="N30" s="80"/>
      <c r="O30" s="80"/>
      <c r="P30" s="80"/>
      <c r="Q30" s="80"/>
      <c r="Y30" s="94"/>
      <c r="AA30" s="94"/>
      <c r="AC30" s="94"/>
      <c r="AE30" s="94"/>
    </row>
    <row r="31" spans="2:31" s="136" customFormat="1" x14ac:dyDescent="0.45">
      <c r="C31" s="136" t="s">
        <v>69</v>
      </c>
      <c r="H31" s="175"/>
      <c r="I31" s="175"/>
      <c r="J31" s="80"/>
      <c r="K31" s="80"/>
      <c r="L31" s="80"/>
      <c r="M31" s="80"/>
      <c r="N31" s="80"/>
      <c r="O31" s="80"/>
      <c r="P31" s="80"/>
      <c r="Q31" s="81"/>
      <c r="Y31" s="94"/>
      <c r="AA31" s="94"/>
      <c r="AC31" s="94"/>
      <c r="AE31" s="94"/>
    </row>
    <row r="32" spans="2:31" s="136" customFormat="1" x14ac:dyDescent="0.45">
      <c r="D32" s="77" t="s">
        <v>70</v>
      </c>
      <c r="H32" s="175"/>
      <c r="I32" s="175"/>
      <c r="J32" s="80">
        <v>8877340.7699999977</v>
      </c>
      <c r="K32" s="80"/>
      <c r="L32" s="80">
        <v>35129755.359999999</v>
      </c>
      <c r="M32" s="80"/>
      <c r="N32" s="80">
        <v>10877340.769999998</v>
      </c>
      <c r="O32" s="80"/>
      <c r="P32" s="80">
        <v>35129755.359999999</v>
      </c>
      <c r="Q32" s="81"/>
      <c r="Y32" s="94"/>
      <c r="AA32" s="94"/>
      <c r="AC32" s="94"/>
      <c r="AE32" s="94"/>
    </row>
    <row r="33" spans="3:31" s="136" customFormat="1" x14ac:dyDescent="0.45">
      <c r="D33" s="77" t="s">
        <v>245</v>
      </c>
      <c r="H33" s="175"/>
      <c r="I33" s="175"/>
      <c r="J33" s="80">
        <v>13913666.59</v>
      </c>
      <c r="K33" s="80"/>
      <c r="L33" s="80">
        <v>9718339.7800000012</v>
      </c>
      <c r="M33" s="80"/>
      <c r="N33" s="80">
        <v>3893249.9599999995</v>
      </c>
      <c r="O33" s="80"/>
      <c r="P33" s="80">
        <v>9718339.7800000012</v>
      </c>
      <c r="Q33" s="81"/>
      <c r="Y33" s="94"/>
      <c r="AA33" s="94"/>
      <c r="AC33" s="94"/>
      <c r="AE33" s="94"/>
    </row>
    <row r="34" spans="3:31" s="136" customFormat="1" x14ac:dyDescent="0.45">
      <c r="D34" s="77" t="s">
        <v>118</v>
      </c>
      <c r="H34" s="175"/>
      <c r="I34" s="175"/>
      <c r="J34" s="137">
        <v>0</v>
      </c>
      <c r="K34" s="80"/>
      <c r="L34" s="137">
        <v>4962172.21</v>
      </c>
      <c r="M34" s="80"/>
      <c r="N34" s="137">
        <v>0</v>
      </c>
      <c r="O34" s="80"/>
      <c r="P34" s="137">
        <v>0</v>
      </c>
      <c r="Q34" s="81"/>
      <c r="Y34" s="94"/>
      <c r="AA34" s="94"/>
      <c r="AC34" s="94"/>
      <c r="AE34" s="94"/>
    </row>
    <row r="35" spans="3:31" s="136" customFormat="1" x14ac:dyDescent="0.45">
      <c r="D35" s="77" t="s">
        <v>210</v>
      </c>
      <c r="H35" s="175"/>
      <c r="I35" s="175"/>
      <c r="J35" s="80">
        <v>5197272.8699999982</v>
      </c>
      <c r="K35" s="80"/>
      <c r="L35" s="137">
        <v>85249167.909999996</v>
      </c>
      <c r="M35" s="80"/>
      <c r="N35" s="137">
        <v>5197272.8699999982</v>
      </c>
      <c r="O35" s="80"/>
      <c r="P35" s="137">
        <v>85249167.909999996</v>
      </c>
      <c r="Q35" s="81"/>
      <c r="Y35" s="94"/>
      <c r="AA35" s="94"/>
      <c r="AC35" s="94"/>
      <c r="AE35" s="94"/>
    </row>
    <row r="36" spans="3:31" s="136" customFormat="1" hidden="1" x14ac:dyDescent="0.45">
      <c r="D36" s="77" t="s">
        <v>209</v>
      </c>
      <c r="H36" s="175"/>
      <c r="I36" s="175"/>
      <c r="J36" s="80">
        <v>0</v>
      </c>
      <c r="K36" s="80"/>
      <c r="L36" s="137">
        <v>0</v>
      </c>
      <c r="M36" s="80"/>
      <c r="N36" s="137">
        <v>0</v>
      </c>
      <c r="O36" s="80"/>
      <c r="P36" s="137">
        <v>0</v>
      </c>
      <c r="Q36" s="81"/>
      <c r="Y36" s="94"/>
      <c r="AA36" s="94"/>
      <c r="AC36" s="94"/>
      <c r="AE36" s="94"/>
    </row>
    <row r="37" spans="3:31" s="136" customFormat="1" x14ac:dyDescent="0.45">
      <c r="D37" s="77" t="s">
        <v>218</v>
      </c>
      <c r="H37" s="175"/>
      <c r="I37" s="175"/>
      <c r="J37" s="80">
        <v>0</v>
      </c>
      <c r="K37" s="80"/>
      <c r="L37" s="137">
        <v>7925683.1910958905</v>
      </c>
      <c r="M37" s="80"/>
      <c r="N37" s="137">
        <v>0</v>
      </c>
      <c r="O37" s="80"/>
      <c r="P37" s="80">
        <v>0</v>
      </c>
      <c r="Q37" s="81"/>
      <c r="Y37" s="94"/>
      <c r="AA37" s="94"/>
      <c r="AC37" s="94"/>
      <c r="AE37" s="94"/>
    </row>
    <row r="38" spans="3:31" s="136" customFormat="1" hidden="1" x14ac:dyDescent="0.45">
      <c r="D38" s="77" t="s">
        <v>228</v>
      </c>
      <c r="H38" s="175"/>
      <c r="I38" s="175"/>
      <c r="J38" s="80">
        <v>0</v>
      </c>
      <c r="K38" s="80"/>
      <c r="L38" s="137">
        <v>0</v>
      </c>
      <c r="M38" s="80"/>
      <c r="N38" s="137">
        <v>0</v>
      </c>
      <c r="O38" s="80"/>
      <c r="P38" s="137">
        <v>0</v>
      </c>
      <c r="Q38" s="81"/>
      <c r="Y38" s="94"/>
      <c r="AA38" s="94"/>
      <c r="AC38" s="94"/>
      <c r="AE38" s="94"/>
    </row>
    <row r="39" spans="3:31" s="136" customFormat="1" x14ac:dyDescent="0.45">
      <c r="C39" s="136" t="s">
        <v>282</v>
      </c>
      <c r="D39" s="77"/>
      <c r="H39" s="175"/>
      <c r="I39" s="175"/>
      <c r="J39" s="80">
        <v>27798060.299999997</v>
      </c>
      <c r="K39" s="80"/>
      <c r="L39" s="137">
        <v>4931791.7699999996</v>
      </c>
      <c r="M39" s="80"/>
      <c r="N39" s="137">
        <v>25562024.309999999</v>
      </c>
      <c r="O39" s="80"/>
      <c r="P39" s="137">
        <v>0</v>
      </c>
      <c r="Q39" s="81"/>
      <c r="Y39" s="94"/>
      <c r="AA39" s="94"/>
      <c r="AC39" s="94"/>
      <c r="AE39" s="94"/>
    </row>
    <row r="40" spans="3:31" s="136" customFormat="1" x14ac:dyDescent="0.45">
      <c r="C40" s="136" t="s">
        <v>71</v>
      </c>
      <c r="D40" s="77"/>
      <c r="H40" s="175"/>
      <c r="I40" s="175"/>
      <c r="J40" s="80">
        <v>2307184.7999999998</v>
      </c>
      <c r="K40" s="80"/>
      <c r="L40" s="80">
        <v>2673789.02</v>
      </c>
      <c r="M40" s="80"/>
      <c r="N40" s="80">
        <v>2307184.7999999998</v>
      </c>
      <c r="O40" s="80"/>
      <c r="P40" s="82">
        <v>2648789.02</v>
      </c>
      <c r="Q40" s="81"/>
      <c r="Y40" s="94"/>
      <c r="AA40" s="94"/>
      <c r="AC40" s="94"/>
      <c r="AE40" s="94"/>
    </row>
    <row r="41" spans="3:31" s="136" customFormat="1" x14ac:dyDescent="0.45">
      <c r="C41" s="136" t="s">
        <v>72</v>
      </c>
      <c r="H41" s="175"/>
      <c r="I41" s="175"/>
      <c r="J41" s="80">
        <v>75352602.200000018</v>
      </c>
      <c r="K41" s="80"/>
      <c r="L41" s="80">
        <v>109659200.58</v>
      </c>
      <c r="M41" s="129"/>
      <c r="N41" s="80">
        <v>67286353.159999996</v>
      </c>
      <c r="O41" s="129"/>
      <c r="P41" s="80">
        <v>94679975.36999999</v>
      </c>
      <c r="Q41" s="81"/>
      <c r="Y41" s="94"/>
      <c r="AA41" s="94"/>
      <c r="AC41" s="94"/>
      <c r="AE41" s="94"/>
    </row>
    <row r="42" spans="3:31" s="136" customFormat="1" hidden="1" x14ac:dyDescent="0.45">
      <c r="C42" s="136" t="s">
        <v>216</v>
      </c>
      <c r="H42" s="175"/>
      <c r="I42" s="175"/>
      <c r="J42" s="80">
        <v>0</v>
      </c>
      <c r="K42" s="80"/>
      <c r="L42" s="80">
        <v>0</v>
      </c>
      <c r="M42" s="129"/>
      <c r="N42" s="80">
        <v>0</v>
      </c>
      <c r="O42" s="129"/>
      <c r="P42" s="80">
        <v>0</v>
      </c>
      <c r="Q42" s="81"/>
      <c r="Y42" s="94"/>
      <c r="AA42" s="94"/>
      <c r="AC42" s="94"/>
      <c r="AE42" s="94"/>
    </row>
    <row r="43" spans="3:31" s="136" customFormat="1" x14ac:dyDescent="0.45">
      <c r="C43" s="136" t="s">
        <v>251</v>
      </c>
      <c r="H43" s="175"/>
      <c r="I43" s="175"/>
      <c r="J43" s="80">
        <v>0</v>
      </c>
      <c r="K43" s="129"/>
      <c r="L43" s="80">
        <v>17686903.629999999</v>
      </c>
      <c r="M43" s="129"/>
      <c r="N43" s="80">
        <v>0</v>
      </c>
      <c r="O43" s="129"/>
      <c r="P43" s="80">
        <v>17686903.629999999</v>
      </c>
      <c r="Q43" s="81"/>
      <c r="Y43" s="94"/>
      <c r="AA43" s="94"/>
      <c r="AC43" s="94"/>
      <c r="AE43" s="94"/>
    </row>
    <row r="44" spans="3:31" s="136" customFormat="1" x14ac:dyDescent="0.45">
      <c r="C44" s="136" t="s">
        <v>312</v>
      </c>
      <c r="H44" s="175">
        <v>9.1</v>
      </c>
      <c r="I44" s="175"/>
      <c r="J44" s="80">
        <v>0</v>
      </c>
      <c r="K44" s="129"/>
      <c r="L44" s="80">
        <v>0</v>
      </c>
      <c r="M44" s="129"/>
      <c r="N44" s="80">
        <v>92000838.939999998</v>
      </c>
      <c r="O44" s="129"/>
      <c r="P44" s="80">
        <v>0</v>
      </c>
      <c r="Q44" s="81"/>
      <c r="Y44" s="94"/>
      <c r="AA44" s="94"/>
      <c r="AC44" s="94"/>
      <c r="AE44" s="94"/>
    </row>
    <row r="45" spans="3:31" s="136" customFormat="1" x14ac:dyDescent="0.45">
      <c r="C45" s="136" t="s">
        <v>348</v>
      </c>
      <c r="H45" s="199"/>
      <c r="I45" s="199"/>
      <c r="J45" s="80">
        <v>11965222.200093457</v>
      </c>
      <c r="K45" s="129"/>
      <c r="L45" s="80">
        <v>0</v>
      </c>
      <c r="M45" s="129"/>
      <c r="N45" s="80">
        <v>11965222.200093457</v>
      </c>
      <c r="O45" s="129"/>
      <c r="P45" s="80">
        <v>0</v>
      </c>
      <c r="Q45" s="81"/>
      <c r="Y45" s="94"/>
      <c r="AA45" s="94"/>
      <c r="AC45" s="94"/>
      <c r="AE45" s="94"/>
    </row>
    <row r="46" spans="3:31" s="136" customFormat="1" x14ac:dyDescent="0.45">
      <c r="C46" s="136" t="s">
        <v>229</v>
      </c>
      <c r="H46" s="181"/>
      <c r="I46" s="181"/>
      <c r="J46" s="80">
        <v>11625381.380000001</v>
      </c>
      <c r="K46" s="129"/>
      <c r="L46" s="80">
        <v>0</v>
      </c>
      <c r="M46" s="129"/>
      <c r="N46" s="80">
        <v>11625381.380000001</v>
      </c>
      <c r="O46" s="129"/>
      <c r="P46" s="80">
        <v>0</v>
      </c>
      <c r="Q46" s="81"/>
      <c r="Y46" s="94"/>
      <c r="AA46" s="94"/>
      <c r="AC46" s="94"/>
      <c r="AE46" s="94"/>
    </row>
    <row r="47" spans="3:31" s="136" customFormat="1" x14ac:dyDescent="0.45">
      <c r="C47" s="136" t="s">
        <v>341</v>
      </c>
      <c r="H47" s="198">
        <v>10</v>
      </c>
      <c r="I47" s="181"/>
      <c r="J47" s="80">
        <v>120203052.18000001</v>
      </c>
      <c r="K47" s="129"/>
      <c r="L47" s="80">
        <v>0</v>
      </c>
      <c r="M47" s="129"/>
      <c r="N47" s="80">
        <v>120203052.18000001</v>
      </c>
      <c r="O47" s="129"/>
      <c r="P47" s="80">
        <v>0</v>
      </c>
      <c r="Q47" s="81"/>
      <c r="Y47" s="94"/>
      <c r="AA47" s="94"/>
      <c r="AC47" s="94"/>
      <c r="AE47" s="94"/>
    </row>
    <row r="48" spans="3:31" s="136" customFormat="1" x14ac:dyDescent="0.45">
      <c r="C48" s="136" t="s">
        <v>342</v>
      </c>
      <c r="H48" s="198">
        <v>27.6</v>
      </c>
      <c r="I48" s="175"/>
      <c r="J48" s="80">
        <v>175539796.88</v>
      </c>
      <c r="K48" s="129"/>
      <c r="L48" s="80">
        <v>0</v>
      </c>
      <c r="M48" s="129"/>
      <c r="N48" s="80">
        <v>0</v>
      </c>
      <c r="O48" s="129"/>
      <c r="P48" s="80">
        <v>0</v>
      </c>
      <c r="Q48" s="81"/>
      <c r="Y48" s="94"/>
      <c r="AA48" s="94"/>
      <c r="AC48" s="94"/>
      <c r="AE48" s="94"/>
    </row>
    <row r="49" spans="2:31" s="136" customFormat="1" x14ac:dyDescent="0.45">
      <c r="C49" s="136" t="s">
        <v>73</v>
      </c>
      <c r="H49" s="175"/>
      <c r="I49" s="175"/>
      <c r="J49" s="82">
        <v>6270509.0451232865</v>
      </c>
      <c r="K49" s="129"/>
      <c r="L49" s="80">
        <v>7862312.169999999</v>
      </c>
      <c r="M49" s="129"/>
      <c r="N49" s="80">
        <v>5389098.04</v>
      </c>
      <c r="O49" s="129"/>
      <c r="P49" s="80">
        <v>4287585.09</v>
      </c>
      <c r="Q49" s="81"/>
      <c r="Y49" s="94"/>
      <c r="AA49" s="94"/>
      <c r="AC49" s="94"/>
      <c r="AE49" s="94"/>
    </row>
    <row r="50" spans="2:31" s="136" customFormat="1" x14ac:dyDescent="0.45">
      <c r="B50" s="136" t="s">
        <v>74</v>
      </c>
      <c r="H50" s="175"/>
      <c r="I50" s="175"/>
      <c r="J50" s="87">
        <f t="shared" ref="J50:P50" si="0">SUM(J32:J49)</f>
        <v>459050089.2152167</v>
      </c>
      <c r="K50" s="129">
        <f t="shared" si="0"/>
        <v>0</v>
      </c>
      <c r="L50" s="87">
        <f t="shared" si="0"/>
        <v>285799115.6210959</v>
      </c>
      <c r="M50" s="129">
        <f t="shared" si="0"/>
        <v>0</v>
      </c>
      <c r="N50" s="87">
        <f t="shared" si="0"/>
        <v>356307018.61009347</v>
      </c>
      <c r="O50" s="129">
        <f t="shared" si="0"/>
        <v>0</v>
      </c>
      <c r="P50" s="87">
        <f t="shared" si="0"/>
        <v>249400516.16</v>
      </c>
      <c r="Q50" s="81"/>
      <c r="Y50" s="94"/>
      <c r="AA50" s="94"/>
      <c r="AC50" s="94"/>
      <c r="AE50" s="94"/>
    </row>
    <row r="51" spans="2:31" s="136" customFormat="1" x14ac:dyDescent="0.45">
      <c r="B51" s="150" t="s">
        <v>226</v>
      </c>
      <c r="H51" s="175"/>
      <c r="I51" s="175"/>
      <c r="J51" s="80">
        <f t="shared" ref="J51:P51" si="1">J29-J50</f>
        <v>-158421518.93999994</v>
      </c>
      <c r="K51" s="129">
        <f t="shared" si="1"/>
        <v>0</v>
      </c>
      <c r="L51" s="80">
        <f t="shared" si="1"/>
        <v>110196055.03890413</v>
      </c>
      <c r="M51" s="129">
        <f t="shared" si="1"/>
        <v>0</v>
      </c>
      <c r="N51" s="80">
        <f t="shared" si="1"/>
        <v>-142170454.39000005</v>
      </c>
      <c r="O51" s="129">
        <f t="shared" si="1"/>
        <v>0</v>
      </c>
      <c r="P51" s="80">
        <f t="shared" si="1"/>
        <v>117271404.03999999</v>
      </c>
      <c r="Q51" s="81"/>
      <c r="Y51" s="94"/>
      <c r="AA51" s="94"/>
      <c r="AC51" s="94"/>
      <c r="AE51" s="94"/>
    </row>
    <row r="52" spans="2:31" s="136" customFormat="1" x14ac:dyDescent="0.45">
      <c r="B52" s="150" t="s">
        <v>75</v>
      </c>
      <c r="H52" s="123">
        <v>25</v>
      </c>
      <c r="I52" s="175"/>
      <c r="J52" s="114">
        <v>-40437105.564669035</v>
      </c>
      <c r="K52" s="129"/>
      <c r="L52" s="114">
        <v>-26076394.015780821</v>
      </c>
      <c r="M52" s="129"/>
      <c r="N52" s="114">
        <v>-52664434.154669032</v>
      </c>
      <c r="O52" s="129"/>
      <c r="P52" s="114">
        <v>-25990708.949999999</v>
      </c>
      <c r="Q52" s="81"/>
      <c r="Y52" s="94"/>
      <c r="AA52" s="94"/>
      <c r="AC52" s="94"/>
      <c r="AE52" s="94"/>
    </row>
    <row r="53" spans="2:31" s="136" customFormat="1" ht="21.75" thickBot="1" x14ac:dyDescent="0.5">
      <c r="B53" s="136" t="s">
        <v>227</v>
      </c>
      <c r="H53" s="175"/>
      <c r="I53" s="175"/>
      <c r="J53" s="71">
        <f>J51+J52</f>
        <v>-198858624.50466898</v>
      </c>
      <c r="K53" s="129">
        <f t="shared" ref="K53:P53" si="2">K51+K52</f>
        <v>0</v>
      </c>
      <c r="L53" s="71">
        <f t="shared" si="2"/>
        <v>84119661.023123309</v>
      </c>
      <c r="M53" s="129">
        <f t="shared" si="2"/>
        <v>0</v>
      </c>
      <c r="N53" s="71">
        <f t="shared" si="2"/>
        <v>-194834888.54466909</v>
      </c>
      <c r="O53" s="129">
        <f t="shared" si="2"/>
        <v>0</v>
      </c>
      <c r="P53" s="71">
        <f t="shared" si="2"/>
        <v>91280695.089999989</v>
      </c>
      <c r="Q53" s="81"/>
      <c r="Y53" s="94"/>
      <c r="AA53" s="94"/>
      <c r="AC53" s="94"/>
      <c r="AE53" s="94"/>
    </row>
    <row r="54" spans="2:31" s="136" customFormat="1" ht="21.75" thickTop="1" x14ac:dyDescent="0.45">
      <c r="B54" s="136" t="s">
        <v>116</v>
      </c>
      <c r="H54" s="175"/>
      <c r="I54" s="175"/>
      <c r="J54" s="80"/>
      <c r="K54" s="129"/>
      <c r="L54" s="80"/>
      <c r="M54" s="129"/>
      <c r="N54" s="80"/>
      <c r="O54" s="129"/>
      <c r="P54" s="80"/>
      <c r="Q54" s="81"/>
      <c r="Y54" s="94"/>
      <c r="AA54" s="94"/>
      <c r="AC54" s="94"/>
      <c r="AE54" s="94"/>
    </row>
    <row r="55" spans="2:31" s="136" customFormat="1" x14ac:dyDescent="0.45">
      <c r="C55" s="136" t="s">
        <v>78</v>
      </c>
      <c r="H55" s="175"/>
      <c r="I55" s="175"/>
      <c r="J55" s="80">
        <f>J57-J56</f>
        <v>-189691236.71067753</v>
      </c>
      <c r="K55" s="129"/>
      <c r="L55" s="80">
        <f>L57-L56</f>
        <v>80411292.858123302</v>
      </c>
      <c r="M55" s="129"/>
      <c r="N55" s="80">
        <f>N57-N56</f>
        <v>-194834888.54466909</v>
      </c>
      <c r="O55" s="129"/>
      <c r="P55" s="80">
        <f>P57-P56</f>
        <v>91280695.089999989</v>
      </c>
      <c r="Q55" s="81"/>
      <c r="Y55" s="94"/>
      <c r="AA55" s="94"/>
      <c r="AC55" s="94"/>
      <c r="AE55" s="94"/>
    </row>
    <row r="56" spans="2:31" s="136" customFormat="1" x14ac:dyDescent="0.45">
      <c r="C56" s="136" t="s">
        <v>79</v>
      </c>
      <c r="H56" s="175"/>
      <c r="I56" s="175"/>
      <c r="J56" s="80">
        <f>'SC-CON'!X30</f>
        <v>-9167387.7939914353</v>
      </c>
      <c r="K56" s="129"/>
      <c r="L56" s="80">
        <f>'SC-CON'!X18</f>
        <v>3708368.165</v>
      </c>
      <c r="M56" s="129"/>
      <c r="N56" s="80">
        <v>0</v>
      </c>
      <c r="O56" s="129"/>
      <c r="P56" s="80">
        <v>0</v>
      </c>
      <c r="Q56" s="78"/>
      <c r="Y56" s="94"/>
      <c r="AA56" s="94"/>
      <c r="AC56" s="94"/>
      <c r="AE56" s="94"/>
    </row>
    <row r="57" spans="2:31" s="136" customFormat="1" ht="21.75" thickBot="1" x14ac:dyDescent="0.5">
      <c r="H57" s="175"/>
      <c r="I57" s="175"/>
      <c r="J57" s="71">
        <f>J53</f>
        <v>-198858624.50466898</v>
      </c>
      <c r="K57" s="80"/>
      <c r="L57" s="71">
        <f>L53</f>
        <v>84119661.023123309</v>
      </c>
      <c r="M57" s="129"/>
      <c r="N57" s="71">
        <f>N53</f>
        <v>-194834888.54466909</v>
      </c>
      <c r="O57" s="129"/>
      <c r="P57" s="71">
        <f>P53</f>
        <v>91280695.089999989</v>
      </c>
      <c r="Q57" s="81"/>
      <c r="Y57" s="94"/>
      <c r="AA57" s="94"/>
      <c r="AC57" s="94"/>
      <c r="AE57" s="94"/>
    </row>
    <row r="58" spans="2:31" s="136" customFormat="1" ht="21.75" thickTop="1" x14ac:dyDescent="0.45">
      <c r="B58" s="136" t="s">
        <v>80</v>
      </c>
      <c r="H58" s="175"/>
      <c r="I58" s="175"/>
      <c r="J58" s="86"/>
      <c r="K58" s="80"/>
      <c r="L58" s="80"/>
      <c r="M58" s="129"/>
      <c r="N58" s="80"/>
      <c r="O58" s="129"/>
      <c r="P58" s="80"/>
      <c r="Q58" s="81"/>
      <c r="Y58" s="94"/>
      <c r="AA58" s="94"/>
      <c r="AC58" s="94"/>
      <c r="AE58" s="94"/>
    </row>
    <row r="59" spans="2:31" s="136" customFormat="1" x14ac:dyDescent="0.45">
      <c r="C59" s="136" t="s">
        <v>81</v>
      </c>
      <c r="H59" s="175"/>
      <c r="I59" s="175"/>
      <c r="J59" s="86"/>
      <c r="K59" s="80"/>
      <c r="L59" s="80"/>
      <c r="M59" s="80"/>
      <c r="N59" s="80"/>
      <c r="O59" s="129"/>
      <c r="P59" s="80"/>
      <c r="Q59" s="81"/>
      <c r="Y59" s="94"/>
      <c r="AA59" s="94"/>
      <c r="AC59" s="94"/>
      <c r="AE59" s="94"/>
    </row>
    <row r="60" spans="2:31" s="136" customFormat="1" ht="21.75" thickBot="1" x14ac:dyDescent="0.5">
      <c r="C60" s="150"/>
      <c r="D60" s="136" t="s">
        <v>82</v>
      </c>
      <c r="H60" s="175"/>
      <c r="I60" s="175"/>
      <c r="J60" s="88">
        <f>J55/J62</f>
        <v>-0.1191732500933854</v>
      </c>
      <c r="K60" s="117"/>
      <c r="L60" s="88">
        <f>L55/L62</f>
        <v>5.0594196480489149E-2</v>
      </c>
      <c r="M60" s="117"/>
      <c r="N60" s="88">
        <f>N55/N62</f>
        <v>-0.12240474205387337</v>
      </c>
      <c r="O60" s="117"/>
      <c r="P60" s="88">
        <f>P55/P62</f>
        <v>5.74331447500478E-2</v>
      </c>
      <c r="Q60" s="81"/>
      <c r="Y60" s="94"/>
      <c r="AA60" s="94"/>
      <c r="AC60" s="94"/>
      <c r="AE60" s="94"/>
    </row>
    <row r="61" spans="2:31" s="136" customFormat="1" ht="21.75" thickTop="1" x14ac:dyDescent="0.45">
      <c r="B61" s="136" t="s">
        <v>83</v>
      </c>
      <c r="C61" s="150"/>
      <c r="H61" s="175"/>
      <c r="I61" s="175"/>
      <c r="J61" s="80"/>
      <c r="K61" s="80"/>
      <c r="L61" s="80"/>
      <c r="M61" s="80"/>
      <c r="N61" s="80"/>
      <c r="O61" s="80"/>
      <c r="P61" s="80"/>
      <c r="Q61" s="81"/>
      <c r="Y61" s="94"/>
      <c r="AA61" s="94"/>
      <c r="AC61" s="94"/>
      <c r="AE61" s="94"/>
    </row>
    <row r="62" spans="2:31" s="136" customFormat="1" ht="21.75" thickBot="1" x14ac:dyDescent="0.5">
      <c r="C62" s="136" t="s">
        <v>84</v>
      </c>
      <c r="H62" s="175"/>
      <c r="I62" s="175"/>
      <c r="J62" s="207">
        <v>1591726638</v>
      </c>
      <c r="K62" s="208">
        <v>20510152993</v>
      </c>
      <c r="L62" s="207">
        <v>1589338273</v>
      </c>
      <c r="M62" s="208"/>
      <c r="N62" s="207">
        <v>1591726638</v>
      </c>
      <c r="O62" s="208">
        <v>20661397549</v>
      </c>
      <c r="P62" s="207">
        <v>1589338273</v>
      </c>
      <c r="Q62" s="81"/>
      <c r="Y62" s="94"/>
      <c r="AA62" s="94"/>
      <c r="AC62" s="94"/>
      <c r="AE62" s="94"/>
    </row>
    <row r="63" spans="2:31" ht="12" hidden="1" customHeight="1" thickTop="1" x14ac:dyDescent="0.45">
      <c r="H63" s="11"/>
      <c r="I63" s="11"/>
      <c r="J63" s="5"/>
      <c r="K63" s="5"/>
      <c r="L63" s="80"/>
      <c r="M63" s="80"/>
      <c r="N63" s="80"/>
      <c r="O63" s="80"/>
      <c r="P63" s="80"/>
    </row>
    <row r="64" spans="2:31" ht="21.75" thickTop="1" x14ac:dyDescent="0.45">
      <c r="B64" s="47" t="s">
        <v>248</v>
      </c>
      <c r="H64" s="11"/>
      <c r="I64" s="11"/>
      <c r="J64" s="5"/>
      <c r="K64" s="5"/>
      <c r="L64" s="80"/>
      <c r="M64" s="80"/>
      <c r="N64" s="80"/>
      <c r="O64" s="80"/>
      <c r="P64" s="80"/>
    </row>
    <row r="65" spans="2:16" ht="17.45" customHeight="1" x14ac:dyDescent="0.45">
      <c r="B65" s="47"/>
      <c r="H65" s="11"/>
      <c r="I65" s="11"/>
      <c r="J65" s="5"/>
      <c r="K65" s="5"/>
      <c r="L65" s="80"/>
      <c r="M65" s="80"/>
      <c r="N65" s="80"/>
      <c r="O65" s="80"/>
      <c r="P65" s="80"/>
    </row>
    <row r="66" spans="2:16" x14ac:dyDescent="0.45">
      <c r="B66" s="225" t="s">
        <v>308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</row>
    <row r="67" spans="2:16" ht="12" customHeight="1" x14ac:dyDescent="0.45">
      <c r="B67" s="179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</row>
    <row r="68" spans="2:16" x14ac:dyDescent="0.45">
      <c r="B68" s="218" t="s">
        <v>304</v>
      </c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</row>
  </sheetData>
  <mergeCells count="9">
    <mergeCell ref="B3:P3"/>
    <mergeCell ref="B4:P4"/>
    <mergeCell ref="N1:P1"/>
    <mergeCell ref="B66:P66"/>
    <mergeCell ref="B68:P68"/>
    <mergeCell ref="J5:P5"/>
    <mergeCell ref="N6:P6"/>
    <mergeCell ref="B2:P2"/>
    <mergeCell ref="J6:L6"/>
  </mergeCells>
  <phoneticPr fontId="14" type="noConversion"/>
  <pageMargins left="0.81" right="0.22" top="0.25" bottom="0.3" header="0.23" footer="0.2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47"/>
  <sheetViews>
    <sheetView view="pageBreakPreview" topLeftCell="A37" zoomScaleNormal="100" zoomScaleSheetLayoutView="100" workbookViewId="0">
      <selection activeCell="L28" sqref="L28"/>
    </sheetView>
  </sheetViews>
  <sheetFormatPr defaultColWidth="9.33203125" defaultRowHeight="21" x14ac:dyDescent="0.45"/>
  <cols>
    <col min="1" max="1" width="14.1640625" style="4" customWidth="1"/>
    <col min="2" max="2" width="2.5" style="4" customWidth="1"/>
    <col min="3" max="3" width="4.5" style="4" customWidth="1"/>
    <col min="4" max="4" width="2.83203125" style="4" customWidth="1"/>
    <col min="5" max="5" width="5.33203125" style="4" customWidth="1"/>
    <col min="6" max="6" width="10.33203125" style="4" customWidth="1"/>
    <col min="7" max="7" width="31.6640625" style="4" customWidth="1"/>
    <col min="8" max="8" width="7.1640625" style="4" customWidth="1"/>
    <col min="9" max="9" width="1" style="4" customWidth="1"/>
    <col min="10" max="10" width="17.1640625" style="8" customWidth="1"/>
    <col min="11" max="11" width="1.6640625" style="8" customWidth="1"/>
    <col min="12" max="12" width="17.1640625" style="8" customWidth="1"/>
    <col min="13" max="13" width="1.1640625" style="8" customWidth="1"/>
    <col min="14" max="14" width="17" style="8" customWidth="1"/>
    <col min="15" max="15" width="1.6640625" style="53" customWidth="1"/>
    <col min="16" max="16" width="16.33203125" style="8" customWidth="1"/>
    <col min="17" max="17" width="17.83203125" style="4" customWidth="1"/>
    <col min="18" max="16384" width="9.33203125" style="4"/>
  </cols>
  <sheetData>
    <row r="1" spans="2:16" x14ac:dyDescent="0.45">
      <c r="N1" s="228"/>
      <c r="O1" s="228"/>
      <c r="P1" s="228"/>
    </row>
    <row r="2" spans="2:16" x14ac:dyDescent="0.45">
      <c r="B2" s="219" t="s">
        <v>9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2:16" x14ac:dyDescent="0.45">
      <c r="B3" s="219" t="s">
        <v>60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2:16" x14ac:dyDescent="0.45">
      <c r="B4" s="219" t="s">
        <v>333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2:16" x14ac:dyDescent="0.45">
      <c r="B5" s="177"/>
      <c r="C5" s="177"/>
      <c r="D5" s="177"/>
      <c r="E5" s="177"/>
      <c r="F5" s="177"/>
      <c r="G5" s="177"/>
      <c r="H5" s="177"/>
      <c r="I5" s="177"/>
      <c r="J5" s="63"/>
      <c r="K5" s="63"/>
      <c r="L5" s="63"/>
      <c r="M5" s="63"/>
      <c r="N5" s="63"/>
      <c r="O5" s="63"/>
      <c r="P5" s="63"/>
    </row>
    <row r="6" spans="2:16" x14ac:dyDescent="0.45">
      <c r="B6" s="1"/>
      <c r="C6" s="1"/>
      <c r="D6" s="1"/>
      <c r="E6" s="1"/>
      <c r="F6" s="1"/>
      <c r="G6" s="1"/>
      <c r="H6" s="1"/>
      <c r="I6" s="1"/>
      <c r="J6" s="221" t="s">
        <v>11</v>
      </c>
      <c r="K6" s="221"/>
      <c r="L6" s="221"/>
      <c r="M6" s="221"/>
      <c r="N6" s="221"/>
      <c r="O6" s="221"/>
      <c r="P6" s="221"/>
    </row>
    <row r="7" spans="2:16" x14ac:dyDescent="0.45">
      <c r="B7" s="1"/>
      <c r="C7" s="1"/>
      <c r="D7" s="1"/>
      <c r="E7" s="1"/>
      <c r="F7" s="1"/>
      <c r="G7" s="1"/>
      <c r="H7" s="1"/>
      <c r="I7" s="1"/>
      <c r="J7" s="229" t="s">
        <v>12</v>
      </c>
      <c r="K7" s="229"/>
      <c r="L7" s="229"/>
      <c r="M7" s="63"/>
      <c r="N7" s="230" t="s">
        <v>13</v>
      </c>
      <c r="O7" s="230"/>
      <c r="P7" s="230"/>
    </row>
    <row r="8" spans="2:16" hidden="1" x14ac:dyDescent="0.45">
      <c r="B8" s="1"/>
      <c r="C8" s="1"/>
      <c r="D8" s="1"/>
      <c r="E8" s="1"/>
      <c r="F8" s="1"/>
      <c r="G8" s="1"/>
      <c r="H8" s="1"/>
      <c r="I8" s="1"/>
      <c r="J8" s="231" t="s">
        <v>199</v>
      </c>
      <c r="K8" s="231"/>
      <c r="L8" s="231"/>
      <c r="M8" s="63"/>
      <c r="N8" s="231" t="s">
        <v>199</v>
      </c>
      <c r="O8" s="231"/>
      <c r="P8" s="231"/>
    </row>
    <row r="9" spans="2:16" x14ac:dyDescent="0.45">
      <c r="B9" s="1"/>
      <c r="C9" s="1"/>
      <c r="D9" s="1"/>
      <c r="E9" s="1"/>
      <c r="F9" s="1"/>
      <c r="G9" s="1"/>
      <c r="H9" s="178" t="s">
        <v>14</v>
      </c>
      <c r="I9" s="177"/>
      <c r="J9" s="12" t="str">
        <f>PL!J7</f>
        <v>December 31,2021</v>
      </c>
      <c r="K9" s="112"/>
      <c r="L9" s="12" t="str">
        <f>PL!L7</f>
        <v>December 31,2020</v>
      </c>
      <c r="M9" s="6"/>
      <c r="N9" s="188" t="str">
        <f>J9</f>
        <v>December 31,2021</v>
      </c>
      <c r="O9" s="189"/>
      <c r="P9" s="188" t="str">
        <f>L9</f>
        <v>December 31,2020</v>
      </c>
    </row>
    <row r="10" spans="2:16" x14ac:dyDescent="0.45">
      <c r="B10" s="1"/>
      <c r="C10" s="1"/>
      <c r="D10" s="1"/>
      <c r="E10" s="1"/>
      <c r="F10" s="1"/>
      <c r="G10" s="1"/>
      <c r="H10" s="177"/>
      <c r="I10" s="177"/>
      <c r="J10" s="190"/>
      <c r="K10" s="191"/>
      <c r="L10" s="191"/>
      <c r="M10" s="6"/>
      <c r="N10" s="190"/>
      <c r="O10" s="191"/>
      <c r="P10" s="191"/>
    </row>
    <row r="11" spans="2:16" x14ac:dyDescent="0.45">
      <c r="B11" s="4" t="s">
        <v>123</v>
      </c>
      <c r="H11" s="141"/>
      <c r="I11" s="141"/>
      <c r="J11" s="5">
        <f>PL!J53</f>
        <v>-198858624.50466898</v>
      </c>
      <c r="K11" s="5">
        <f>PL!K53</f>
        <v>0</v>
      </c>
      <c r="L11" s="5">
        <f>PL!L53</f>
        <v>84119661.023123309</v>
      </c>
      <c r="M11" s="5">
        <f>PL!M53</f>
        <v>0</v>
      </c>
      <c r="N11" s="5">
        <f>PL!N53</f>
        <v>-194834888.54466909</v>
      </c>
      <c r="O11" s="5">
        <f>PL!O53</f>
        <v>0</v>
      </c>
      <c r="P11" s="5">
        <f>PL!P53</f>
        <v>91280695.089999989</v>
      </c>
    </row>
    <row r="12" spans="2:16" x14ac:dyDescent="0.45">
      <c r="H12" s="141"/>
      <c r="I12" s="141"/>
      <c r="J12" s="5"/>
      <c r="K12" s="5"/>
      <c r="L12" s="5"/>
      <c r="M12" s="5"/>
      <c r="N12" s="5"/>
      <c r="O12" s="5"/>
      <c r="P12" s="5"/>
    </row>
    <row r="13" spans="2:16" x14ac:dyDescent="0.45">
      <c r="B13" s="48" t="s">
        <v>202</v>
      </c>
      <c r="C13" s="11"/>
      <c r="D13" s="11"/>
      <c r="H13" s="141"/>
      <c r="I13" s="141"/>
      <c r="J13" s="135"/>
      <c r="K13" s="135"/>
      <c r="L13" s="135"/>
      <c r="M13" s="135"/>
      <c r="N13" s="135"/>
      <c r="O13" s="135"/>
      <c r="P13" s="135"/>
    </row>
    <row r="14" spans="2:16" x14ac:dyDescent="0.45">
      <c r="C14" s="4" t="s">
        <v>211</v>
      </c>
      <c r="D14" s="11"/>
      <c r="H14" s="141"/>
      <c r="I14" s="141"/>
      <c r="J14" s="52">
        <v>-39243.32</v>
      </c>
      <c r="K14" s="135"/>
      <c r="L14" s="12">
        <v>27288.99</v>
      </c>
      <c r="M14" s="135"/>
      <c r="N14" s="52">
        <v>0</v>
      </c>
      <c r="O14" s="135"/>
      <c r="P14" s="12">
        <v>0</v>
      </c>
    </row>
    <row r="15" spans="2:16" x14ac:dyDescent="0.45">
      <c r="D15" s="11"/>
      <c r="H15" s="141"/>
      <c r="I15" s="141"/>
      <c r="J15" s="135"/>
      <c r="K15" s="135"/>
      <c r="L15" s="195"/>
      <c r="M15" s="135"/>
      <c r="N15" s="135"/>
      <c r="O15" s="135"/>
      <c r="P15" s="195"/>
    </row>
    <row r="16" spans="2:16" x14ac:dyDescent="0.45">
      <c r="B16" s="4" t="s">
        <v>127</v>
      </c>
      <c r="H16" s="141"/>
      <c r="I16" s="141"/>
      <c r="J16" s="5"/>
      <c r="K16" s="5"/>
      <c r="L16" s="5"/>
      <c r="M16" s="5"/>
      <c r="N16" s="5"/>
      <c r="O16" s="5"/>
      <c r="P16" s="5"/>
    </row>
    <row r="17" spans="2:17" x14ac:dyDescent="0.45">
      <c r="B17" s="48" t="s">
        <v>125</v>
      </c>
      <c r="C17" s="11"/>
      <c r="D17" s="11"/>
      <c r="H17" s="141"/>
      <c r="I17" s="141"/>
      <c r="J17" s="5"/>
      <c r="K17" s="5"/>
      <c r="L17" s="5"/>
      <c r="M17" s="5"/>
      <c r="N17" s="5"/>
      <c r="O17" s="5"/>
      <c r="P17" s="5"/>
    </row>
    <row r="18" spans="2:17" x14ac:dyDescent="0.45">
      <c r="C18" s="4" t="s">
        <v>76</v>
      </c>
      <c r="D18" s="9"/>
      <c r="H18" s="141">
        <v>19</v>
      </c>
      <c r="I18" s="192"/>
      <c r="J18" s="5">
        <v>86839.45</v>
      </c>
      <c r="K18" s="5"/>
      <c r="L18" s="6">
        <v>0</v>
      </c>
      <c r="M18" s="5"/>
      <c r="N18" s="5">
        <v>82324.679999999993</v>
      </c>
      <c r="O18" s="5"/>
      <c r="P18" s="6">
        <v>0</v>
      </c>
    </row>
    <row r="19" spans="2:17" x14ac:dyDescent="0.45">
      <c r="B19" s="11"/>
      <c r="C19" s="49" t="s">
        <v>126</v>
      </c>
      <c r="D19" s="16"/>
      <c r="H19" s="141"/>
      <c r="I19" s="141"/>
      <c r="J19" s="5">
        <v>-16464.939999999999</v>
      </c>
      <c r="K19" s="5"/>
      <c r="L19" s="6">
        <v>0</v>
      </c>
      <c r="M19" s="5"/>
      <c r="N19" s="5">
        <v>-16464.939999999999</v>
      </c>
      <c r="O19" s="5"/>
      <c r="P19" s="6">
        <v>0</v>
      </c>
    </row>
    <row r="20" spans="2:17" x14ac:dyDescent="0.45">
      <c r="B20" s="11"/>
      <c r="C20" s="49"/>
      <c r="D20" s="16"/>
      <c r="H20" s="141"/>
      <c r="I20" s="141"/>
      <c r="J20" s="193">
        <f>SUM(J18:J19)</f>
        <v>70374.509999999995</v>
      </c>
      <c r="K20" s="5"/>
      <c r="L20" s="194">
        <f>SUM(L18:L19)</f>
        <v>0</v>
      </c>
      <c r="M20" s="5"/>
      <c r="N20" s="193">
        <f>SUM(N18:N19)</f>
        <v>65859.739999999991</v>
      </c>
      <c r="O20" s="5"/>
      <c r="P20" s="194">
        <f>P18</f>
        <v>0</v>
      </c>
    </row>
    <row r="21" spans="2:17" x14ac:dyDescent="0.45">
      <c r="B21" s="11" t="s">
        <v>215</v>
      </c>
      <c r="C21" s="49"/>
      <c r="D21" s="16"/>
      <c r="H21" s="141"/>
      <c r="I21" s="141"/>
      <c r="J21" s="5"/>
      <c r="K21" s="135"/>
      <c r="L21" s="6"/>
      <c r="M21" s="135"/>
      <c r="N21" s="5"/>
      <c r="O21" s="135"/>
      <c r="P21" s="6"/>
    </row>
    <row r="22" spans="2:17" x14ac:dyDescent="0.45">
      <c r="C22" s="9" t="s">
        <v>214</v>
      </c>
      <c r="D22" s="11"/>
      <c r="H22" s="141"/>
      <c r="I22" s="141"/>
      <c r="J22" s="52">
        <f>J20+J14</f>
        <v>31131.189999999995</v>
      </c>
      <c r="K22" s="135">
        <v>0</v>
      </c>
      <c r="L22" s="52">
        <f>L20+L14</f>
        <v>27288.99</v>
      </c>
      <c r="M22" s="135">
        <v>0</v>
      </c>
      <c r="N22" s="52">
        <f>N20+N14</f>
        <v>65859.739999999991</v>
      </c>
      <c r="O22" s="135">
        <v>0</v>
      </c>
      <c r="P22" s="52">
        <f>P20</f>
        <v>0</v>
      </c>
    </row>
    <row r="23" spans="2:17" ht="21.75" thickBot="1" x14ac:dyDescent="0.5">
      <c r="B23" s="4" t="s">
        <v>128</v>
      </c>
      <c r="H23" s="141"/>
      <c r="I23" s="141"/>
      <c r="J23" s="97">
        <f>J11+J22</f>
        <v>-198827493.31466898</v>
      </c>
      <c r="K23" s="5"/>
      <c r="L23" s="97">
        <f>L11+L22</f>
        <v>84146950.013123304</v>
      </c>
      <c r="M23" s="135"/>
      <c r="N23" s="97">
        <f>N11+N22</f>
        <v>-194769028.80466908</v>
      </c>
      <c r="O23" s="135"/>
      <c r="P23" s="97">
        <f>P11+P22</f>
        <v>91280695.089999989</v>
      </c>
    </row>
    <row r="24" spans="2:17" ht="21.75" thickTop="1" x14ac:dyDescent="0.45">
      <c r="H24" s="141"/>
      <c r="I24" s="141"/>
      <c r="J24" s="5"/>
      <c r="K24" s="5"/>
      <c r="L24" s="5"/>
      <c r="M24" s="135"/>
      <c r="N24" s="5"/>
      <c r="O24" s="135"/>
      <c r="P24" s="5"/>
    </row>
    <row r="25" spans="2:17" x14ac:dyDescent="0.45">
      <c r="B25" s="4" t="s">
        <v>77</v>
      </c>
      <c r="H25" s="141"/>
      <c r="I25" s="141"/>
      <c r="J25" s="5"/>
      <c r="K25" s="5"/>
      <c r="L25" s="5"/>
      <c r="M25" s="135"/>
      <c r="N25" s="5"/>
      <c r="O25" s="135"/>
      <c r="P25" s="5"/>
    </row>
    <row r="26" spans="2:17" x14ac:dyDescent="0.45">
      <c r="C26" s="4" t="s">
        <v>78</v>
      </c>
      <c r="H26" s="141"/>
      <c r="I26" s="141"/>
      <c r="J26" s="5">
        <v>-189660105.52067754</v>
      </c>
      <c r="K26" s="5"/>
      <c r="L26" s="5">
        <v>80438581.850504652</v>
      </c>
      <c r="M26" s="5"/>
      <c r="N26" s="5">
        <v>-194769028.8006691</v>
      </c>
      <c r="O26" s="5"/>
      <c r="P26" s="5">
        <v>91280695.089999989</v>
      </c>
    </row>
    <row r="27" spans="2:17" x14ac:dyDescent="0.45">
      <c r="C27" s="4" t="s">
        <v>79</v>
      </c>
      <c r="H27" s="141"/>
      <c r="I27" s="141"/>
      <c r="J27" s="80">
        <f>PL!J56</f>
        <v>-9167387.7939914353</v>
      </c>
      <c r="K27" s="80">
        <f>PL!K56</f>
        <v>0</v>
      </c>
      <c r="L27" s="80">
        <f>PL!L56</f>
        <v>3708368.165</v>
      </c>
      <c r="M27" s="5"/>
      <c r="N27" s="5">
        <v>0</v>
      </c>
      <c r="O27" s="5"/>
      <c r="P27" s="5">
        <v>0</v>
      </c>
    </row>
    <row r="28" spans="2:17" ht="21.75" thickBot="1" x14ac:dyDescent="0.5">
      <c r="H28" s="141"/>
      <c r="I28" s="141"/>
      <c r="J28" s="115">
        <f>SUM(J26:J27)</f>
        <v>-198827493.31466898</v>
      </c>
      <c r="K28" s="5"/>
      <c r="L28" s="115">
        <f>SUM(L26:L27)</f>
        <v>84146950.015504658</v>
      </c>
      <c r="M28" s="5"/>
      <c r="N28" s="115">
        <f>SUM(N26:N27)</f>
        <v>-194769028.8006691</v>
      </c>
      <c r="O28" s="5"/>
      <c r="P28" s="115">
        <f>P26-P27</f>
        <v>91280695.089999989</v>
      </c>
      <c r="Q28" s="39"/>
    </row>
    <row r="29" spans="2:17" ht="21.75" thickTop="1" x14ac:dyDescent="0.45">
      <c r="H29" s="141"/>
      <c r="I29" s="141"/>
      <c r="J29" s="5"/>
      <c r="K29" s="5"/>
      <c r="L29" s="5"/>
      <c r="M29" s="5"/>
      <c r="N29" s="5"/>
      <c r="O29" s="5"/>
      <c r="P29" s="5"/>
    </row>
    <row r="30" spans="2:17" x14ac:dyDescent="0.45">
      <c r="B30" s="47" t="s">
        <v>248</v>
      </c>
      <c r="H30" s="11"/>
      <c r="I30" s="11"/>
      <c r="J30" s="5"/>
      <c r="K30" s="5"/>
      <c r="L30" s="5"/>
      <c r="M30" s="5"/>
      <c r="N30" s="5"/>
      <c r="O30" s="5"/>
      <c r="P30" s="5"/>
    </row>
    <row r="31" spans="2:17" x14ac:dyDescent="0.45">
      <c r="H31" s="11"/>
      <c r="I31" s="11"/>
      <c r="J31" s="5"/>
      <c r="K31" s="5"/>
      <c r="L31" s="5"/>
      <c r="M31" s="5"/>
      <c r="N31" s="5"/>
      <c r="O31" s="5"/>
      <c r="P31" s="5"/>
    </row>
    <row r="32" spans="2:17" x14ac:dyDescent="0.45">
      <c r="H32" s="11"/>
      <c r="I32" s="11"/>
      <c r="J32" s="5"/>
      <c r="K32" s="5"/>
      <c r="L32" s="5"/>
      <c r="M32" s="5"/>
      <c r="N32" s="5"/>
      <c r="O32" s="5"/>
      <c r="P32" s="5"/>
    </row>
    <row r="33" spans="2:16" x14ac:dyDescent="0.45">
      <c r="H33" s="11"/>
      <c r="I33" s="11"/>
      <c r="J33" s="5"/>
      <c r="K33" s="5"/>
      <c r="L33" s="5"/>
      <c r="M33" s="5"/>
      <c r="N33" s="5"/>
      <c r="O33" s="5"/>
      <c r="P33" s="5"/>
    </row>
    <row r="34" spans="2:16" x14ac:dyDescent="0.45">
      <c r="H34" s="11"/>
      <c r="I34" s="11"/>
      <c r="J34" s="5"/>
      <c r="K34" s="5"/>
      <c r="L34" s="5"/>
      <c r="M34" s="5"/>
      <c r="N34" s="5"/>
      <c r="O34" s="5"/>
      <c r="P34" s="5"/>
    </row>
    <row r="35" spans="2:16" x14ac:dyDescent="0.45">
      <c r="H35" s="11"/>
      <c r="I35" s="11"/>
      <c r="J35" s="5"/>
      <c r="K35" s="5"/>
      <c r="L35" s="5"/>
      <c r="M35" s="5"/>
      <c r="N35" s="5"/>
      <c r="O35" s="5"/>
      <c r="P35" s="5"/>
    </row>
    <row r="36" spans="2:16" x14ac:dyDescent="0.45">
      <c r="H36" s="11"/>
      <c r="I36" s="11"/>
      <c r="J36" s="5"/>
      <c r="K36" s="5"/>
      <c r="L36" s="5"/>
      <c r="M36" s="5"/>
      <c r="N36" s="5"/>
      <c r="O36" s="5"/>
      <c r="P36" s="5"/>
    </row>
    <row r="37" spans="2:16" x14ac:dyDescent="0.45">
      <c r="H37" s="11"/>
      <c r="I37" s="11"/>
      <c r="J37" s="5"/>
      <c r="K37" s="5"/>
      <c r="L37" s="5"/>
      <c r="M37" s="5"/>
      <c r="N37" s="5"/>
      <c r="O37" s="5"/>
      <c r="P37" s="5"/>
    </row>
    <row r="38" spans="2:16" x14ac:dyDescent="0.45">
      <c r="H38" s="11"/>
      <c r="I38" s="11"/>
      <c r="J38" s="5"/>
      <c r="K38" s="5"/>
      <c r="L38" s="5"/>
      <c r="M38" s="5"/>
      <c r="N38" s="5"/>
      <c r="O38" s="5"/>
      <c r="P38" s="5"/>
    </row>
    <row r="39" spans="2:16" x14ac:dyDescent="0.45">
      <c r="H39" s="11"/>
      <c r="I39" s="11"/>
      <c r="J39" s="5"/>
      <c r="K39" s="5"/>
      <c r="L39" s="5"/>
      <c r="M39" s="5"/>
      <c r="N39" s="5"/>
      <c r="O39" s="5"/>
      <c r="P39" s="5"/>
    </row>
    <row r="40" spans="2:16" x14ac:dyDescent="0.45">
      <c r="H40" s="11"/>
      <c r="I40" s="11"/>
      <c r="J40" s="5"/>
      <c r="K40" s="5"/>
      <c r="L40" s="5"/>
      <c r="M40" s="5"/>
      <c r="N40" s="5"/>
      <c r="O40" s="5"/>
      <c r="P40" s="5"/>
    </row>
    <row r="41" spans="2:16" x14ac:dyDescent="0.45">
      <c r="H41" s="11"/>
      <c r="I41" s="11"/>
      <c r="J41" s="5"/>
      <c r="K41" s="5"/>
      <c r="L41" s="5"/>
      <c r="M41" s="5"/>
      <c r="N41" s="5"/>
      <c r="O41" s="5"/>
      <c r="P41" s="5"/>
    </row>
    <row r="42" spans="2:16" x14ac:dyDescent="0.45">
      <c r="H42" s="11"/>
      <c r="I42" s="11"/>
      <c r="J42" s="5"/>
      <c r="K42" s="5"/>
      <c r="L42" s="5"/>
      <c r="M42" s="5"/>
      <c r="N42" s="5"/>
      <c r="O42" s="5"/>
      <c r="P42" s="5"/>
    </row>
    <row r="43" spans="2:16" x14ac:dyDescent="0.45">
      <c r="H43" s="11"/>
      <c r="I43" s="11"/>
      <c r="J43" s="5"/>
      <c r="K43" s="5"/>
      <c r="L43" s="5"/>
      <c r="M43" s="5"/>
      <c r="N43" s="5"/>
      <c r="O43" s="5"/>
      <c r="P43" s="5"/>
    </row>
    <row r="45" spans="2:16" x14ac:dyDescent="0.45">
      <c r="B45" s="225" t="s">
        <v>325</v>
      </c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</row>
    <row r="46" spans="2:16" x14ac:dyDescent="0.45">
      <c r="H46" s="11"/>
      <c r="I46" s="11"/>
      <c r="J46" s="5"/>
      <c r="K46" s="5"/>
      <c r="L46" s="5"/>
      <c r="M46" s="5"/>
      <c r="N46" s="5"/>
      <c r="O46" s="5"/>
      <c r="P46" s="5"/>
    </row>
    <row r="47" spans="2:16" x14ac:dyDescent="0.45">
      <c r="B47" s="218" t="s">
        <v>305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</row>
  </sheetData>
  <mergeCells count="11">
    <mergeCell ref="B47:P47"/>
    <mergeCell ref="J6:P6"/>
    <mergeCell ref="J7:L7"/>
    <mergeCell ref="N7:P7"/>
    <mergeCell ref="J8:L8"/>
    <mergeCell ref="N8:P8"/>
    <mergeCell ref="N1:P1"/>
    <mergeCell ref="B2:P2"/>
    <mergeCell ref="B3:P3"/>
    <mergeCell ref="B4:P4"/>
    <mergeCell ref="B45:P45"/>
  </mergeCells>
  <phoneticPr fontId="14" type="noConversion"/>
  <pageMargins left="0.63" right="0.3" top="0.75" bottom="0.34" header="0.3" footer="0.3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91"/>
  <sheetViews>
    <sheetView tabSelected="1" view="pageBreakPreview" topLeftCell="A168" zoomScaleNormal="100" zoomScaleSheetLayoutView="100" workbookViewId="0">
      <selection activeCell="A185" sqref="A185:XFD187"/>
    </sheetView>
  </sheetViews>
  <sheetFormatPr defaultColWidth="9.33203125" defaultRowHeight="21" x14ac:dyDescent="0.45"/>
  <cols>
    <col min="1" max="1" width="14.6640625" style="4" customWidth="1"/>
    <col min="2" max="2" width="2.33203125" style="4" customWidth="1"/>
    <col min="3" max="3" width="3.33203125" style="4" customWidth="1"/>
    <col min="4" max="4" width="5.5" style="4" customWidth="1"/>
    <col min="5" max="5" width="5.33203125" style="4" customWidth="1"/>
    <col min="6" max="6" width="10.33203125" style="4" customWidth="1"/>
    <col min="7" max="7" width="49.6640625" style="4" customWidth="1"/>
    <col min="8" max="8" width="17.33203125" style="8" customWidth="1"/>
    <col min="9" max="9" width="1.33203125" style="8" customWidth="1"/>
    <col min="10" max="10" width="18.6640625" style="8" customWidth="1"/>
    <col min="11" max="11" width="1.1640625" style="8" customWidth="1"/>
    <col min="12" max="12" width="17" style="53" customWidth="1"/>
    <col min="13" max="13" width="1.1640625" style="53" customWidth="1"/>
    <col min="14" max="14" width="18.83203125" style="8" customWidth="1"/>
    <col min="15" max="20" width="9.33203125" style="4"/>
    <col min="21" max="21" width="16.83203125" style="4" bestFit="1" customWidth="1"/>
    <col min="22" max="24" width="10.1640625" style="4" bestFit="1" customWidth="1"/>
    <col min="25" max="16384" width="9.33203125" style="4"/>
  </cols>
  <sheetData>
    <row r="1" spans="2:24" x14ac:dyDescent="0.45">
      <c r="L1" s="196"/>
      <c r="M1" s="196"/>
      <c r="N1" s="196"/>
    </row>
    <row r="2" spans="2:24" ht="18.75" customHeight="1" x14ac:dyDescent="0.45">
      <c r="B2" s="219" t="s">
        <v>9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2:24" ht="18.75" customHeight="1" x14ac:dyDescent="0.45">
      <c r="B3" s="219" t="s">
        <v>85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2:24" ht="18.75" customHeight="1" x14ac:dyDescent="0.45">
      <c r="B4" s="219" t="s">
        <v>333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2:24" ht="18.75" customHeight="1" x14ac:dyDescent="0.45">
      <c r="B5" s="1"/>
      <c r="C5" s="1"/>
      <c r="D5" s="1"/>
      <c r="E5" s="1"/>
      <c r="F5" s="1"/>
      <c r="G5" s="1"/>
      <c r="H5" s="221" t="s">
        <v>11</v>
      </c>
      <c r="I5" s="221"/>
      <c r="J5" s="221"/>
      <c r="K5" s="221"/>
      <c r="L5" s="221"/>
      <c r="M5" s="221"/>
      <c r="N5" s="221"/>
    </row>
    <row r="6" spans="2:24" ht="18.75" customHeight="1" x14ac:dyDescent="0.45">
      <c r="B6" s="1"/>
      <c r="C6" s="1"/>
      <c r="D6" s="1"/>
      <c r="E6" s="1"/>
      <c r="F6" s="1"/>
      <c r="G6" s="1"/>
      <c r="H6" s="234" t="s">
        <v>12</v>
      </c>
      <c r="I6" s="234"/>
      <c r="J6" s="234"/>
      <c r="K6" s="118"/>
      <c r="L6" s="230" t="s">
        <v>13</v>
      </c>
      <c r="M6" s="230"/>
      <c r="N6" s="230"/>
    </row>
    <row r="7" spans="2:24" ht="18.75" hidden="1" customHeight="1" x14ac:dyDescent="0.45">
      <c r="B7" s="1"/>
      <c r="C7" s="1"/>
      <c r="D7" s="1"/>
      <c r="E7" s="1"/>
      <c r="F7" s="1"/>
      <c r="G7" s="1"/>
      <c r="H7" s="231" t="s">
        <v>236</v>
      </c>
      <c r="I7" s="231"/>
      <c r="J7" s="231"/>
      <c r="K7" s="119"/>
      <c r="L7" s="233" t="s">
        <v>236</v>
      </c>
      <c r="M7" s="233"/>
      <c r="N7" s="233"/>
    </row>
    <row r="8" spans="2:24" ht="18.75" customHeight="1" x14ac:dyDescent="0.45">
      <c r="B8" s="1"/>
      <c r="C8" s="1"/>
      <c r="D8" s="1"/>
      <c r="E8" s="1"/>
      <c r="F8" s="1"/>
      <c r="G8" s="1"/>
      <c r="H8" s="12" t="str">
        <f>OCI!J9</f>
        <v>December 31,2021</v>
      </c>
      <c r="I8" s="112"/>
      <c r="J8" s="12" t="str">
        <f>OCI!L9</f>
        <v>December 31,2020</v>
      </c>
      <c r="K8" s="96"/>
      <c r="L8" s="108" t="str">
        <f>H8</f>
        <v>December 31,2021</v>
      </c>
      <c r="M8" s="109"/>
      <c r="N8" s="108" t="str">
        <f>J8</f>
        <v>December 31,2020</v>
      </c>
    </row>
    <row r="9" spans="2:24" ht="18.75" customHeight="1" x14ac:dyDescent="0.45">
      <c r="B9" s="50" t="s">
        <v>86</v>
      </c>
      <c r="H9" s="5"/>
      <c r="I9" s="5"/>
      <c r="J9" s="5"/>
      <c r="K9" s="5"/>
      <c r="L9" s="5"/>
      <c r="M9" s="5"/>
      <c r="N9" s="5"/>
    </row>
    <row r="10" spans="2:24" ht="18.75" customHeight="1" x14ac:dyDescent="0.45">
      <c r="C10" s="4" t="s">
        <v>87</v>
      </c>
      <c r="H10" s="5">
        <f>PL!J53</f>
        <v>-198858624.50466898</v>
      </c>
      <c r="I10" s="5">
        <f>PL!K53</f>
        <v>0</v>
      </c>
      <c r="J10" s="5">
        <f>PL!L53</f>
        <v>84119661.023123309</v>
      </c>
      <c r="K10" s="5">
        <f>PL!M53</f>
        <v>0</v>
      </c>
      <c r="L10" s="5">
        <f>PL!N53</f>
        <v>-194834888.54466909</v>
      </c>
      <c r="M10" s="5">
        <f>PL!O53</f>
        <v>0</v>
      </c>
      <c r="N10" s="5">
        <f>PL!P53</f>
        <v>91280695.089999989</v>
      </c>
      <c r="U10" s="40"/>
      <c r="V10" s="40"/>
      <c r="W10" s="40"/>
      <c r="X10" s="40"/>
    </row>
    <row r="11" spans="2:24" ht="18.75" customHeight="1" x14ac:dyDescent="0.45">
      <c r="C11" s="4" t="s">
        <v>88</v>
      </c>
      <c r="H11" s="5"/>
      <c r="I11" s="5"/>
      <c r="J11" s="5"/>
      <c r="K11" s="5"/>
      <c r="L11" s="5"/>
      <c r="M11" s="5"/>
      <c r="N11" s="5"/>
    </row>
    <row r="12" spans="2:24" ht="18.75" customHeight="1" x14ac:dyDescent="0.45">
      <c r="D12" s="4" t="s">
        <v>89</v>
      </c>
      <c r="H12" s="80"/>
      <c r="I12" s="5"/>
      <c r="J12" s="5"/>
      <c r="K12" s="5"/>
      <c r="L12" s="5"/>
      <c r="M12" s="5"/>
      <c r="N12" s="5"/>
    </row>
    <row r="13" spans="2:24" ht="18.75" customHeight="1" x14ac:dyDescent="0.45">
      <c r="E13" s="4" t="s">
        <v>90</v>
      </c>
      <c r="H13" s="80">
        <v>26305783.555847391</v>
      </c>
      <c r="I13" s="5"/>
      <c r="J13" s="5">
        <v>37934597.729999997</v>
      </c>
      <c r="K13" s="5"/>
      <c r="L13" s="5">
        <v>24040898.088849146</v>
      </c>
      <c r="M13" s="5"/>
      <c r="N13" s="5">
        <v>27161480.440000001</v>
      </c>
      <c r="U13" s="40"/>
      <c r="V13" s="40"/>
      <c r="W13" s="40"/>
      <c r="X13" s="40"/>
    </row>
    <row r="14" spans="2:24" ht="18.75" customHeight="1" x14ac:dyDescent="0.45">
      <c r="E14" s="4" t="s">
        <v>219</v>
      </c>
      <c r="H14" s="80">
        <v>1944117.59</v>
      </c>
      <c r="I14" s="5"/>
      <c r="J14" s="5">
        <v>0</v>
      </c>
      <c r="K14" s="5"/>
      <c r="L14" s="80">
        <v>1944117.59</v>
      </c>
      <c r="M14" s="5"/>
      <c r="N14" s="5">
        <v>0</v>
      </c>
      <c r="U14" s="40"/>
      <c r="V14" s="40"/>
      <c r="W14" s="40"/>
      <c r="X14" s="40"/>
    </row>
    <row r="15" spans="2:24" ht="18.75" customHeight="1" x14ac:dyDescent="0.45">
      <c r="E15" s="4" t="s">
        <v>229</v>
      </c>
      <c r="H15" s="80">
        <v>131828433.56</v>
      </c>
      <c r="I15" s="5"/>
      <c r="J15" s="5">
        <v>0</v>
      </c>
      <c r="K15" s="5"/>
      <c r="L15" s="5">
        <v>131828433.56</v>
      </c>
      <c r="M15" s="5"/>
      <c r="N15" s="5">
        <v>0</v>
      </c>
      <c r="U15" s="40"/>
      <c r="V15" s="40"/>
      <c r="W15" s="40"/>
      <c r="X15" s="40"/>
    </row>
    <row r="16" spans="2:24" ht="18.75" customHeight="1" x14ac:dyDescent="0.45">
      <c r="E16" s="4" t="s">
        <v>194</v>
      </c>
      <c r="H16" s="80">
        <v>-100000</v>
      </c>
      <c r="I16" s="5"/>
      <c r="J16" s="5">
        <v>-450000</v>
      </c>
      <c r="K16" s="5"/>
      <c r="L16" s="5">
        <v>-100000</v>
      </c>
      <c r="M16" s="5"/>
      <c r="N16" s="5">
        <v>-450000</v>
      </c>
      <c r="U16" s="40"/>
      <c r="V16" s="40"/>
      <c r="W16" s="40"/>
      <c r="X16" s="40"/>
    </row>
    <row r="17" spans="1:24" ht="18.75" customHeight="1" x14ac:dyDescent="0.45">
      <c r="E17" s="4" t="s">
        <v>91</v>
      </c>
      <c r="H17" s="80">
        <v>619125.82999999996</v>
      </c>
      <c r="I17" s="5"/>
      <c r="J17" s="5">
        <v>2827284.72</v>
      </c>
      <c r="K17" s="5"/>
      <c r="L17" s="5">
        <v>619125.82999999996</v>
      </c>
      <c r="M17" s="5"/>
      <c r="N17" s="5">
        <v>2827284.72</v>
      </c>
      <c r="U17" s="40"/>
      <c r="V17" s="40"/>
      <c r="W17" s="40"/>
      <c r="X17" s="40"/>
    </row>
    <row r="18" spans="1:24" ht="18.75" customHeight="1" x14ac:dyDescent="0.45">
      <c r="E18" s="4" t="s">
        <v>168</v>
      </c>
      <c r="H18" s="80">
        <v>2242003.08</v>
      </c>
      <c r="I18" s="5"/>
      <c r="J18" s="5">
        <v>1839848.47</v>
      </c>
      <c r="K18" s="5"/>
      <c r="L18" s="5">
        <v>2242003.08</v>
      </c>
      <c r="M18" s="5"/>
      <c r="N18" s="5">
        <v>1839848.47</v>
      </c>
      <c r="U18" s="40"/>
      <c r="V18" s="40"/>
      <c r="W18" s="40"/>
      <c r="X18" s="40"/>
    </row>
    <row r="19" spans="1:24" ht="18.75" customHeight="1" x14ac:dyDescent="0.45">
      <c r="E19" s="4" t="s">
        <v>220</v>
      </c>
      <c r="H19" s="80">
        <v>0</v>
      </c>
      <c r="I19" s="5"/>
      <c r="J19" s="5">
        <v>104908.51</v>
      </c>
      <c r="K19" s="5"/>
      <c r="L19" s="5">
        <v>0</v>
      </c>
      <c r="M19" s="5"/>
      <c r="N19" s="5">
        <v>0</v>
      </c>
      <c r="U19" s="40"/>
      <c r="V19" s="40"/>
      <c r="W19" s="40"/>
      <c r="X19" s="40"/>
    </row>
    <row r="20" spans="1:24" ht="18.75" customHeight="1" x14ac:dyDescent="0.45">
      <c r="E20" s="4" t="s">
        <v>221</v>
      </c>
      <c r="H20" s="80">
        <v>0</v>
      </c>
      <c r="I20" s="5"/>
      <c r="J20" s="5">
        <v>405744.93</v>
      </c>
      <c r="K20" s="5"/>
      <c r="L20" s="5">
        <v>0</v>
      </c>
      <c r="M20" s="5"/>
      <c r="N20" s="5">
        <v>0</v>
      </c>
      <c r="U20" s="40"/>
      <c r="V20" s="40"/>
      <c r="W20" s="40"/>
      <c r="X20" s="40"/>
    </row>
    <row r="21" spans="1:24" s="75" customFormat="1" ht="18.75" customHeight="1" x14ac:dyDescent="0.45">
      <c r="A21" s="136"/>
      <c r="E21" s="75" t="s">
        <v>169</v>
      </c>
      <c r="H21" s="80">
        <v>0</v>
      </c>
      <c r="I21" s="5"/>
      <c r="J21" s="5">
        <v>-2098641.9500000002</v>
      </c>
      <c r="K21" s="5"/>
      <c r="L21" s="5">
        <v>0</v>
      </c>
      <c r="M21" s="5"/>
      <c r="N21" s="5">
        <v>-1284893.95</v>
      </c>
      <c r="U21" s="85"/>
      <c r="V21" s="85"/>
      <c r="W21" s="85"/>
      <c r="X21" s="85"/>
    </row>
    <row r="22" spans="1:24" s="75" customFormat="1" ht="18.75" hidden="1" customHeight="1" x14ac:dyDescent="0.45">
      <c r="A22" s="136"/>
      <c r="E22" s="75" t="s">
        <v>195</v>
      </c>
      <c r="H22" s="80">
        <v>0</v>
      </c>
      <c r="I22" s="5"/>
      <c r="J22" s="5">
        <v>0</v>
      </c>
      <c r="K22" s="5"/>
      <c r="L22" s="5">
        <v>0</v>
      </c>
      <c r="M22" s="5"/>
      <c r="N22" s="5">
        <v>0</v>
      </c>
      <c r="U22" s="85"/>
      <c r="V22" s="85"/>
      <c r="W22" s="85"/>
      <c r="X22" s="85"/>
    </row>
    <row r="23" spans="1:24" s="75" customFormat="1" ht="18.75" hidden="1" customHeight="1" x14ac:dyDescent="0.45">
      <c r="A23" s="136"/>
      <c r="E23" s="75" t="s">
        <v>121</v>
      </c>
      <c r="H23" s="80">
        <v>0</v>
      </c>
      <c r="I23" s="5"/>
      <c r="J23" s="5">
        <v>0</v>
      </c>
      <c r="K23" s="5"/>
      <c r="L23" s="5">
        <v>0</v>
      </c>
      <c r="M23" s="5"/>
      <c r="N23" s="5">
        <v>0</v>
      </c>
      <c r="U23" s="85"/>
      <c r="V23" s="85"/>
      <c r="W23" s="85"/>
      <c r="X23" s="85"/>
    </row>
    <row r="24" spans="1:24" s="136" customFormat="1" ht="18.75" customHeight="1" x14ac:dyDescent="0.45">
      <c r="E24" s="136" t="s">
        <v>255</v>
      </c>
      <c r="H24" s="5">
        <v>-128741670.79000001</v>
      </c>
      <c r="I24" s="5"/>
      <c r="J24" s="5">
        <v>-41874503.619999997</v>
      </c>
      <c r="K24" s="5"/>
      <c r="L24" s="5">
        <v>92000838.939999998</v>
      </c>
      <c r="M24" s="5"/>
      <c r="N24" s="5">
        <v>-32688539.02</v>
      </c>
      <c r="U24" s="85"/>
      <c r="V24" s="85"/>
      <c r="W24" s="85"/>
      <c r="X24" s="85"/>
    </row>
    <row r="25" spans="1:24" s="136" customFormat="1" ht="18.75" customHeight="1" x14ac:dyDescent="0.45">
      <c r="E25" s="136" t="s">
        <v>348</v>
      </c>
      <c r="H25" s="5">
        <v>11639538.790093457</v>
      </c>
      <c r="I25" s="5"/>
      <c r="J25" s="5">
        <v>0</v>
      </c>
      <c r="K25" s="5"/>
      <c r="L25" s="5">
        <v>11965222.199999999</v>
      </c>
      <c r="M25" s="5"/>
      <c r="N25" s="5">
        <v>0</v>
      </c>
      <c r="U25" s="85"/>
      <c r="V25" s="85"/>
      <c r="W25" s="85"/>
      <c r="X25" s="85"/>
    </row>
    <row r="26" spans="1:24" s="136" customFormat="1" ht="18.75" customHeight="1" x14ac:dyDescent="0.45">
      <c r="E26" s="136" t="s">
        <v>330</v>
      </c>
      <c r="H26" s="5">
        <v>0</v>
      </c>
      <c r="I26" s="5"/>
      <c r="J26" s="5">
        <v>0</v>
      </c>
      <c r="K26" s="5"/>
      <c r="L26" s="5">
        <v>-62000838.939999998</v>
      </c>
      <c r="M26" s="5"/>
      <c r="N26" s="5">
        <v>0</v>
      </c>
      <c r="U26" s="85"/>
      <c r="V26" s="85"/>
      <c r="W26" s="85"/>
      <c r="X26" s="85"/>
    </row>
    <row r="27" spans="1:24" s="75" customFormat="1" ht="18.75" customHeight="1" x14ac:dyDescent="0.45">
      <c r="A27" s="136"/>
      <c r="E27" s="75" t="s">
        <v>222</v>
      </c>
      <c r="H27" s="80">
        <v>-90960859.5</v>
      </c>
      <c r="I27" s="5"/>
      <c r="J27" s="5">
        <v>-369636.12</v>
      </c>
      <c r="K27" s="5"/>
      <c r="L27" s="5">
        <v>-90965171.140000001</v>
      </c>
      <c r="M27" s="5"/>
      <c r="N27" s="5">
        <v>80758.11</v>
      </c>
      <c r="U27" s="85"/>
      <c r="V27" s="85"/>
      <c r="W27" s="85"/>
      <c r="X27" s="85"/>
    </row>
    <row r="28" spans="1:24" s="75" customFormat="1" ht="18.75" customHeight="1" x14ac:dyDescent="0.45">
      <c r="A28" s="136"/>
      <c r="E28" s="75" t="s">
        <v>92</v>
      </c>
      <c r="H28" s="80">
        <v>111745.39</v>
      </c>
      <c r="I28" s="5"/>
      <c r="J28" s="5">
        <v>804857.84</v>
      </c>
      <c r="K28" s="5"/>
      <c r="L28" s="5">
        <v>111745.39</v>
      </c>
      <c r="M28" s="5"/>
      <c r="N28" s="5">
        <v>806469.88</v>
      </c>
      <c r="U28" s="85"/>
      <c r="V28" s="85"/>
      <c r="W28" s="85"/>
      <c r="X28" s="85"/>
    </row>
    <row r="29" spans="1:24" s="75" customFormat="1" ht="18.75" hidden="1" customHeight="1" x14ac:dyDescent="0.45">
      <c r="A29" s="136"/>
      <c r="E29" s="75" t="s">
        <v>233</v>
      </c>
      <c r="H29" s="80">
        <v>0</v>
      </c>
      <c r="I29" s="5"/>
      <c r="J29" s="5">
        <v>0</v>
      </c>
      <c r="K29" s="5"/>
      <c r="L29" s="5">
        <v>0</v>
      </c>
      <c r="M29" s="5"/>
      <c r="N29" s="5">
        <v>0</v>
      </c>
      <c r="U29" s="85"/>
      <c r="V29" s="85"/>
      <c r="W29" s="85"/>
      <c r="X29" s="85"/>
    </row>
    <row r="30" spans="1:24" s="75" customFormat="1" ht="18.75" customHeight="1" x14ac:dyDescent="0.45">
      <c r="A30" s="136"/>
      <c r="E30" s="75" t="s">
        <v>250</v>
      </c>
      <c r="H30" s="80">
        <v>0</v>
      </c>
      <c r="I30" s="5"/>
      <c r="J30" s="5">
        <v>17686903.629999999</v>
      </c>
      <c r="K30" s="5"/>
      <c r="L30" s="5">
        <v>0</v>
      </c>
      <c r="M30" s="5"/>
      <c r="N30" s="5">
        <v>17686903.629999999</v>
      </c>
      <c r="U30" s="85"/>
      <c r="V30" s="85"/>
      <c r="W30" s="85"/>
      <c r="X30" s="85"/>
    </row>
    <row r="31" spans="1:24" ht="18.75" customHeight="1" x14ac:dyDescent="0.45">
      <c r="E31" s="4" t="s">
        <v>132</v>
      </c>
      <c r="H31" s="80">
        <v>959926.04</v>
      </c>
      <c r="I31" s="5"/>
      <c r="J31" s="5">
        <v>1504460.92</v>
      </c>
      <c r="K31" s="5"/>
      <c r="L31" s="5">
        <v>925500.52</v>
      </c>
      <c r="M31" s="5"/>
      <c r="N31" s="5">
        <v>1266943.31</v>
      </c>
      <c r="U31" s="40"/>
      <c r="V31" s="40"/>
      <c r="W31" s="40"/>
      <c r="X31" s="40"/>
    </row>
    <row r="32" spans="1:24" s="136" customFormat="1" ht="18.75" customHeight="1" x14ac:dyDescent="0.45">
      <c r="E32" s="136" t="s">
        <v>349</v>
      </c>
      <c r="H32" s="80">
        <v>175539796.88</v>
      </c>
      <c r="I32" s="80"/>
      <c r="J32" s="80">
        <v>0</v>
      </c>
      <c r="K32" s="80"/>
      <c r="L32" s="80">
        <v>0</v>
      </c>
      <c r="M32" s="80"/>
      <c r="N32" s="80">
        <v>0</v>
      </c>
      <c r="U32" s="85"/>
      <c r="V32" s="85"/>
      <c r="W32" s="85"/>
      <c r="X32" s="85"/>
    </row>
    <row r="33" spans="1:24" ht="18.75" customHeight="1" x14ac:dyDescent="0.45">
      <c r="E33" s="4" t="s">
        <v>133</v>
      </c>
      <c r="H33" s="80">
        <v>-4532637.0651232861</v>
      </c>
      <c r="I33" s="5"/>
      <c r="J33" s="5">
        <v>-705713.95</v>
      </c>
      <c r="K33" s="5"/>
      <c r="L33" s="80">
        <v>-1473723.47</v>
      </c>
      <c r="M33" s="5"/>
      <c r="N33" s="5">
        <v>-282547.71999999997</v>
      </c>
      <c r="U33" s="40"/>
      <c r="V33" s="40"/>
      <c r="W33" s="40"/>
      <c r="X33" s="40"/>
    </row>
    <row r="34" spans="1:24" ht="18.75" customHeight="1" x14ac:dyDescent="0.45">
      <c r="E34" s="4" t="s">
        <v>93</v>
      </c>
      <c r="F34" s="11"/>
      <c r="H34" s="80">
        <v>6270509.0451232865</v>
      </c>
      <c r="I34" s="5"/>
      <c r="J34" s="5">
        <v>7696264.1399999997</v>
      </c>
      <c r="K34" s="5"/>
      <c r="L34" s="5">
        <v>5389098.04</v>
      </c>
      <c r="M34" s="5"/>
      <c r="N34" s="5">
        <v>4287585.09</v>
      </c>
      <c r="U34" s="40"/>
      <c r="V34" s="40"/>
      <c r="W34" s="40"/>
      <c r="X34" s="40"/>
    </row>
    <row r="35" spans="1:24" ht="18.75" customHeight="1" x14ac:dyDescent="0.45">
      <c r="E35" s="4" t="s">
        <v>234</v>
      </c>
      <c r="F35" s="11"/>
      <c r="H35" s="137">
        <v>40437105.564669035</v>
      </c>
      <c r="I35" s="5"/>
      <c r="J35" s="7">
        <v>26076394.030000001</v>
      </c>
      <c r="L35" s="80">
        <v>52664434.154669032</v>
      </c>
      <c r="M35" s="8"/>
      <c r="N35" s="7">
        <v>25990708.949999999</v>
      </c>
      <c r="U35" s="40"/>
      <c r="V35" s="40"/>
      <c r="W35" s="40"/>
      <c r="X35" s="40"/>
    </row>
    <row r="36" spans="1:24" ht="18.75" customHeight="1" x14ac:dyDescent="0.45">
      <c r="H36" s="10">
        <f>SUM(H10:H35)</f>
        <v>-25295706.534059167</v>
      </c>
      <c r="I36" s="5"/>
      <c r="J36" s="10">
        <f>SUM(J10:J35)</f>
        <v>135502430.3031233</v>
      </c>
      <c r="K36" s="5"/>
      <c r="L36" s="10">
        <f>SUM(L10:L35)</f>
        <v>-25643204.701150894</v>
      </c>
      <c r="M36" s="5">
        <f>SUM(M10:M35)</f>
        <v>0</v>
      </c>
      <c r="N36" s="10">
        <f>SUM(N10:N35)</f>
        <v>138522696.99999997</v>
      </c>
      <c r="U36" s="40"/>
      <c r="V36" s="40"/>
      <c r="W36" s="40"/>
      <c r="X36" s="40"/>
    </row>
    <row r="37" spans="1:24" ht="18.75" customHeight="1" x14ac:dyDescent="0.45">
      <c r="C37" s="51" t="s">
        <v>94</v>
      </c>
      <c r="H37" s="5"/>
      <c r="I37" s="5"/>
      <c r="J37" s="5"/>
      <c r="K37" s="5"/>
      <c r="L37" s="5"/>
      <c r="M37" s="5"/>
      <c r="N37" s="5"/>
      <c r="U37" s="40"/>
      <c r="V37" s="40"/>
      <c r="W37" s="40"/>
      <c r="X37" s="40"/>
    </row>
    <row r="38" spans="1:24" ht="18.75" customHeight="1" x14ac:dyDescent="0.45">
      <c r="E38" s="4" t="s">
        <v>95</v>
      </c>
      <c r="H38" s="5">
        <v>64901992.959999979</v>
      </c>
      <c r="I38" s="5"/>
      <c r="J38" s="5">
        <v>-61907878.520000003</v>
      </c>
      <c r="K38" s="5"/>
      <c r="L38" s="80">
        <v>81754492.959999979</v>
      </c>
      <c r="M38" s="5"/>
      <c r="N38" s="5">
        <v>-61467479.359999999</v>
      </c>
      <c r="U38" s="40"/>
      <c r="V38" s="40"/>
      <c r="W38" s="40"/>
      <c r="X38" s="40"/>
    </row>
    <row r="39" spans="1:24" ht="18.75" customHeight="1" x14ac:dyDescent="0.45">
      <c r="E39" s="4" t="s">
        <v>180</v>
      </c>
      <c r="H39" s="5">
        <v>0</v>
      </c>
      <c r="I39" s="5">
        <v>0</v>
      </c>
      <c r="J39" s="5">
        <v>909500</v>
      </c>
      <c r="K39" s="5">
        <v>0</v>
      </c>
      <c r="L39" s="80">
        <v>-2235032.1499999985</v>
      </c>
      <c r="M39" s="5">
        <v>0</v>
      </c>
      <c r="N39" s="5">
        <v>8939367.4499999993</v>
      </c>
      <c r="U39" s="40"/>
      <c r="V39" s="40"/>
      <c r="W39" s="40"/>
      <c r="X39" s="40"/>
    </row>
    <row r="40" spans="1:24" ht="18.75" customHeight="1" x14ac:dyDescent="0.45">
      <c r="E40" s="4" t="s">
        <v>181</v>
      </c>
      <c r="H40" s="5">
        <v>-8610185.5491999965</v>
      </c>
      <c r="I40" s="5"/>
      <c r="J40" s="5">
        <v>11845167.199999999</v>
      </c>
      <c r="K40" s="5"/>
      <c r="L40" s="80">
        <v>-10018371.940000001</v>
      </c>
      <c r="M40" s="5"/>
      <c r="N40" s="5">
        <v>9553709.1999999993</v>
      </c>
      <c r="U40" s="40"/>
      <c r="V40" s="40"/>
      <c r="W40" s="40"/>
      <c r="X40" s="40"/>
    </row>
    <row r="41" spans="1:24" s="75" customFormat="1" ht="18.75" customHeight="1" x14ac:dyDescent="0.45">
      <c r="A41" s="136"/>
      <c r="E41" s="75" t="s">
        <v>17</v>
      </c>
      <c r="H41" s="80">
        <v>13543796.979999967</v>
      </c>
      <c r="I41" s="80"/>
      <c r="J41" s="80">
        <v>13495644.140000001</v>
      </c>
      <c r="K41" s="80"/>
      <c r="L41" s="80">
        <v>3885447.3100000024</v>
      </c>
      <c r="M41" s="80"/>
      <c r="N41" s="80">
        <v>9308370.4299999997</v>
      </c>
      <c r="U41" s="85"/>
      <c r="V41" s="85"/>
      <c r="W41" s="85"/>
      <c r="X41" s="85"/>
    </row>
    <row r="42" spans="1:24" ht="18.75" customHeight="1" x14ac:dyDescent="0.45">
      <c r="E42" s="4" t="s">
        <v>19</v>
      </c>
      <c r="H42" s="80">
        <v>1027861.75</v>
      </c>
      <c r="I42" s="5"/>
      <c r="J42" s="5">
        <v>1296638.45</v>
      </c>
      <c r="K42" s="5"/>
      <c r="L42" s="80">
        <v>309595.23</v>
      </c>
      <c r="M42" s="5"/>
      <c r="N42" s="5">
        <v>1417248.31</v>
      </c>
      <c r="U42" s="40"/>
      <c r="V42" s="40"/>
      <c r="W42" s="40"/>
      <c r="X42" s="40"/>
    </row>
    <row r="43" spans="1:24" ht="18.75" customHeight="1" x14ac:dyDescent="0.45">
      <c r="E43" s="4" t="s">
        <v>28</v>
      </c>
      <c r="H43" s="5">
        <v>725025.98999999883</v>
      </c>
      <c r="I43" s="5"/>
      <c r="J43" s="5">
        <v>14102822.529999999</v>
      </c>
      <c r="K43" s="5"/>
      <c r="L43" s="7">
        <v>1149431.7799999993</v>
      </c>
      <c r="M43" s="5"/>
      <c r="N43" s="5">
        <v>3620451.06</v>
      </c>
      <c r="U43" s="40"/>
      <c r="V43" s="40"/>
      <c r="W43" s="40"/>
      <c r="X43" s="40"/>
    </row>
    <row r="44" spans="1:24" ht="18.75" customHeight="1" x14ac:dyDescent="0.45">
      <c r="C44" s="51" t="s">
        <v>96</v>
      </c>
      <c r="H44" s="5"/>
      <c r="I44" s="5"/>
      <c r="J44" s="5"/>
      <c r="K44" s="5"/>
      <c r="L44" s="5"/>
      <c r="M44" s="5"/>
      <c r="N44" s="5"/>
      <c r="U44" s="40"/>
      <c r="V44" s="40"/>
      <c r="W44" s="40"/>
      <c r="X44" s="40"/>
    </row>
    <row r="45" spans="1:24" ht="18.75" customHeight="1" x14ac:dyDescent="0.45">
      <c r="E45" s="4" t="s">
        <v>97</v>
      </c>
      <c r="H45" s="5">
        <v>0</v>
      </c>
      <c r="I45" s="5"/>
      <c r="J45" s="5">
        <v>0</v>
      </c>
      <c r="K45" s="5"/>
      <c r="L45" s="5">
        <v>0</v>
      </c>
      <c r="M45" s="5"/>
      <c r="N45" s="5">
        <v>-12567018.4</v>
      </c>
      <c r="U45" s="40"/>
      <c r="V45" s="40"/>
      <c r="W45" s="40"/>
      <c r="X45" s="40"/>
    </row>
    <row r="46" spans="1:24" ht="18.75" customHeight="1" x14ac:dyDescent="0.45">
      <c r="E46" s="4" t="s">
        <v>182</v>
      </c>
      <c r="H46" s="5">
        <v>-36772817.080000006</v>
      </c>
      <c r="I46" s="5"/>
      <c r="J46" s="5">
        <v>-11360223.59</v>
      </c>
      <c r="K46" s="5"/>
      <c r="L46" s="5">
        <v>-34643583.520000003</v>
      </c>
      <c r="M46" s="5"/>
      <c r="N46" s="5">
        <v>-5317724.99</v>
      </c>
      <c r="U46" s="40"/>
      <c r="V46" s="40"/>
      <c r="W46" s="40"/>
      <c r="X46" s="40"/>
    </row>
    <row r="47" spans="1:24" ht="18.75" customHeight="1" x14ac:dyDescent="0.45">
      <c r="E47" s="4" t="s">
        <v>177</v>
      </c>
      <c r="H47" s="5">
        <v>0</v>
      </c>
      <c r="I47" s="5"/>
      <c r="J47" s="5">
        <v>0</v>
      </c>
      <c r="K47" s="5"/>
      <c r="L47" s="80">
        <v>228141.32000000007</v>
      </c>
      <c r="M47" s="5"/>
      <c r="N47" s="5">
        <v>1249943</v>
      </c>
      <c r="U47" s="40"/>
      <c r="V47" s="40"/>
      <c r="W47" s="40"/>
      <c r="X47" s="40"/>
    </row>
    <row r="48" spans="1:24" ht="18.75" customHeight="1" x14ac:dyDescent="0.45">
      <c r="E48" s="4" t="s">
        <v>98</v>
      </c>
      <c r="H48" s="80">
        <v>-12023882.942000007</v>
      </c>
      <c r="I48" s="5"/>
      <c r="J48" s="5">
        <v>23890565.890000001</v>
      </c>
      <c r="K48" s="5"/>
      <c r="L48" s="5">
        <v>-8873698.7589999996</v>
      </c>
      <c r="M48" s="5"/>
      <c r="N48" s="5">
        <v>23436685.280000001</v>
      </c>
      <c r="U48" s="40"/>
      <c r="V48" s="40"/>
      <c r="W48" s="40"/>
      <c r="X48" s="40"/>
    </row>
    <row r="49" spans="2:24" ht="18.75" customHeight="1" x14ac:dyDescent="0.45">
      <c r="E49" s="4" t="s">
        <v>196</v>
      </c>
      <c r="H49" s="80">
        <v>-1234838.5299999998</v>
      </c>
      <c r="I49" s="5"/>
      <c r="J49" s="7">
        <v>-3399253.04</v>
      </c>
      <c r="K49" s="5"/>
      <c r="L49" s="5">
        <v>-1234838.5299999996</v>
      </c>
      <c r="M49" s="5"/>
      <c r="N49" s="7">
        <v>-2309477.0699999998</v>
      </c>
      <c r="U49" s="40"/>
      <c r="V49" s="40"/>
      <c r="W49" s="40"/>
      <c r="X49" s="40"/>
    </row>
    <row r="50" spans="2:24" ht="18.75" customHeight="1" x14ac:dyDescent="0.45">
      <c r="E50" s="4" t="s">
        <v>36</v>
      </c>
      <c r="H50" s="5">
        <v>-399999.99900000053</v>
      </c>
      <c r="I50" s="5"/>
      <c r="J50" s="5">
        <v>0</v>
      </c>
      <c r="K50" s="5"/>
      <c r="L50" s="5">
        <v>-3600000</v>
      </c>
      <c r="M50" s="5"/>
      <c r="N50" s="8">
        <v>0</v>
      </c>
      <c r="U50" s="40"/>
      <c r="V50" s="40"/>
      <c r="W50" s="40"/>
      <c r="X50" s="40"/>
    </row>
    <row r="51" spans="2:24" ht="18.75" customHeight="1" x14ac:dyDescent="0.45">
      <c r="E51" s="4" t="s">
        <v>235</v>
      </c>
      <c r="H51" s="80">
        <v>-165192.36000003107</v>
      </c>
      <c r="I51" s="5"/>
      <c r="J51" s="5">
        <v>-714988.42</v>
      </c>
      <c r="K51" s="5"/>
      <c r="L51" s="5">
        <v>-91964.860000029206</v>
      </c>
      <c r="M51" s="5"/>
      <c r="N51" s="5">
        <v>-714988.42</v>
      </c>
      <c r="U51" s="40"/>
      <c r="V51" s="40"/>
      <c r="W51" s="40"/>
      <c r="X51" s="40"/>
    </row>
    <row r="52" spans="2:24" ht="18.75" customHeight="1" x14ac:dyDescent="0.45">
      <c r="F52" s="4" t="s">
        <v>99</v>
      </c>
      <c r="H52" s="10">
        <f>SUM(H36:H51)</f>
        <v>-4303945.3142592618</v>
      </c>
      <c r="I52" s="5"/>
      <c r="J52" s="10">
        <f>SUM(J36:J51)</f>
        <v>123660424.94312328</v>
      </c>
      <c r="K52" s="5"/>
      <c r="L52" s="10">
        <f>SUM(L36:L51)</f>
        <v>986414.13984904997</v>
      </c>
      <c r="M52" s="5">
        <f>SUM(M36:M50)</f>
        <v>0</v>
      </c>
      <c r="N52" s="10">
        <f>SUM(N36:N51)</f>
        <v>113671783.48999998</v>
      </c>
      <c r="U52" s="40"/>
      <c r="V52" s="40"/>
      <c r="W52" s="40"/>
      <c r="X52" s="40"/>
    </row>
    <row r="53" spans="2:24" ht="18.75" customHeight="1" x14ac:dyDescent="0.45">
      <c r="H53" s="5"/>
      <c r="I53" s="5"/>
      <c r="J53" s="5"/>
      <c r="K53" s="5"/>
      <c r="L53" s="5"/>
      <c r="M53" s="5"/>
      <c r="N53" s="206" t="s">
        <v>354</v>
      </c>
    </row>
    <row r="54" spans="2:24" ht="18.75" customHeight="1" x14ac:dyDescent="0.45">
      <c r="H54" s="5"/>
      <c r="I54" s="5"/>
      <c r="J54" s="5"/>
      <c r="K54" s="5"/>
      <c r="L54" s="5"/>
      <c r="M54" s="5"/>
      <c r="N54" s="120"/>
    </row>
    <row r="55" spans="2:24" ht="18.75" customHeight="1" x14ac:dyDescent="0.45">
      <c r="H55" s="5"/>
      <c r="I55" s="5"/>
      <c r="J55" s="5"/>
      <c r="K55" s="5"/>
      <c r="L55" s="5"/>
      <c r="M55" s="5"/>
      <c r="N55" s="120"/>
    </row>
    <row r="56" spans="2:24" ht="18.75" customHeight="1" x14ac:dyDescent="0.45">
      <c r="H56" s="5"/>
      <c r="I56" s="5"/>
      <c r="J56" s="5"/>
      <c r="K56" s="5"/>
      <c r="L56" s="5"/>
      <c r="M56" s="5"/>
      <c r="N56" s="120"/>
    </row>
    <row r="57" spans="2:24" ht="18.75" customHeight="1" x14ac:dyDescent="0.45">
      <c r="B57" s="232" t="s">
        <v>277</v>
      </c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</row>
    <row r="58" spans="2:24" ht="18.75" customHeight="1" x14ac:dyDescent="0.45">
      <c r="H58" s="5"/>
      <c r="I58" s="5"/>
      <c r="J58" s="5"/>
      <c r="K58" s="5"/>
      <c r="L58" s="5"/>
      <c r="M58" s="5"/>
      <c r="N58" s="120"/>
    </row>
    <row r="59" spans="2:24" ht="19.149999999999999" customHeight="1" x14ac:dyDescent="0.45">
      <c r="B59" s="218" t="s">
        <v>264</v>
      </c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</row>
    <row r="60" spans="2:24" ht="19.149999999999999" customHeight="1" x14ac:dyDescent="0.45"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</row>
    <row r="61" spans="2:24" ht="18.75" customHeight="1" x14ac:dyDescent="0.45">
      <c r="B61" s="9"/>
      <c r="C61" s="9"/>
      <c r="D61" s="9"/>
      <c r="E61" s="9"/>
      <c r="F61" s="9"/>
      <c r="G61" s="9"/>
      <c r="H61" s="121"/>
      <c r="I61" s="121"/>
      <c r="J61" s="121"/>
      <c r="K61" s="121"/>
      <c r="L61" s="228"/>
      <c r="M61" s="228"/>
      <c r="N61" s="228"/>
    </row>
    <row r="62" spans="2:24" ht="18.75" customHeight="1" x14ac:dyDescent="0.45">
      <c r="B62" s="219" t="s">
        <v>9</v>
      </c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</row>
    <row r="63" spans="2:24" ht="18.75" customHeight="1" x14ac:dyDescent="0.45">
      <c r="B63" s="219" t="s">
        <v>101</v>
      </c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</row>
    <row r="64" spans="2:24" ht="18.75" customHeight="1" x14ac:dyDescent="0.45">
      <c r="B64" s="219" t="str">
        <f>B4</f>
        <v>FOR THE YEAR ENDED 31 DECEMBER, 2021</v>
      </c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</row>
    <row r="65" spans="1:23" ht="18.75" customHeight="1" x14ac:dyDescent="0.45">
      <c r="B65" s="1"/>
      <c r="C65" s="1"/>
      <c r="D65" s="1"/>
      <c r="E65" s="1"/>
      <c r="F65" s="1"/>
      <c r="G65" s="1"/>
      <c r="H65" s="221" t="s">
        <v>11</v>
      </c>
      <c r="I65" s="221"/>
      <c r="J65" s="221"/>
      <c r="K65" s="221"/>
      <c r="L65" s="221"/>
      <c r="M65" s="221"/>
      <c r="N65" s="221"/>
    </row>
    <row r="66" spans="1:23" ht="18.75" customHeight="1" x14ac:dyDescent="0.45">
      <c r="B66" s="1"/>
      <c r="C66" s="1"/>
      <c r="D66" s="1"/>
      <c r="E66" s="1"/>
      <c r="F66" s="1"/>
      <c r="G66" s="1"/>
      <c r="H66" s="229" t="s">
        <v>12</v>
      </c>
      <c r="I66" s="229"/>
      <c r="J66" s="229"/>
      <c r="K66" s="204"/>
      <c r="L66" s="230" t="s">
        <v>13</v>
      </c>
      <c r="M66" s="230"/>
      <c r="N66" s="230"/>
    </row>
    <row r="67" spans="1:23" ht="18.75" hidden="1" customHeight="1" x14ac:dyDescent="0.45">
      <c r="B67" s="1"/>
      <c r="C67" s="1"/>
      <c r="D67" s="1"/>
      <c r="E67" s="1"/>
      <c r="F67" s="1"/>
      <c r="G67" s="1"/>
      <c r="H67" s="231" t="s">
        <v>199</v>
      </c>
      <c r="I67" s="231"/>
      <c r="J67" s="231"/>
      <c r="K67" s="63"/>
      <c r="L67" s="233" t="s">
        <v>200</v>
      </c>
      <c r="M67" s="233"/>
      <c r="N67" s="233"/>
    </row>
    <row r="68" spans="1:23" ht="18.75" customHeight="1" x14ac:dyDescent="0.4">
      <c r="B68" s="1"/>
      <c r="C68" s="1"/>
      <c r="D68" s="1"/>
      <c r="E68" s="1"/>
      <c r="F68" s="1"/>
      <c r="G68" s="1"/>
      <c r="H68" s="108" t="str">
        <f>H8</f>
        <v>December 31,2021</v>
      </c>
      <c r="I68" s="109"/>
      <c r="J68" s="108" t="str">
        <f>J8</f>
        <v>December 31,2020</v>
      </c>
      <c r="K68" s="205"/>
      <c r="L68" s="108" t="str">
        <f>L8</f>
        <v>December 31,2021</v>
      </c>
      <c r="M68" s="109"/>
      <c r="N68" s="108" t="str">
        <f>N8</f>
        <v>December 31,2020</v>
      </c>
    </row>
    <row r="69" spans="1:23" ht="18.75" customHeight="1" x14ac:dyDescent="0.45">
      <c r="B69" s="50" t="s">
        <v>102</v>
      </c>
      <c r="H69" s="5"/>
      <c r="I69" s="5"/>
      <c r="J69" s="5"/>
      <c r="K69" s="5"/>
      <c r="L69" s="5"/>
      <c r="M69" s="5"/>
      <c r="N69" s="5"/>
    </row>
    <row r="70" spans="1:23" s="136" customFormat="1" ht="18.75" customHeight="1" x14ac:dyDescent="0.45">
      <c r="D70" s="136" t="s">
        <v>310</v>
      </c>
      <c r="H70" s="80">
        <v>9553460</v>
      </c>
      <c r="I70" s="80"/>
      <c r="J70" s="80">
        <v>0</v>
      </c>
      <c r="K70" s="80"/>
      <c r="L70" s="80">
        <v>9553460</v>
      </c>
      <c r="M70" s="80"/>
      <c r="N70" s="80">
        <v>0</v>
      </c>
      <c r="U70" s="85"/>
      <c r="V70" s="85"/>
      <c r="W70" s="85"/>
    </row>
    <row r="71" spans="1:23" ht="18.75" customHeight="1" x14ac:dyDescent="0.45">
      <c r="B71" s="50"/>
      <c r="D71" s="4" t="s">
        <v>103</v>
      </c>
      <c r="H71" s="5"/>
      <c r="I71" s="5"/>
      <c r="J71" s="5"/>
      <c r="K71" s="5"/>
      <c r="L71" s="7"/>
      <c r="M71" s="5"/>
      <c r="N71" s="5"/>
      <c r="U71" s="40"/>
      <c r="V71" s="40"/>
      <c r="W71" s="40"/>
    </row>
    <row r="72" spans="1:23" ht="18.75" customHeight="1" x14ac:dyDescent="0.45">
      <c r="E72" s="4" t="s">
        <v>104</v>
      </c>
      <c r="H72" s="5">
        <v>295687.88000000041</v>
      </c>
      <c r="I72" s="5"/>
      <c r="J72" s="5">
        <v>-449057.52</v>
      </c>
      <c r="K72" s="5"/>
      <c r="L72" s="5">
        <v>295590.68999999994</v>
      </c>
      <c r="M72" s="5"/>
      <c r="N72" s="7">
        <v>-1182.26</v>
      </c>
      <c r="U72" s="40"/>
      <c r="V72" s="40"/>
      <c r="W72" s="40"/>
    </row>
    <row r="73" spans="1:23" ht="18.75" customHeight="1" x14ac:dyDescent="0.45">
      <c r="D73" s="4" t="s">
        <v>271</v>
      </c>
      <c r="H73" s="5">
        <v>-7125000</v>
      </c>
      <c r="I73" s="5"/>
      <c r="J73" s="5">
        <v>-159594300</v>
      </c>
      <c r="K73" s="5"/>
      <c r="L73" s="5">
        <v>0</v>
      </c>
      <c r="M73" s="5"/>
      <c r="N73" s="5">
        <v>-159594300</v>
      </c>
      <c r="U73" s="40"/>
      <c r="V73" s="40"/>
      <c r="W73" s="40"/>
    </row>
    <row r="74" spans="1:23" ht="18.75" customHeight="1" x14ac:dyDescent="0.45">
      <c r="D74" s="75" t="s">
        <v>291</v>
      </c>
      <c r="H74" s="5">
        <v>15399999.999906549</v>
      </c>
      <c r="I74" s="5"/>
      <c r="J74" s="5">
        <v>99896146.560000002</v>
      </c>
      <c r="K74" s="5"/>
      <c r="L74" s="5">
        <v>15399999.99999994</v>
      </c>
      <c r="M74" s="5"/>
      <c r="N74" s="7">
        <v>94500000</v>
      </c>
      <c r="U74" s="40"/>
      <c r="V74" s="40"/>
      <c r="W74" s="40"/>
    </row>
    <row r="75" spans="1:23" s="75" customFormat="1" ht="18.75" hidden="1" customHeight="1" x14ac:dyDescent="0.45">
      <c r="A75" s="136"/>
      <c r="D75" s="75" t="s">
        <v>289</v>
      </c>
      <c r="H75" s="80">
        <v>0</v>
      </c>
      <c r="I75" s="80"/>
      <c r="J75" s="80">
        <v>0</v>
      </c>
      <c r="K75" s="80"/>
      <c r="L75" s="80">
        <v>0</v>
      </c>
      <c r="M75" s="80"/>
      <c r="N75" s="84">
        <v>0</v>
      </c>
      <c r="U75" s="85"/>
      <c r="V75" s="85"/>
      <c r="W75" s="85"/>
    </row>
    <row r="76" spans="1:23" s="75" customFormat="1" ht="18.75" customHeight="1" x14ac:dyDescent="0.45">
      <c r="A76" s="136"/>
      <c r="D76" s="75" t="s">
        <v>105</v>
      </c>
      <c r="H76" s="84">
        <v>0</v>
      </c>
      <c r="I76" s="80"/>
      <c r="J76" s="84">
        <v>0</v>
      </c>
      <c r="K76" s="80"/>
      <c r="L76" s="84">
        <v>0</v>
      </c>
      <c r="M76" s="80"/>
      <c r="N76" s="80">
        <v>5904412.7300000004</v>
      </c>
      <c r="U76" s="85"/>
      <c r="V76" s="85"/>
      <c r="W76" s="85"/>
    </row>
    <row r="77" spans="1:23" s="75" customFormat="1" ht="18.75" customHeight="1" x14ac:dyDescent="0.45">
      <c r="A77" s="136"/>
      <c r="D77" s="136" t="s">
        <v>292</v>
      </c>
      <c r="H77" s="80">
        <v>0</v>
      </c>
      <c r="I77" s="80"/>
      <c r="J77" s="84">
        <v>23000000</v>
      </c>
      <c r="K77" s="80"/>
      <c r="L77" s="84">
        <v>0</v>
      </c>
      <c r="M77" s="80"/>
      <c r="N77" s="137">
        <v>23000000</v>
      </c>
      <c r="U77" s="85"/>
      <c r="V77" s="85"/>
      <c r="W77" s="85"/>
    </row>
    <row r="78" spans="1:23" s="75" customFormat="1" ht="18.75" customHeight="1" x14ac:dyDescent="0.45">
      <c r="A78" s="136"/>
      <c r="D78" s="75" t="s">
        <v>242</v>
      </c>
      <c r="H78" s="80">
        <v>0</v>
      </c>
      <c r="I78" s="80"/>
      <c r="J78" s="84">
        <v>-1856687.87</v>
      </c>
      <c r="K78" s="80"/>
      <c r="L78" s="84">
        <v>0</v>
      </c>
      <c r="M78" s="80"/>
      <c r="N78" s="137">
        <v>-1856687.87</v>
      </c>
      <c r="U78" s="85"/>
      <c r="V78" s="85"/>
      <c r="W78" s="85"/>
    </row>
    <row r="79" spans="1:23" s="136" customFormat="1" ht="18.75" customHeight="1" x14ac:dyDescent="0.45">
      <c r="D79" s="136" t="s">
        <v>203</v>
      </c>
      <c r="H79" s="80">
        <v>0</v>
      </c>
      <c r="I79" s="80"/>
      <c r="J79" s="137">
        <v>103853.45</v>
      </c>
      <c r="K79" s="80"/>
      <c r="L79" s="137">
        <v>0</v>
      </c>
      <c r="M79" s="80"/>
      <c r="N79" s="137">
        <v>0</v>
      </c>
      <c r="U79" s="85"/>
      <c r="V79" s="85"/>
      <c r="W79" s="85"/>
    </row>
    <row r="80" spans="1:23" s="75" customFormat="1" ht="18.75" hidden="1" customHeight="1" x14ac:dyDescent="0.45">
      <c r="A80" s="136"/>
      <c r="D80" s="75" t="s">
        <v>170</v>
      </c>
      <c r="H80" s="84">
        <v>0</v>
      </c>
      <c r="I80" s="80"/>
      <c r="J80" s="84">
        <v>0</v>
      </c>
      <c r="K80" s="80"/>
      <c r="L80" s="80">
        <v>0</v>
      </c>
      <c r="M80" s="80"/>
      <c r="N80" s="84">
        <v>0</v>
      </c>
      <c r="U80" s="85"/>
      <c r="V80" s="85"/>
      <c r="W80" s="85"/>
    </row>
    <row r="81" spans="1:23" s="75" customFormat="1" ht="18.75" hidden="1" customHeight="1" x14ac:dyDescent="0.45">
      <c r="A81" s="136"/>
      <c r="D81" s="75" t="s">
        <v>184</v>
      </c>
      <c r="H81" s="80">
        <v>0</v>
      </c>
      <c r="I81" s="80"/>
      <c r="J81" s="84">
        <v>0</v>
      </c>
      <c r="K81" s="80"/>
      <c r="L81" s="84">
        <v>0</v>
      </c>
      <c r="M81" s="80"/>
      <c r="N81" s="84">
        <v>0</v>
      </c>
      <c r="U81" s="85"/>
      <c r="V81" s="85"/>
      <c r="W81" s="85"/>
    </row>
    <row r="82" spans="1:23" s="75" customFormat="1" ht="18.75" hidden="1" customHeight="1" x14ac:dyDescent="0.45">
      <c r="A82" s="136"/>
      <c r="D82" s="75" t="s">
        <v>239</v>
      </c>
      <c r="H82" s="80">
        <v>0</v>
      </c>
      <c r="I82" s="80"/>
      <c r="J82" s="84">
        <v>0</v>
      </c>
      <c r="K82" s="80"/>
      <c r="L82" s="84">
        <v>0</v>
      </c>
      <c r="M82" s="80"/>
      <c r="N82" s="84">
        <v>0</v>
      </c>
      <c r="U82" s="85"/>
      <c r="V82" s="85"/>
      <c r="W82" s="85"/>
    </row>
    <row r="83" spans="1:23" s="75" customFormat="1" ht="18.75" hidden="1" customHeight="1" x14ac:dyDescent="0.45">
      <c r="A83" s="136"/>
      <c r="D83" s="75" t="s">
        <v>256</v>
      </c>
      <c r="H83" s="80">
        <v>0</v>
      </c>
      <c r="I83" s="80"/>
      <c r="J83" s="84">
        <v>0</v>
      </c>
      <c r="K83" s="80"/>
      <c r="L83" s="84">
        <v>0</v>
      </c>
      <c r="M83" s="80"/>
      <c r="N83" s="84">
        <v>0</v>
      </c>
      <c r="U83" s="85"/>
      <c r="V83" s="85"/>
      <c r="W83" s="85"/>
    </row>
    <row r="84" spans="1:23" s="75" customFormat="1" ht="18.75" hidden="1" customHeight="1" x14ac:dyDescent="0.45">
      <c r="A84" s="136"/>
      <c r="D84" s="75" t="s">
        <v>271</v>
      </c>
      <c r="H84" s="80">
        <v>0</v>
      </c>
      <c r="I84" s="80"/>
      <c r="J84" s="84">
        <v>0</v>
      </c>
      <c r="K84" s="80"/>
      <c r="L84" s="80">
        <v>0</v>
      </c>
      <c r="M84" s="80"/>
      <c r="N84" s="84">
        <v>0</v>
      </c>
      <c r="U84" s="85"/>
      <c r="V84" s="85"/>
      <c r="W84" s="85"/>
    </row>
    <row r="85" spans="1:23" s="75" customFormat="1" ht="18.75" hidden="1" customHeight="1" x14ac:dyDescent="0.45">
      <c r="A85" s="136"/>
      <c r="D85" s="75" t="s">
        <v>275</v>
      </c>
      <c r="H85" s="80">
        <v>0</v>
      </c>
      <c r="I85" s="80"/>
      <c r="J85" s="84">
        <v>0</v>
      </c>
      <c r="K85" s="80"/>
      <c r="L85" s="84">
        <v>0</v>
      </c>
      <c r="M85" s="80"/>
      <c r="N85" s="84">
        <v>0</v>
      </c>
      <c r="U85" s="85"/>
      <c r="V85" s="85"/>
      <c r="W85" s="85"/>
    </row>
    <row r="86" spans="1:23" s="75" customFormat="1" ht="18.75" hidden="1" customHeight="1" x14ac:dyDescent="0.45">
      <c r="A86" s="136"/>
      <c r="D86" s="75" t="s">
        <v>290</v>
      </c>
      <c r="H86" s="80">
        <v>0</v>
      </c>
      <c r="I86" s="80"/>
      <c r="J86" s="84">
        <v>0</v>
      </c>
      <c r="K86" s="80"/>
      <c r="L86" s="84">
        <v>0</v>
      </c>
      <c r="M86" s="80"/>
      <c r="N86" s="84">
        <v>0</v>
      </c>
      <c r="U86" s="85"/>
      <c r="V86" s="85"/>
      <c r="W86" s="85"/>
    </row>
    <row r="87" spans="1:23" s="75" customFormat="1" ht="18.75" customHeight="1" x14ac:dyDescent="0.45">
      <c r="A87" s="136"/>
      <c r="D87" s="75" t="s">
        <v>134</v>
      </c>
      <c r="H87" s="84">
        <v>-6581567.1000887901</v>
      </c>
      <c r="I87" s="80"/>
      <c r="J87" s="84">
        <v>-38911415.109999999</v>
      </c>
      <c r="K87" s="80"/>
      <c r="L87" s="80">
        <v>-3498922.9000886828</v>
      </c>
      <c r="M87" s="80"/>
      <c r="N87" s="84">
        <v>-38750849.369999997</v>
      </c>
      <c r="U87" s="85"/>
      <c r="V87" s="85"/>
      <c r="W87" s="85"/>
    </row>
    <row r="88" spans="1:23" s="75" customFormat="1" ht="18.75" customHeight="1" x14ac:dyDescent="0.45">
      <c r="A88" s="136"/>
      <c r="D88" s="75" t="s">
        <v>106</v>
      </c>
      <c r="H88" s="84">
        <v>111932199.24437651</v>
      </c>
      <c r="I88" s="80"/>
      <c r="J88" s="84">
        <v>1237457</v>
      </c>
      <c r="K88" s="80"/>
      <c r="L88" s="82">
        <v>112202199.2443765</v>
      </c>
      <c r="M88" s="80"/>
      <c r="N88" s="84">
        <v>267457</v>
      </c>
      <c r="U88" s="85"/>
      <c r="V88" s="85"/>
      <c r="W88" s="85"/>
    </row>
    <row r="89" spans="1:23" s="75" customFormat="1" ht="18.75" customHeight="1" x14ac:dyDescent="0.45">
      <c r="A89" s="136"/>
      <c r="D89" s="75" t="s">
        <v>171</v>
      </c>
      <c r="H89" s="84">
        <v>-504492.63013523258</v>
      </c>
      <c r="I89" s="80"/>
      <c r="J89" s="84">
        <v>-18000</v>
      </c>
      <c r="K89" s="80"/>
      <c r="L89" s="84">
        <v>-504492.63313698629</v>
      </c>
      <c r="M89" s="80"/>
      <c r="N89" s="84">
        <v>-18000</v>
      </c>
      <c r="U89" s="85"/>
      <c r="V89" s="85"/>
      <c r="W89" s="85"/>
    </row>
    <row r="90" spans="1:23" s="75" customFormat="1" ht="18.75" customHeight="1" x14ac:dyDescent="0.45">
      <c r="A90" s="136"/>
      <c r="D90" s="75" t="s">
        <v>107</v>
      </c>
      <c r="H90" s="80">
        <v>4532637.0651232861</v>
      </c>
      <c r="I90" s="80"/>
      <c r="J90" s="80">
        <v>705713.95</v>
      </c>
      <c r="K90" s="80"/>
      <c r="L90" s="80">
        <v>1473723.47</v>
      </c>
      <c r="M90" s="80"/>
      <c r="N90" s="84">
        <v>282547.71999999997</v>
      </c>
      <c r="U90" s="85"/>
      <c r="V90" s="85"/>
      <c r="W90" s="85"/>
    </row>
    <row r="91" spans="1:23" s="75" customFormat="1" ht="18.75" customHeight="1" x14ac:dyDescent="0.45">
      <c r="A91" s="136"/>
      <c r="E91" s="75" t="s">
        <v>108</v>
      </c>
      <c r="H91" s="87">
        <f>SUM(H70:H90)</f>
        <v>127502924.45918232</v>
      </c>
      <c r="I91" s="80"/>
      <c r="J91" s="87">
        <f>SUM(J70:J90)</f>
        <v>-75886289.540000007</v>
      </c>
      <c r="K91" s="80"/>
      <c r="L91" s="87">
        <f>SUM(L70:L90)</f>
        <v>134921557.87115076</v>
      </c>
      <c r="M91" s="80">
        <f>SUM(M71:M90)</f>
        <v>0</v>
      </c>
      <c r="N91" s="87">
        <f>SUM(N70:N90)</f>
        <v>-76266602.049999982</v>
      </c>
      <c r="U91" s="85"/>
      <c r="V91" s="85"/>
      <c r="W91" s="85"/>
    </row>
    <row r="92" spans="1:23" s="75" customFormat="1" ht="9" customHeight="1" x14ac:dyDescent="0.45">
      <c r="A92" s="136"/>
      <c r="H92" s="80"/>
      <c r="I92" s="80"/>
      <c r="J92" s="80"/>
      <c r="K92" s="80"/>
      <c r="L92" s="80"/>
      <c r="M92" s="80"/>
      <c r="N92" s="80"/>
      <c r="U92" s="85"/>
      <c r="V92" s="85"/>
      <c r="W92" s="85"/>
    </row>
    <row r="93" spans="1:23" s="75" customFormat="1" ht="18.75" customHeight="1" x14ac:dyDescent="0.45">
      <c r="A93" s="136"/>
      <c r="B93" s="134" t="s">
        <v>109</v>
      </c>
      <c r="H93" s="80"/>
      <c r="I93" s="80"/>
      <c r="J93" s="80"/>
      <c r="K93" s="80"/>
      <c r="L93" s="80"/>
      <c r="M93" s="80"/>
      <c r="N93" s="80"/>
      <c r="U93" s="85"/>
      <c r="V93" s="85"/>
      <c r="W93" s="85"/>
    </row>
    <row r="94" spans="1:23" s="75" customFormat="1" ht="18.75" hidden="1" customHeight="1" x14ac:dyDescent="0.45">
      <c r="A94" s="136"/>
      <c r="D94" s="83" t="s">
        <v>173</v>
      </c>
      <c r="H94" s="84">
        <v>0</v>
      </c>
      <c r="I94" s="80"/>
      <c r="J94" s="84">
        <v>0</v>
      </c>
      <c r="K94" s="80"/>
      <c r="L94" s="84">
        <v>0</v>
      </c>
      <c r="M94" s="80"/>
      <c r="N94" s="84">
        <v>0</v>
      </c>
      <c r="U94" s="85"/>
      <c r="V94" s="85"/>
      <c r="W94" s="85"/>
    </row>
    <row r="95" spans="1:23" s="75" customFormat="1" ht="18.75" hidden="1" customHeight="1" x14ac:dyDescent="0.45">
      <c r="A95" s="136"/>
      <c r="D95" s="83" t="s">
        <v>237</v>
      </c>
      <c r="H95" s="84"/>
      <c r="I95" s="80"/>
      <c r="J95" s="84"/>
      <c r="K95" s="80"/>
      <c r="L95" s="84"/>
      <c r="M95" s="80"/>
      <c r="N95" s="84"/>
      <c r="U95" s="85"/>
      <c r="V95" s="85"/>
      <c r="W95" s="85"/>
    </row>
    <row r="96" spans="1:23" s="75" customFormat="1" ht="18.75" hidden="1" customHeight="1" x14ac:dyDescent="0.45">
      <c r="A96" s="136"/>
      <c r="D96" s="83" t="s">
        <v>238</v>
      </c>
      <c r="H96" s="84"/>
      <c r="I96" s="80"/>
      <c r="J96" s="84"/>
      <c r="K96" s="80"/>
      <c r="L96" s="84"/>
      <c r="M96" s="80"/>
      <c r="N96" s="84"/>
      <c r="U96" s="85"/>
      <c r="V96" s="85"/>
      <c r="W96" s="85"/>
    </row>
    <row r="97" spans="1:23" s="75" customFormat="1" ht="18.75" customHeight="1" x14ac:dyDescent="0.45">
      <c r="A97" s="136"/>
      <c r="D97" s="83" t="s">
        <v>230</v>
      </c>
      <c r="H97" s="84">
        <v>0</v>
      </c>
      <c r="I97" s="80"/>
      <c r="J97" s="84">
        <v>-4950000</v>
      </c>
      <c r="K97" s="80"/>
      <c r="L97" s="84">
        <v>0</v>
      </c>
      <c r="M97" s="80"/>
      <c r="N97" s="84">
        <v>0</v>
      </c>
      <c r="U97" s="85"/>
      <c r="V97" s="85"/>
      <c r="W97" s="85"/>
    </row>
    <row r="98" spans="1:23" s="75" customFormat="1" ht="18.75" customHeight="1" x14ac:dyDescent="0.45">
      <c r="A98" s="136"/>
      <c r="D98" s="83" t="s">
        <v>286</v>
      </c>
      <c r="H98" s="84">
        <v>-8852543.1401232835</v>
      </c>
      <c r="I98" s="80"/>
      <c r="J98" s="84">
        <v>0</v>
      </c>
      <c r="K98" s="80"/>
      <c r="L98" s="84">
        <v>-17998813.290778078</v>
      </c>
      <c r="M98" s="80"/>
      <c r="N98" s="84">
        <v>0</v>
      </c>
      <c r="U98" s="85"/>
      <c r="V98" s="85"/>
      <c r="W98" s="85"/>
    </row>
    <row r="99" spans="1:23" s="75" customFormat="1" ht="18.75" hidden="1" customHeight="1" x14ac:dyDescent="0.45">
      <c r="A99" s="136"/>
      <c r="D99" s="83" t="s">
        <v>287</v>
      </c>
      <c r="H99" s="84">
        <v>0</v>
      </c>
      <c r="I99" s="80"/>
      <c r="J99" s="84">
        <v>0</v>
      </c>
      <c r="K99" s="80"/>
      <c r="L99" s="84">
        <v>0</v>
      </c>
      <c r="M99" s="80"/>
      <c r="N99" s="84">
        <v>0</v>
      </c>
      <c r="U99" s="85"/>
      <c r="V99" s="85"/>
      <c r="W99" s="85"/>
    </row>
    <row r="100" spans="1:23" s="75" customFormat="1" ht="18.75" hidden="1" customHeight="1" x14ac:dyDescent="0.45">
      <c r="A100" s="136"/>
      <c r="D100" s="83" t="s">
        <v>272</v>
      </c>
      <c r="H100" s="84">
        <v>0</v>
      </c>
      <c r="I100" s="80"/>
      <c r="J100" s="84">
        <v>0</v>
      </c>
      <c r="K100" s="80"/>
      <c r="L100" s="84">
        <v>0</v>
      </c>
      <c r="M100" s="80"/>
      <c r="N100" s="84">
        <v>0</v>
      </c>
      <c r="U100" s="85"/>
      <c r="V100" s="85"/>
      <c r="W100" s="85"/>
    </row>
    <row r="101" spans="1:23" s="75" customFormat="1" ht="18.75" hidden="1" customHeight="1" x14ac:dyDescent="0.45">
      <c r="A101" s="136"/>
      <c r="D101" s="83" t="s">
        <v>231</v>
      </c>
      <c r="H101" s="84">
        <v>0</v>
      </c>
      <c r="I101" s="80"/>
      <c r="J101" s="84">
        <v>0</v>
      </c>
      <c r="K101" s="80"/>
      <c r="L101" s="84">
        <v>0</v>
      </c>
      <c r="M101" s="80"/>
      <c r="N101" s="84">
        <v>0</v>
      </c>
      <c r="U101" s="85"/>
      <c r="V101" s="85"/>
      <c r="W101" s="85"/>
    </row>
    <row r="102" spans="1:23" s="75" customFormat="1" ht="18.75" customHeight="1" x14ac:dyDescent="0.45">
      <c r="A102" s="136"/>
      <c r="D102" s="4" t="s">
        <v>135</v>
      </c>
      <c r="H102" s="84">
        <v>-6426715.0022191778</v>
      </c>
      <c r="I102" s="80"/>
      <c r="J102" s="7">
        <v>6925579.9699999997</v>
      </c>
      <c r="K102" s="80"/>
      <c r="L102" s="84">
        <v>-6311731.9622191777</v>
      </c>
      <c r="M102" s="80"/>
      <c r="N102" s="7">
        <v>6825137.7199999997</v>
      </c>
      <c r="U102" s="85"/>
      <c r="V102" s="85"/>
      <c r="W102" s="85"/>
    </row>
    <row r="103" spans="1:23" s="75" customFormat="1" ht="18.75" customHeight="1" x14ac:dyDescent="0.45">
      <c r="A103" s="136"/>
      <c r="D103" s="4" t="s">
        <v>313</v>
      </c>
      <c r="H103" s="84">
        <v>0</v>
      </c>
      <c r="I103" s="80"/>
      <c r="J103" s="7">
        <v>0</v>
      </c>
      <c r="K103" s="80"/>
      <c r="L103" s="84">
        <v>2200344.2599999998</v>
      </c>
      <c r="M103" s="80"/>
      <c r="N103" s="7">
        <v>0</v>
      </c>
      <c r="U103" s="85"/>
      <c r="V103" s="85"/>
      <c r="W103" s="85"/>
    </row>
    <row r="104" spans="1:23" s="136" customFormat="1" ht="18.75" customHeight="1" x14ac:dyDescent="0.45">
      <c r="D104" s="4" t="s">
        <v>244</v>
      </c>
      <c r="H104" s="137">
        <v>0</v>
      </c>
      <c r="I104" s="80"/>
      <c r="J104" s="7">
        <v>0</v>
      </c>
      <c r="K104" s="80"/>
      <c r="L104" s="137">
        <v>0</v>
      </c>
      <c r="M104" s="80"/>
      <c r="N104" s="7">
        <v>-44677312.890000001</v>
      </c>
      <c r="U104" s="85"/>
      <c r="V104" s="85"/>
      <c r="W104" s="85"/>
    </row>
    <row r="105" spans="1:23" s="75" customFormat="1" ht="18" customHeight="1" x14ac:dyDescent="0.45">
      <c r="A105" s="136"/>
      <c r="D105" s="4" t="s">
        <v>197</v>
      </c>
      <c r="H105" s="84">
        <v>0</v>
      </c>
      <c r="I105" s="80"/>
      <c r="J105" s="7">
        <v>-53850700.409999996</v>
      </c>
      <c r="K105" s="80"/>
      <c r="L105" s="84">
        <v>-7744999.9679315006</v>
      </c>
      <c r="M105" s="80"/>
      <c r="N105" s="84">
        <v>-3797400.82</v>
      </c>
      <c r="U105" s="85"/>
      <c r="V105" s="85"/>
      <c r="W105" s="85"/>
    </row>
    <row r="106" spans="1:23" ht="18.75" customHeight="1" x14ac:dyDescent="0.45">
      <c r="D106" s="4" t="s">
        <v>337</v>
      </c>
      <c r="H106" s="84">
        <v>0</v>
      </c>
      <c r="I106" s="5"/>
      <c r="J106" s="7">
        <v>0</v>
      </c>
      <c r="K106" s="5"/>
      <c r="L106" s="84">
        <v>0</v>
      </c>
      <c r="M106" s="5"/>
      <c r="N106" s="7">
        <v>6496009.2800000003</v>
      </c>
      <c r="U106" s="40"/>
      <c r="V106" s="40"/>
      <c r="W106" s="40"/>
    </row>
    <row r="107" spans="1:23" s="136" customFormat="1" ht="18.75" customHeight="1" x14ac:dyDescent="0.45">
      <c r="D107" s="136" t="s">
        <v>339</v>
      </c>
      <c r="H107" s="137">
        <v>0</v>
      </c>
      <c r="I107" s="80"/>
      <c r="J107" s="137">
        <v>12300000</v>
      </c>
      <c r="K107" s="80"/>
      <c r="L107" s="137">
        <v>0</v>
      </c>
      <c r="M107" s="80"/>
      <c r="N107" s="137">
        <v>0</v>
      </c>
      <c r="U107" s="85"/>
      <c r="V107" s="85"/>
      <c r="W107" s="85"/>
    </row>
    <row r="108" spans="1:23" ht="18.75" customHeight="1" x14ac:dyDescent="0.45">
      <c r="D108" s="4" t="s">
        <v>110</v>
      </c>
      <c r="H108" s="7">
        <v>-962730.1</v>
      </c>
      <c r="I108" s="5"/>
      <c r="J108" s="7">
        <v>-900142.03</v>
      </c>
      <c r="K108" s="5"/>
      <c r="L108" s="7">
        <v>-962730.1</v>
      </c>
      <c r="M108" s="5"/>
      <c r="N108" s="7">
        <v>-900142.03</v>
      </c>
      <c r="U108" s="40"/>
      <c r="V108" s="40"/>
      <c r="W108" s="40"/>
    </row>
    <row r="109" spans="1:23" ht="18.75" customHeight="1" x14ac:dyDescent="0.45">
      <c r="D109" s="4" t="s">
        <v>111</v>
      </c>
      <c r="H109" s="7">
        <v>-6270508.9351232862</v>
      </c>
      <c r="I109" s="5"/>
      <c r="J109" s="7">
        <v>-7696264.1399999997</v>
      </c>
      <c r="K109" s="5"/>
      <c r="L109" s="5">
        <v>-3127633.13</v>
      </c>
      <c r="M109" s="5"/>
      <c r="N109" s="7">
        <v>-2832279.54</v>
      </c>
      <c r="U109" s="40"/>
      <c r="V109" s="40"/>
      <c r="W109" s="40"/>
    </row>
    <row r="110" spans="1:23" ht="18.75" customHeight="1" x14ac:dyDescent="0.45">
      <c r="E110" s="4" t="s">
        <v>112</v>
      </c>
      <c r="H110" s="10">
        <f>SUM(H94:H109)</f>
        <v>-22512497.177465748</v>
      </c>
      <c r="I110" s="5"/>
      <c r="J110" s="10">
        <f>SUM(J94:J109)</f>
        <v>-48171526.609999999</v>
      </c>
      <c r="K110" s="5"/>
      <c r="L110" s="10">
        <f>SUM(L94:L109)</f>
        <v>-33945564.190928765</v>
      </c>
      <c r="M110" s="5">
        <f>SUM(M94:M109)</f>
        <v>0</v>
      </c>
      <c r="N110" s="10">
        <f>SUM(N94:N109)</f>
        <v>-38885988.280000001</v>
      </c>
      <c r="U110" s="40"/>
      <c r="V110" s="40"/>
      <c r="W110" s="40"/>
    </row>
    <row r="111" spans="1:23" x14ac:dyDescent="0.45">
      <c r="H111" s="5"/>
      <c r="I111" s="5"/>
      <c r="J111" s="5"/>
      <c r="K111" s="5"/>
      <c r="L111" s="5"/>
      <c r="M111" s="5"/>
      <c r="N111" s="206" t="s">
        <v>353</v>
      </c>
      <c r="U111" s="40"/>
      <c r="V111" s="40"/>
      <c r="W111" s="40"/>
    </row>
    <row r="112" spans="1:23" x14ac:dyDescent="0.45">
      <c r="H112" s="5"/>
      <c r="I112" s="5"/>
      <c r="J112" s="5"/>
      <c r="K112" s="5"/>
      <c r="L112" s="5"/>
      <c r="M112" s="5"/>
      <c r="N112" s="206"/>
      <c r="U112" s="40"/>
      <c r="V112" s="40"/>
      <c r="W112" s="40"/>
    </row>
    <row r="113" spans="2:23" x14ac:dyDescent="0.45">
      <c r="H113" s="5"/>
      <c r="I113" s="5"/>
      <c r="J113" s="5"/>
      <c r="K113" s="5"/>
      <c r="L113" s="5"/>
      <c r="M113" s="5"/>
      <c r="N113" s="206"/>
      <c r="U113" s="40"/>
      <c r="V113" s="40"/>
      <c r="W113" s="40"/>
    </row>
    <row r="114" spans="2:23" x14ac:dyDescent="0.45">
      <c r="H114" s="5"/>
      <c r="I114" s="5"/>
      <c r="J114" s="5"/>
      <c r="K114" s="5"/>
      <c r="L114" s="5"/>
      <c r="M114" s="5"/>
      <c r="N114" s="206"/>
      <c r="U114" s="40"/>
      <c r="V114" s="40"/>
      <c r="W114" s="40"/>
    </row>
    <row r="115" spans="2:23" x14ac:dyDescent="0.45">
      <c r="H115" s="5"/>
      <c r="I115" s="5"/>
      <c r="J115" s="5"/>
      <c r="K115" s="5"/>
      <c r="L115" s="5"/>
      <c r="M115" s="5"/>
      <c r="N115" s="206"/>
      <c r="U115" s="40"/>
      <c r="V115" s="40"/>
      <c r="W115" s="40"/>
    </row>
    <row r="116" spans="2:23" x14ac:dyDescent="0.45">
      <c r="H116" s="5"/>
      <c r="I116" s="5"/>
      <c r="J116" s="5"/>
      <c r="K116" s="5"/>
      <c r="L116" s="5"/>
      <c r="M116" s="5"/>
      <c r="N116" s="206"/>
      <c r="U116" s="40"/>
      <c r="V116" s="40"/>
      <c r="W116" s="40"/>
    </row>
    <row r="117" spans="2:23" x14ac:dyDescent="0.45">
      <c r="H117" s="5"/>
      <c r="I117" s="5"/>
      <c r="J117" s="5"/>
      <c r="K117" s="5"/>
      <c r="L117" s="5"/>
      <c r="M117" s="5"/>
      <c r="N117" s="206"/>
      <c r="U117" s="40"/>
      <c r="V117" s="40"/>
      <c r="W117" s="40"/>
    </row>
    <row r="118" spans="2:23" x14ac:dyDescent="0.45">
      <c r="H118" s="5"/>
      <c r="I118" s="5"/>
      <c r="J118" s="5"/>
      <c r="K118" s="5"/>
      <c r="L118" s="5"/>
      <c r="M118" s="5"/>
      <c r="N118" s="206"/>
      <c r="U118" s="40"/>
      <c r="V118" s="40"/>
      <c r="W118" s="40"/>
    </row>
    <row r="119" spans="2:23" x14ac:dyDescent="0.45">
      <c r="H119" s="5"/>
      <c r="I119" s="5"/>
      <c r="J119" s="5"/>
      <c r="K119" s="5"/>
      <c r="L119" s="5"/>
      <c r="M119" s="5"/>
      <c r="N119" s="206"/>
      <c r="U119" s="40"/>
      <c r="V119" s="40"/>
      <c r="W119" s="40"/>
    </row>
    <row r="120" spans="2:23" x14ac:dyDescent="0.45">
      <c r="H120" s="5"/>
      <c r="I120" s="5"/>
      <c r="J120" s="5"/>
      <c r="K120" s="5"/>
      <c r="L120" s="5"/>
      <c r="M120" s="5"/>
      <c r="N120" s="206"/>
      <c r="U120" s="40"/>
      <c r="V120" s="40"/>
      <c r="W120" s="40"/>
    </row>
    <row r="121" spans="2:23" x14ac:dyDescent="0.45">
      <c r="H121" s="5"/>
      <c r="I121" s="5"/>
      <c r="J121" s="5"/>
      <c r="K121" s="5"/>
      <c r="L121" s="5"/>
      <c r="M121" s="5"/>
      <c r="N121" s="206"/>
      <c r="U121" s="40"/>
      <c r="V121" s="40"/>
      <c r="W121" s="40"/>
    </row>
    <row r="122" spans="2:23" x14ac:dyDescent="0.45">
      <c r="H122" s="5"/>
      <c r="I122" s="5"/>
      <c r="J122" s="5"/>
      <c r="K122" s="5"/>
      <c r="L122" s="5"/>
      <c r="M122" s="5"/>
      <c r="N122" s="206"/>
      <c r="U122" s="40"/>
      <c r="V122" s="40"/>
      <c r="W122" s="40"/>
    </row>
    <row r="123" spans="2:23" x14ac:dyDescent="0.45">
      <c r="H123" s="5"/>
      <c r="I123" s="5"/>
      <c r="J123" s="5"/>
      <c r="K123" s="5"/>
      <c r="L123" s="5"/>
      <c r="M123" s="5"/>
      <c r="N123" s="206"/>
      <c r="U123" s="40"/>
      <c r="V123" s="40"/>
      <c r="W123" s="40"/>
    </row>
    <row r="124" spans="2:23" s="44" customFormat="1" x14ac:dyDescent="0.45">
      <c r="B124" s="232"/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Q124" s="45"/>
    </row>
    <row r="125" spans="2:23" s="44" customFormat="1" x14ac:dyDescent="0.45"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Q125" s="45"/>
    </row>
    <row r="126" spans="2:23" ht="17.25" customHeight="1" x14ac:dyDescent="0.45">
      <c r="H126" s="4"/>
      <c r="I126" s="4"/>
      <c r="J126" s="4"/>
      <c r="K126" s="4"/>
      <c r="L126" s="4"/>
      <c r="M126" s="4"/>
      <c r="N126" s="4"/>
    </row>
    <row r="127" spans="2:23" s="44" customFormat="1" x14ac:dyDescent="0.45"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Q127" s="45"/>
    </row>
    <row r="128" spans="2:23" x14ac:dyDescent="0.45">
      <c r="B128" s="218" t="s">
        <v>265</v>
      </c>
      <c r="C128" s="219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U128" s="40"/>
      <c r="V128" s="40"/>
      <c r="W128" s="40"/>
    </row>
    <row r="129" spans="2:23" x14ac:dyDescent="0.45">
      <c r="H129" s="5"/>
      <c r="I129" s="5"/>
      <c r="J129" s="5"/>
      <c r="K129" s="5"/>
      <c r="L129" s="5"/>
      <c r="M129" s="5"/>
      <c r="N129" s="206"/>
      <c r="U129" s="40"/>
      <c r="V129" s="40"/>
      <c r="W129" s="40"/>
    </row>
    <row r="130" spans="2:23" ht="18.75" customHeight="1" x14ac:dyDescent="0.45">
      <c r="B130" s="9"/>
      <c r="C130" s="9"/>
      <c r="D130" s="9"/>
      <c r="E130" s="9"/>
      <c r="F130" s="9"/>
      <c r="G130" s="9"/>
      <c r="H130" s="121"/>
      <c r="I130" s="121"/>
      <c r="J130" s="121"/>
      <c r="K130" s="121"/>
      <c r="L130" s="228"/>
      <c r="M130" s="228"/>
      <c r="N130" s="228"/>
    </row>
    <row r="131" spans="2:23" ht="18.75" customHeight="1" x14ac:dyDescent="0.45">
      <c r="B131" s="219" t="s">
        <v>9</v>
      </c>
      <c r="C131" s="219"/>
      <c r="D131" s="219"/>
      <c r="E131" s="219"/>
      <c r="F131" s="219"/>
      <c r="G131" s="219"/>
      <c r="H131" s="219"/>
      <c r="I131" s="219"/>
      <c r="J131" s="219"/>
      <c r="K131" s="219"/>
      <c r="L131" s="219"/>
      <c r="M131" s="219"/>
      <c r="N131" s="219"/>
    </row>
    <row r="132" spans="2:23" ht="18.75" customHeight="1" x14ac:dyDescent="0.45">
      <c r="B132" s="219" t="s">
        <v>101</v>
      </c>
      <c r="C132" s="219"/>
      <c r="D132" s="219"/>
      <c r="E132" s="219"/>
      <c r="F132" s="219"/>
      <c r="G132" s="219"/>
      <c r="H132" s="219"/>
      <c r="I132" s="219"/>
      <c r="J132" s="219"/>
      <c r="K132" s="219"/>
      <c r="L132" s="219"/>
      <c r="M132" s="219"/>
      <c r="N132" s="219"/>
    </row>
    <row r="133" spans="2:23" ht="18.75" customHeight="1" x14ac:dyDescent="0.45">
      <c r="B133" s="219" t="s">
        <v>333</v>
      </c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</row>
    <row r="134" spans="2:23" ht="18.75" customHeight="1" x14ac:dyDescent="0.45">
      <c r="B134" s="1"/>
      <c r="C134" s="1"/>
      <c r="D134" s="1"/>
      <c r="E134" s="1"/>
      <c r="F134" s="1"/>
      <c r="G134" s="1"/>
      <c r="H134" s="221" t="s">
        <v>11</v>
      </c>
      <c r="I134" s="221"/>
      <c r="J134" s="221"/>
      <c r="K134" s="221"/>
      <c r="L134" s="221"/>
      <c r="M134" s="221"/>
      <c r="N134" s="221"/>
    </row>
    <row r="135" spans="2:23" ht="18.75" customHeight="1" x14ac:dyDescent="0.45">
      <c r="B135" s="1"/>
      <c r="C135" s="1"/>
      <c r="D135" s="1"/>
      <c r="E135" s="1"/>
      <c r="F135" s="1"/>
      <c r="G135" s="1"/>
      <c r="H135" s="229" t="s">
        <v>12</v>
      </c>
      <c r="I135" s="229"/>
      <c r="J135" s="229"/>
      <c r="K135" s="204"/>
      <c r="L135" s="230" t="s">
        <v>13</v>
      </c>
      <c r="M135" s="230"/>
      <c r="N135" s="230"/>
    </row>
    <row r="136" spans="2:23" ht="18.75" hidden="1" customHeight="1" x14ac:dyDescent="0.45">
      <c r="B136" s="1"/>
      <c r="C136" s="1"/>
      <c r="D136" s="1"/>
      <c r="E136" s="1"/>
      <c r="F136" s="1"/>
      <c r="G136" s="1"/>
      <c r="H136" s="231" t="s">
        <v>199</v>
      </c>
      <c r="I136" s="231"/>
      <c r="J136" s="231"/>
      <c r="K136" s="63"/>
      <c r="L136" s="233" t="s">
        <v>200</v>
      </c>
      <c r="M136" s="233"/>
      <c r="N136" s="233"/>
    </row>
    <row r="137" spans="2:23" ht="18.75" customHeight="1" x14ac:dyDescent="0.4">
      <c r="B137" s="1"/>
      <c r="C137" s="1"/>
      <c r="D137" s="1"/>
      <c r="E137" s="1"/>
      <c r="F137" s="1"/>
      <c r="G137" s="1"/>
      <c r="H137" s="108" t="s">
        <v>332</v>
      </c>
      <c r="I137" s="109"/>
      <c r="J137" s="108" t="s">
        <v>306</v>
      </c>
      <c r="K137" s="205"/>
      <c r="L137" s="108" t="s">
        <v>332</v>
      </c>
      <c r="M137" s="109"/>
      <c r="N137" s="108" t="s">
        <v>306</v>
      </c>
    </row>
    <row r="138" spans="2:23" ht="18.75" customHeight="1" x14ac:dyDescent="0.4">
      <c r="B138" s="1"/>
      <c r="C138" s="1"/>
      <c r="D138" s="1"/>
      <c r="E138" s="1"/>
      <c r="F138" s="1"/>
      <c r="G138" s="1"/>
      <c r="H138" s="203"/>
      <c r="I138" s="109"/>
      <c r="J138" s="203"/>
      <c r="K138" s="96"/>
      <c r="L138" s="203"/>
      <c r="M138" s="109"/>
      <c r="N138" s="203"/>
    </row>
    <row r="139" spans="2:23" ht="18.75" customHeight="1" x14ac:dyDescent="0.45">
      <c r="B139" s="4" t="s">
        <v>113</v>
      </c>
      <c r="H139" s="66">
        <v>-111745.39</v>
      </c>
      <c r="I139" s="66"/>
      <c r="J139" s="66">
        <v>-822952.73</v>
      </c>
      <c r="K139" s="66"/>
      <c r="L139" s="135">
        <v>-111745.39</v>
      </c>
      <c r="M139" s="66"/>
      <c r="N139" s="66">
        <v>-822952.72</v>
      </c>
      <c r="U139" s="40"/>
      <c r="V139" s="40"/>
      <c r="W139" s="40"/>
    </row>
    <row r="140" spans="2:23" ht="18.75" customHeight="1" x14ac:dyDescent="0.45">
      <c r="B140" s="4" t="s">
        <v>257</v>
      </c>
      <c r="H140" s="66">
        <v>-306899.59000000003</v>
      </c>
      <c r="I140" s="66"/>
      <c r="J140" s="66">
        <v>-1234894.8799999999</v>
      </c>
      <c r="K140" s="66"/>
      <c r="L140" s="66">
        <v>0</v>
      </c>
      <c r="M140" s="66"/>
      <c r="N140" s="66">
        <v>0</v>
      </c>
      <c r="U140" s="40"/>
      <c r="V140" s="40"/>
      <c r="W140" s="40"/>
    </row>
    <row r="141" spans="2:23" x14ac:dyDescent="0.45">
      <c r="B141" s="4" t="s">
        <v>212</v>
      </c>
      <c r="H141" s="52">
        <v>-39243.32</v>
      </c>
      <c r="I141" s="66"/>
      <c r="J141" s="52">
        <v>13505.38</v>
      </c>
      <c r="K141" s="66"/>
      <c r="L141" s="52">
        <v>0</v>
      </c>
      <c r="M141" s="5"/>
      <c r="N141" s="65">
        <v>0</v>
      </c>
      <c r="U141" s="40"/>
      <c r="V141" s="40"/>
      <c r="W141" s="40"/>
    </row>
    <row r="142" spans="2:23" ht="18.75" customHeight="1" x14ac:dyDescent="0.45">
      <c r="B142" s="4" t="s">
        <v>114</v>
      </c>
      <c r="H142" s="5">
        <f>H52+H91+H110+H139+H141+H140</f>
        <v>100228593.66745731</v>
      </c>
      <c r="I142" s="66"/>
      <c r="J142" s="5">
        <f>J52+J91+J110+J139+J141+J140</f>
        <v>-2441733.4368767249</v>
      </c>
      <c r="K142" s="66"/>
      <c r="L142" s="5">
        <f>L52+L91+L110+L139+L141</f>
        <v>101850662.43007104</v>
      </c>
      <c r="M142" s="66">
        <f>M52+M91+M110+M139</f>
        <v>0</v>
      </c>
      <c r="N142" s="5">
        <f>N52+N91+N110+N139+N141</f>
        <v>-2303759.5600000033</v>
      </c>
      <c r="U142" s="40"/>
      <c r="V142" s="40"/>
      <c r="W142" s="40"/>
    </row>
    <row r="143" spans="2:23" ht="18.75" customHeight="1" x14ac:dyDescent="0.45">
      <c r="B143" s="4" t="s">
        <v>119</v>
      </c>
      <c r="H143" s="5">
        <v>10396701.390000001</v>
      </c>
      <c r="I143" s="66"/>
      <c r="J143" s="5">
        <v>12838434.83</v>
      </c>
      <c r="K143" s="66"/>
      <c r="L143" s="5">
        <v>4190062.51</v>
      </c>
      <c r="M143" s="66"/>
      <c r="N143" s="5">
        <v>6493822.0700000003</v>
      </c>
      <c r="U143" s="40"/>
      <c r="V143" s="40"/>
      <c r="W143" s="40"/>
    </row>
    <row r="144" spans="2:23" ht="18.75" customHeight="1" thickBot="1" x14ac:dyDescent="0.5">
      <c r="B144" s="4" t="s">
        <v>120</v>
      </c>
      <c r="H144" s="115">
        <f>SUM(H142:H143)</f>
        <v>110625295.05745731</v>
      </c>
      <c r="I144" s="66"/>
      <c r="J144" s="115">
        <f>SUM(J142:J143)</f>
        <v>10396701.393123275</v>
      </c>
      <c r="K144" s="66"/>
      <c r="L144" s="115">
        <f>SUM(L142:L143)</f>
        <v>106040724.94007105</v>
      </c>
      <c r="M144" s="66">
        <f>SUM(M142:M143)</f>
        <v>0</v>
      </c>
      <c r="N144" s="115">
        <f>SUM(N142:N143)</f>
        <v>4190062.509999997</v>
      </c>
      <c r="U144" s="40"/>
      <c r="V144" s="40"/>
      <c r="W144" s="40"/>
    </row>
    <row r="145" spans="2:17" ht="14.45" customHeight="1" thickTop="1" x14ac:dyDescent="0.45">
      <c r="H145" s="5"/>
      <c r="I145" s="66"/>
      <c r="J145" s="5"/>
      <c r="K145" s="66"/>
      <c r="L145" s="5"/>
      <c r="M145" s="66"/>
      <c r="N145" s="5"/>
    </row>
    <row r="146" spans="2:17" ht="18.75" customHeight="1" x14ac:dyDescent="0.45">
      <c r="B146" s="57"/>
      <c r="J146" s="5"/>
      <c r="K146" s="5"/>
      <c r="L146" s="5"/>
      <c r="M146" s="135"/>
      <c r="N146" s="5"/>
    </row>
    <row r="147" spans="2:17" s="44" customFormat="1" x14ac:dyDescent="0.45"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Q147" s="45"/>
    </row>
    <row r="148" spans="2:17" ht="18.75" customHeight="1" x14ac:dyDescent="0.45">
      <c r="B148" s="57" t="s">
        <v>139</v>
      </c>
      <c r="J148" s="5"/>
      <c r="K148" s="5"/>
      <c r="L148" s="5"/>
      <c r="M148" s="66"/>
      <c r="N148" s="5"/>
    </row>
    <row r="149" spans="2:17" ht="18.75" customHeight="1" x14ac:dyDescent="0.45">
      <c r="B149" s="57"/>
      <c r="C149" s="4" t="s">
        <v>303</v>
      </c>
      <c r="H149" s="8">
        <v>805639</v>
      </c>
      <c r="J149" s="5">
        <v>0</v>
      </c>
      <c r="K149" s="5"/>
      <c r="L149" s="8">
        <v>805639</v>
      </c>
      <c r="M149" s="135"/>
      <c r="N149" s="5">
        <v>0</v>
      </c>
    </row>
    <row r="150" spans="2:17" ht="18.75" customHeight="1" x14ac:dyDescent="0.45">
      <c r="B150" s="57"/>
      <c r="C150" s="4" t="s">
        <v>350</v>
      </c>
      <c r="H150" s="8">
        <v>4765457.3899999997</v>
      </c>
      <c r="J150" s="5">
        <v>0</v>
      </c>
      <c r="K150" s="5"/>
      <c r="L150" s="8">
        <v>17165625.059999999</v>
      </c>
      <c r="M150" s="135"/>
      <c r="N150" s="5">
        <v>0</v>
      </c>
    </row>
    <row r="151" spans="2:17" ht="18.75" customHeight="1" x14ac:dyDescent="0.45">
      <c r="B151" s="57"/>
      <c r="C151" s="4" t="s">
        <v>351</v>
      </c>
      <c r="H151" s="8">
        <v>-49831.33</v>
      </c>
      <c r="J151" s="5">
        <v>0</v>
      </c>
      <c r="K151" s="5"/>
      <c r="L151" s="8">
        <v>16464.939999999999</v>
      </c>
      <c r="M151" s="135"/>
      <c r="N151" s="5">
        <v>0</v>
      </c>
    </row>
    <row r="152" spans="2:17" s="44" customFormat="1" x14ac:dyDescent="0.45"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Q152" s="45"/>
    </row>
    <row r="153" spans="2:17" s="44" customFormat="1" x14ac:dyDescent="0.45">
      <c r="B153" s="57" t="s">
        <v>314</v>
      </c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Q153" s="45"/>
    </row>
    <row r="154" spans="2:17" s="44" customFormat="1" x14ac:dyDescent="0.45">
      <c r="B154" s="142"/>
      <c r="C154" s="142"/>
      <c r="D154" s="197" t="s">
        <v>16</v>
      </c>
      <c r="E154" s="142"/>
      <c r="F154" s="142"/>
      <c r="G154" s="142"/>
      <c r="H154" s="144">
        <v>-306899.59000000003</v>
      </c>
      <c r="I154" s="142"/>
      <c r="J154" s="80">
        <v>0</v>
      </c>
      <c r="K154" s="200"/>
      <c r="L154" s="80">
        <v>0</v>
      </c>
      <c r="M154" s="200"/>
      <c r="N154" s="80">
        <v>0</v>
      </c>
      <c r="Q154" s="45"/>
    </row>
    <row r="155" spans="2:17" s="44" customFormat="1" ht="17.45" customHeight="1" x14ac:dyDescent="0.45">
      <c r="B155" s="142"/>
      <c r="C155" s="142"/>
      <c r="D155" s="225" t="s">
        <v>315</v>
      </c>
      <c r="E155" s="225"/>
      <c r="F155" s="225"/>
      <c r="G155" s="225"/>
      <c r="H155" s="144">
        <v>-16852500</v>
      </c>
      <c r="I155" s="142"/>
      <c r="J155" s="80">
        <v>0</v>
      </c>
      <c r="K155" s="142"/>
      <c r="L155" s="80">
        <v>0</v>
      </c>
      <c r="M155" s="142"/>
      <c r="N155" s="80">
        <v>0</v>
      </c>
      <c r="Q155" s="45"/>
    </row>
    <row r="156" spans="2:17" s="44" customFormat="1" x14ac:dyDescent="0.45">
      <c r="B156" s="142"/>
      <c r="C156" s="142"/>
      <c r="D156" s="225" t="s">
        <v>316</v>
      </c>
      <c r="E156" s="225"/>
      <c r="F156" s="225"/>
      <c r="G156" s="225"/>
      <c r="H156" s="144">
        <v>-178765.56</v>
      </c>
      <c r="I156" s="142"/>
      <c r="J156" s="80">
        <v>0</v>
      </c>
      <c r="K156" s="142"/>
      <c r="L156" s="80">
        <v>0</v>
      </c>
      <c r="M156" s="142"/>
      <c r="N156" s="80">
        <v>0</v>
      </c>
      <c r="Q156" s="45"/>
    </row>
    <row r="157" spans="2:17" s="44" customFormat="1" x14ac:dyDescent="0.45">
      <c r="B157" s="142"/>
      <c r="C157" s="142"/>
      <c r="D157" s="225" t="s">
        <v>317</v>
      </c>
      <c r="E157" s="225"/>
      <c r="F157" s="225"/>
      <c r="G157" s="225"/>
      <c r="H157" s="144">
        <v>-47916947.18</v>
      </c>
      <c r="I157" s="142"/>
      <c r="J157" s="80">
        <v>0</v>
      </c>
      <c r="K157" s="142"/>
      <c r="L157" s="80">
        <v>0</v>
      </c>
      <c r="M157" s="142"/>
      <c r="N157" s="80">
        <v>0</v>
      </c>
      <c r="Q157" s="45"/>
    </row>
    <row r="158" spans="2:17" s="44" customFormat="1" x14ac:dyDescent="0.45">
      <c r="B158" s="142"/>
      <c r="C158" s="142"/>
      <c r="D158" s="225" t="s">
        <v>318</v>
      </c>
      <c r="E158" s="225"/>
      <c r="F158" s="225"/>
      <c r="G158" s="225"/>
      <c r="H158" s="144">
        <v>-2211880.98</v>
      </c>
      <c r="I158" s="142"/>
      <c r="J158" s="80">
        <v>0</v>
      </c>
      <c r="K158" s="142"/>
      <c r="L158" s="80">
        <v>0</v>
      </c>
      <c r="M158" s="142"/>
      <c r="N158" s="80">
        <v>0</v>
      </c>
      <c r="Q158" s="45"/>
    </row>
    <row r="159" spans="2:17" s="44" customFormat="1" x14ac:dyDescent="0.45">
      <c r="B159" s="142"/>
      <c r="C159" s="142"/>
      <c r="D159" s="225" t="s">
        <v>319</v>
      </c>
      <c r="E159" s="225"/>
      <c r="F159" s="225"/>
      <c r="G159" s="225"/>
      <c r="H159" s="144">
        <v>-416595.84</v>
      </c>
      <c r="I159" s="142"/>
      <c r="J159" s="80">
        <v>0</v>
      </c>
      <c r="K159" s="142"/>
      <c r="L159" s="80">
        <v>0</v>
      </c>
      <c r="M159" s="142"/>
      <c r="N159" s="80">
        <v>0</v>
      </c>
      <c r="Q159" s="45"/>
    </row>
    <row r="160" spans="2:17" s="44" customFormat="1" x14ac:dyDescent="0.45">
      <c r="B160" s="142"/>
      <c r="C160" s="142"/>
      <c r="D160" s="225" t="s">
        <v>320</v>
      </c>
      <c r="E160" s="225"/>
      <c r="F160" s="225"/>
      <c r="G160" s="225"/>
      <c r="H160" s="144">
        <v>-23329876.859999999</v>
      </c>
      <c r="I160" s="142"/>
      <c r="J160" s="80">
        <v>0</v>
      </c>
      <c r="K160" s="142"/>
      <c r="L160" s="80">
        <v>0</v>
      </c>
      <c r="M160" s="142"/>
      <c r="N160" s="80">
        <v>0</v>
      </c>
      <c r="Q160" s="45"/>
    </row>
    <row r="161" spans="2:17" s="44" customFormat="1" x14ac:dyDescent="0.45">
      <c r="B161" s="142"/>
      <c r="C161" s="142"/>
      <c r="D161" s="225" t="s">
        <v>28</v>
      </c>
      <c r="E161" s="225"/>
      <c r="F161" s="225"/>
      <c r="G161" s="225"/>
      <c r="H161" s="144">
        <v>-2060246.52</v>
      </c>
      <c r="I161" s="142"/>
      <c r="J161" s="80">
        <v>0</v>
      </c>
      <c r="K161" s="142"/>
      <c r="L161" s="80">
        <v>0</v>
      </c>
      <c r="M161" s="142"/>
      <c r="N161" s="80">
        <v>0</v>
      </c>
      <c r="Q161" s="45"/>
    </row>
    <row r="162" spans="2:17" s="44" customFormat="1" x14ac:dyDescent="0.45">
      <c r="B162" s="142"/>
      <c r="C162" s="142"/>
      <c r="D162" s="225" t="s">
        <v>321</v>
      </c>
      <c r="E162" s="225"/>
      <c r="F162" s="225"/>
      <c r="G162" s="225"/>
      <c r="H162" s="144">
        <v>8153847.9400000004</v>
      </c>
      <c r="I162" s="142"/>
      <c r="J162" s="80">
        <v>0</v>
      </c>
      <c r="K162" s="142"/>
      <c r="L162" s="80">
        <v>0</v>
      </c>
      <c r="M162" s="142"/>
      <c r="N162" s="80">
        <v>0</v>
      </c>
      <c r="Q162" s="45"/>
    </row>
    <row r="163" spans="2:17" s="44" customFormat="1" ht="19.899999999999999" customHeight="1" x14ac:dyDescent="0.45">
      <c r="B163" s="142"/>
      <c r="C163" s="142"/>
      <c r="D163" s="225" t="s">
        <v>323</v>
      </c>
      <c r="E163" s="225"/>
      <c r="F163" s="225"/>
      <c r="G163" s="225"/>
      <c r="H163" s="80">
        <v>2706567.03</v>
      </c>
      <c r="I163" s="142"/>
      <c r="J163" s="80">
        <v>0</v>
      </c>
      <c r="K163" s="142"/>
      <c r="L163" s="80">
        <v>0</v>
      </c>
      <c r="M163" s="142"/>
      <c r="N163" s="80">
        <v>0</v>
      </c>
      <c r="Q163" s="45"/>
    </row>
    <row r="164" spans="2:17" s="44" customFormat="1" x14ac:dyDescent="0.45">
      <c r="B164" s="142"/>
      <c r="C164" s="142"/>
      <c r="D164" s="225" t="s">
        <v>322</v>
      </c>
      <c r="E164" s="225"/>
      <c r="F164" s="225"/>
      <c r="G164" s="225"/>
      <c r="H164" s="80">
        <v>1032373.2079999996</v>
      </c>
      <c r="I164" s="142"/>
      <c r="J164" s="80">
        <v>0</v>
      </c>
      <c r="K164" s="142"/>
      <c r="L164" s="80">
        <v>0</v>
      </c>
      <c r="M164" s="142"/>
      <c r="N164" s="80">
        <v>0</v>
      </c>
      <c r="Q164" s="45"/>
    </row>
    <row r="165" spans="2:17" s="44" customFormat="1" x14ac:dyDescent="0.45">
      <c r="B165" s="143"/>
      <c r="C165" s="143"/>
      <c r="D165" s="225" t="s">
        <v>324</v>
      </c>
      <c r="E165" s="225"/>
      <c r="F165" s="225"/>
      <c r="G165" s="225"/>
      <c r="H165" s="80">
        <v>3357967.0120000001</v>
      </c>
      <c r="I165" s="143"/>
      <c r="J165" s="80">
        <v>0</v>
      </c>
      <c r="K165" s="143"/>
      <c r="L165" s="80">
        <v>0</v>
      </c>
      <c r="M165" s="143"/>
      <c r="N165" s="80">
        <v>0</v>
      </c>
      <c r="Q165" s="45"/>
    </row>
    <row r="166" spans="2:17" s="44" customFormat="1" x14ac:dyDescent="0.45">
      <c r="B166" s="142"/>
      <c r="C166" s="142"/>
      <c r="D166" s="225" t="s">
        <v>35</v>
      </c>
      <c r="E166" s="225"/>
      <c r="F166" s="225"/>
      <c r="G166" s="225"/>
      <c r="H166" s="80">
        <v>498783.57</v>
      </c>
      <c r="I166" s="180"/>
      <c r="J166" s="80">
        <v>0</v>
      </c>
      <c r="K166" s="180"/>
      <c r="L166" s="80">
        <v>0</v>
      </c>
      <c r="M166" s="180"/>
      <c r="N166" s="80">
        <v>0</v>
      </c>
      <c r="Q166" s="45"/>
    </row>
    <row r="167" spans="2:17" s="44" customFormat="1" x14ac:dyDescent="0.45">
      <c r="B167" s="142"/>
      <c r="C167" s="142"/>
      <c r="D167" s="225" t="s">
        <v>28</v>
      </c>
      <c r="E167" s="225"/>
      <c r="F167" s="225"/>
      <c r="G167" s="225"/>
      <c r="H167" s="80">
        <v>72155.259999999995</v>
      </c>
      <c r="I167" s="180"/>
      <c r="J167" s="80">
        <v>0</v>
      </c>
      <c r="K167" s="180"/>
      <c r="L167" s="80">
        <v>0</v>
      </c>
      <c r="M167" s="180"/>
      <c r="N167" s="80">
        <v>0</v>
      </c>
      <c r="Q167" s="45"/>
    </row>
    <row r="168" spans="2:17" s="44" customFormat="1" x14ac:dyDescent="0.45">
      <c r="B168" s="142"/>
      <c r="C168" s="142"/>
      <c r="D168" s="197" t="s">
        <v>203</v>
      </c>
      <c r="E168" s="142"/>
      <c r="F168" s="142"/>
      <c r="G168" s="142"/>
      <c r="H168" s="80">
        <v>206864.85</v>
      </c>
      <c r="I168" s="180"/>
      <c r="J168" s="80">
        <v>0</v>
      </c>
      <c r="K168" s="180"/>
      <c r="L168" s="80">
        <v>0</v>
      </c>
      <c r="M168" s="180"/>
      <c r="N168" s="80">
        <v>0</v>
      </c>
      <c r="Q168" s="45"/>
    </row>
    <row r="169" spans="2:17" s="44" customFormat="1" x14ac:dyDescent="0.45">
      <c r="B169" s="145"/>
      <c r="C169" s="145"/>
      <c r="D169" s="197" t="s">
        <v>76</v>
      </c>
      <c r="E169" s="145"/>
      <c r="F169" s="145"/>
      <c r="G169" s="145"/>
      <c r="H169" s="80">
        <v>893755.66999999993</v>
      </c>
      <c r="I169" s="180"/>
      <c r="J169" s="80">
        <v>0</v>
      </c>
      <c r="K169" s="180"/>
      <c r="L169" s="80">
        <v>0</v>
      </c>
      <c r="M169" s="180"/>
      <c r="N169" s="80">
        <v>0</v>
      </c>
      <c r="Q169" s="45"/>
    </row>
    <row r="170" spans="2:17" s="44" customFormat="1" x14ac:dyDescent="0.45">
      <c r="B170" s="145"/>
      <c r="C170" s="145"/>
      <c r="D170" s="44" t="s">
        <v>338</v>
      </c>
      <c r="E170" s="145"/>
      <c r="F170" s="145"/>
      <c r="G170" s="145"/>
      <c r="H170" s="80">
        <v>39272430</v>
      </c>
      <c r="I170" s="180"/>
      <c r="J170" s="80">
        <v>0</v>
      </c>
      <c r="K170" s="180"/>
      <c r="L170" s="80">
        <v>0</v>
      </c>
      <c r="M170" s="180"/>
      <c r="N170" s="80">
        <v>0</v>
      </c>
      <c r="Q170" s="45"/>
    </row>
    <row r="171" spans="2:17" s="44" customFormat="1" x14ac:dyDescent="0.45">
      <c r="B171" s="145"/>
      <c r="C171" s="145"/>
      <c r="D171" s="197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Q171" s="45"/>
    </row>
    <row r="172" spans="2:17" s="44" customFormat="1" x14ac:dyDescent="0.45"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206" t="s">
        <v>355</v>
      </c>
      <c r="Q172" s="45"/>
    </row>
    <row r="173" spans="2:17" s="44" customFormat="1" x14ac:dyDescent="0.45"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Q173" s="45"/>
    </row>
    <row r="174" spans="2:17" s="44" customFormat="1" x14ac:dyDescent="0.45"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Q174" s="45"/>
    </row>
    <row r="175" spans="2:17" s="44" customFormat="1" x14ac:dyDescent="0.45"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Q175" s="45"/>
    </row>
    <row r="176" spans="2:17" s="44" customFormat="1" x14ac:dyDescent="0.45"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Q176" s="45"/>
    </row>
    <row r="177" spans="2:17" s="44" customFormat="1" x14ac:dyDescent="0.45"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Q177" s="45"/>
    </row>
    <row r="178" spans="2:17" s="44" customFormat="1" x14ac:dyDescent="0.45"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Q178" s="45"/>
    </row>
    <row r="179" spans="2:17" s="44" customFormat="1" x14ac:dyDescent="0.45"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Q179" s="45"/>
    </row>
    <row r="180" spans="2:17" s="44" customFormat="1" x14ac:dyDescent="0.45"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Q180" s="45"/>
    </row>
    <row r="181" spans="2:17" s="44" customFormat="1" x14ac:dyDescent="0.45">
      <c r="B181" s="232" t="s">
        <v>277</v>
      </c>
      <c r="C181" s="232"/>
      <c r="D181" s="232"/>
      <c r="E181" s="232"/>
      <c r="F181" s="232"/>
      <c r="G181" s="232"/>
      <c r="H181" s="232"/>
      <c r="I181" s="232"/>
      <c r="J181" s="232"/>
      <c r="K181" s="232"/>
      <c r="L181" s="232"/>
      <c r="M181" s="232"/>
      <c r="N181" s="232"/>
      <c r="Q181" s="45"/>
    </row>
    <row r="182" spans="2:17" s="44" customFormat="1" x14ac:dyDescent="0.45">
      <c r="B182" s="180"/>
      <c r="C182" s="180"/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Q182" s="45"/>
    </row>
    <row r="183" spans="2:17" s="44" customFormat="1" x14ac:dyDescent="0.45">
      <c r="B183" s="218" t="s">
        <v>266</v>
      </c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Q183" s="45"/>
    </row>
    <row r="184" spans="2:17" ht="17.25" customHeight="1" x14ac:dyDescent="0.45">
      <c r="B184" s="218"/>
      <c r="C184" s="219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/>
    </row>
    <row r="185" spans="2:17" ht="18.75" hidden="1" customHeight="1" x14ac:dyDescent="0.45">
      <c r="G185" s="42"/>
      <c r="H185" s="63">
        <v>110625295.06180003</v>
      </c>
      <c r="I185" s="63"/>
      <c r="J185" s="63">
        <v>10396701.389999982</v>
      </c>
      <c r="K185" s="63"/>
      <c r="L185" s="63">
        <v>106040724.94000003</v>
      </c>
      <c r="M185" s="63"/>
      <c r="N185" s="63">
        <v>4190062.51</v>
      </c>
    </row>
    <row r="186" spans="2:17" ht="18.75" hidden="1" customHeight="1" x14ac:dyDescent="0.45">
      <c r="G186" s="38"/>
      <c r="H186" s="60">
        <f>H185-H144</f>
        <v>4.3427199125289917E-3</v>
      </c>
      <c r="I186" s="60"/>
      <c r="J186" s="60">
        <f>J185-J144</f>
        <v>-3.1232926994562149E-3</v>
      </c>
      <c r="K186" s="60"/>
      <c r="L186" s="60">
        <f>L185-L144</f>
        <v>-7.101893424987793E-5</v>
      </c>
      <c r="M186" s="60"/>
      <c r="N186" s="60">
        <f>N185-N144</f>
        <v>0</v>
      </c>
    </row>
    <row r="187" spans="2:17" ht="18.75" hidden="1" customHeight="1" x14ac:dyDescent="0.45">
      <c r="G187" s="38"/>
    </row>
    <row r="188" spans="2:17" ht="18.75" customHeight="1" x14ac:dyDescent="0.45"/>
    <row r="189" spans="2:17" ht="18.75" customHeight="1" x14ac:dyDescent="0.45"/>
    <row r="190" spans="2:17" ht="18.75" customHeight="1" x14ac:dyDescent="0.45"/>
    <row r="191" spans="2:17" ht="18.75" customHeight="1" x14ac:dyDescent="0.45"/>
  </sheetData>
  <mergeCells count="46">
    <mergeCell ref="H134:N134"/>
    <mergeCell ref="L135:N135"/>
    <mergeCell ref="H66:J66"/>
    <mergeCell ref="H65:N65"/>
    <mergeCell ref="L66:N66"/>
    <mergeCell ref="L67:N67"/>
    <mergeCell ref="B124:N124"/>
    <mergeCell ref="H67:J67"/>
    <mergeCell ref="B2:N2"/>
    <mergeCell ref="L6:N6"/>
    <mergeCell ref="L61:N61"/>
    <mergeCell ref="B64:N64"/>
    <mergeCell ref="B62:N62"/>
    <mergeCell ref="B59:N59"/>
    <mergeCell ref="H5:N5"/>
    <mergeCell ref="L7:N7"/>
    <mergeCell ref="B57:N57"/>
    <mergeCell ref="B63:N63"/>
    <mergeCell ref="B3:N3"/>
    <mergeCell ref="B4:N4"/>
    <mergeCell ref="H7:J7"/>
    <mergeCell ref="H6:J6"/>
    <mergeCell ref="B181:N181"/>
    <mergeCell ref="B184:N184"/>
    <mergeCell ref="B183:N183"/>
    <mergeCell ref="D163:G163"/>
    <mergeCell ref="D166:G166"/>
    <mergeCell ref="D167:G167"/>
    <mergeCell ref="D164:G164"/>
    <mergeCell ref="D165:G165"/>
    <mergeCell ref="D159:G159"/>
    <mergeCell ref="D160:G160"/>
    <mergeCell ref="D161:G161"/>
    <mergeCell ref="D162:G162"/>
    <mergeCell ref="B128:N128"/>
    <mergeCell ref="D155:G155"/>
    <mergeCell ref="D156:G156"/>
    <mergeCell ref="D157:G157"/>
    <mergeCell ref="D158:G158"/>
    <mergeCell ref="H136:J136"/>
    <mergeCell ref="L136:N136"/>
    <mergeCell ref="H135:J135"/>
    <mergeCell ref="L130:N130"/>
    <mergeCell ref="B131:N131"/>
    <mergeCell ref="B132:N132"/>
    <mergeCell ref="B133:N133"/>
  </mergeCells>
  <phoneticPr fontId="3" type="noConversion"/>
  <pageMargins left="0.64" right="0" top="0.39370078740157483" bottom="0" header="0.31496062992125984" footer="0"/>
  <pageSetup paperSize="9" scale="75" fitToHeight="0" orientation="portrait" r:id="rId1"/>
  <headerFooter alignWithMargins="0"/>
  <rowBreaks count="2" manualBreakCount="2">
    <brk id="60" min="1" max="13" man="1"/>
    <brk id="129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SC-CON</vt:lpstr>
      <vt:lpstr>SC-COM</vt:lpstr>
      <vt:lpstr>PL</vt:lpstr>
      <vt:lpstr>OCI</vt:lpstr>
      <vt:lpstr>Cashflow</vt:lpstr>
      <vt:lpstr>'SC-CON'!b</vt:lpstr>
      <vt:lpstr>BS!l</vt:lpstr>
      <vt:lpstr>BS!Print_Area</vt:lpstr>
      <vt:lpstr>Cashflow!Print_Area</vt:lpstr>
      <vt:lpstr>OCI!Print_Area</vt:lpstr>
      <vt:lpstr>PL!Print_Area</vt:lpstr>
      <vt:lpstr>'SC-COM'!Print_Area</vt:lpstr>
      <vt:lpstr>'SC-CON'!Print_Area</vt:lpstr>
      <vt:lpstr>'SC-CON'!THL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Chaiwat</cp:lastModifiedBy>
  <cp:lastPrinted>2022-05-31T12:37:35Z</cp:lastPrinted>
  <dcterms:created xsi:type="dcterms:W3CDTF">2000-04-20T07:17:02Z</dcterms:created>
  <dcterms:modified xsi:type="dcterms:W3CDTF">2022-06-06T01:50:02Z</dcterms:modified>
</cp:coreProperties>
</file>