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5\BOD01\EY\"/>
    </mc:Choice>
  </mc:AlternateContent>
  <xr:revisionPtr revIDLastSave="0" documentId="8_{DAFFBA67-F2A8-423F-987C-D64428077B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7" r:id="rId1"/>
    <sheet name="PL" sheetId="1" r:id="rId2"/>
    <sheet name="Conso" sheetId="3" r:id="rId3"/>
    <sheet name="Separate" sheetId="4" r:id="rId4"/>
    <sheet name="CF" sheetId="6" r:id="rId5"/>
  </sheets>
  <definedNames>
    <definedName name="_xlnm.Print_Area" localSheetId="0">BS!$A$1:$K$79</definedName>
    <definedName name="_xlnm.Print_Area" localSheetId="4">CF!$A$1:$K$83</definedName>
    <definedName name="_xlnm.Print_Area" localSheetId="2">Conso!$A$1:$M$25</definedName>
    <definedName name="_xlnm.Print_Area" localSheetId="1">PL!$A$1:$K$39</definedName>
    <definedName name="_xlnm.Print_Area" localSheetId="3">Separate!$A$1:$K$24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" i="1" l="1"/>
  <c r="F36" i="1"/>
  <c r="J48" i="7" l="1"/>
  <c r="H48" i="7"/>
  <c r="F48" i="7"/>
  <c r="F49" i="7" s="1"/>
  <c r="D48" i="7"/>
  <c r="J42" i="7"/>
  <c r="H42" i="7"/>
  <c r="F42" i="7"/>
  <c r="D42" i="7"/>
  <c r="D49" i="7" s="1"/>
  <c r="J21" i="7"/>
  <c r="J22" i="7" s="1"/>
  <c r="H21" i="7"/>
  <c r="H22" i="7" s="1"/>
  <c r="D21" i="7"/>
  <c r="J14" i="7"/>
  <c r="H14" i="7"/>
  <c r="D14" i="7"/>
  <c r="F14" i="7"/>
  <c r="D22" i="7" l="1"/>
  <c r="J49" i="7"/>
  <c r="H49" i="7"/>
  <c r="I16" i="3"/>
  <c r="G16" i="3"/>
  <c r="E16" i="3"/>
  <c r="I15" i="4"/>
  <c r="G15" i="4"/>
  <c r="E15" i="4"/>
  <c r="C15" i="4"/>
  <c r="I13" i="4"/>
  <c r="I14" i="4" s="1"/>
  <c r="G13" i="4"/>
  <c r="G14" i="4" s="1"/>
  <c r="E13" i="4"/>
  <c r="E14" i="4" s="1"/>
  <c r="C13" i="4"/>
  <c r="C14" i="4" s="1"/>
  <c r="K12" i="4"/>
  <c r="K11" i="4"/>
  <c r="K13" i="4" s="1"/>
  <c r="K10" i="4"/>
  <c r="K9" i="4"/>
  <c r="I14" i="3"/>
  <c r="I15" i="3" s="1"/>
  <c r="G14" i="3"/>
  <c r="G15" i="3" s="1"/>
  <c r="E14" i="3"/>
  <c r="E15" i="3" s="1"/>
  <c r="C14" i="3"/>
  <c r="C15" i="3" s="1"/>
  <c r="C16" i="3" s="1"/>
  <c r="M13" i="3"/>
  <c r="M12" i="3"/>
  <c r="M14" i="3" s="1"/>
  <c r="M11" i="3"/>
  <c r="M10" i="3"/>
  <c r="J70" i="7"/>
  <c r="F70" i="7"/>
  <c r="F21" i="7"/>
  <c r="J17" i="1"/>
  <c r="H17" i="1"/>
  <c r="D17" i="1"/>
  <c r="F17" i="1"/>
  <c r="F22" i="7" l="1"/>
  <c r="K14" i="4"/>
  <c r="K15" i="4" s="1"/>
  <c r="M15" i="3"/>
  <c r="M16" i="3" s="1"/>
  <c r="K14" i="3"/>
  <c r="K15" i="3" s="1"/>
  <c r="K16" i="3" s="1"/>
  <c r="J71" i="7"/>
  <c r="F71" i="7"/>
  <c r="F69" i="6"/>
  <c r="I21" i="3"/>
  <c r="I22" i="3" s="1"/>
  <c r="I23" i="3" s="1"/>
  <c r="G21" i="3"/>
  <c r="G22" i="3" s="1"/>
  <c r="G23" i="3" s="1"/>
  <c r="E21" i="3"/>
  <c r="E22" i="3" s="1"/>
  <c r="E23" i="3" s="1"/>
  <c r="C21" i="3"/>
  <c r="C22" i="3" s="1"/>
  <c r="C23" i="3" s="1"/>
  <c r="M18" i="3"/>
  <c r="M17" i="3"/>
  <c r="G20" i="4"/>
  <c r="G21" i="4" s="1"/>
  <c r="G22" i="4" s="1"/>
  <c r="E20" i="4"/>
  <c r="E21" i="4" s="1"/>
  <c r="E22" i="4" s="1"/>
  <c r="C20" i="4"/>
  <c r="C21" i="4" s="1"/>
  <c r="C22" i="4" s="1"/>
  <c r="K17" i="4"/>
  <c r="K16" i="4"/>
  <c r="F72" i="7" l="1"/>
  <c r="J72" i="7"/>
  <c r="D56" i="6"/>
  <c r="H56" i="6" l="1"/>
  <c r="J30" i="1" l="1"/>
  <c r="H30" i="1"/>
  <c r="F30" i="1"/>
  <c r="D30" i="1"/>
  <c r="J69" i="6" l="1"/>
  <c r="H69" i="6"/>
  <c r="D69" i="6"/>
  <c r="J31" i="1" l="1"/>
  <c r="H31" i="1"/>
  <c r="I19" i="4" s="1"/>
  <c r="K19" i="4" s="1"/>
  <c r="F31" i="1"/>
  <c r="D31" i="1"/>
  <c r="K20" i="3" l="1"/>
  <c r="M20" i="3" s="1"/>
  <c r="J56" i="6"/>
  <c r="F56" i="6"/>
  <c r="J12" i="1"/>
  <c r="F12" i="1"/>
  <c r="F18" i="1" l="1"/>
  <c r="F20" i="1" s="1"/>
  <c r="J18" i="1"/>
  <c r="J20" i="1" s="1"/>
  <c r="J22" i="1" s="1"/>
  <c r="J33" i="1" l="1"/>
  <c r="F22" i="1"/>
  <c r="F8" i="6"/>
  <c r="F24" i="6" s="1"/>
  <c r="F34" i="6" s="1"/>
  <c r="F37" i="6" s="1"/>
  <c r="F70" i="6" s="1"/>
  <c r="F73" i="6" s="1"/>
  <c r="F74" i="6" s="1"/>
  <c r="J8" i="6"/>
  <c r="J24" i="6" s="1"/>
  <c r="J34" i="6" s="1"/>
  <c r="J37" i="6" s="1"/>
  <c r="J70" i="6" s="1"/>
  <c r="J73" i="6" s="1"/>
  <c r="J74" i="6" s="1"/>
  <c r="F33" i="1" l="1"/>
  <c r="D12" i="1" l="1"/>
  <c r="D18" i="1" l="1"/>
  <c r="D20" i="1" s="1"/>
  <c r="D22" i="1" l="1"/>
  <c r="D36" i="1" s="1"/>
  <c r="D8" i="6"/>
  <c r="D24" i="6" s="1"/>
  <c r="D34" i="6" s="1"/>
  <c r="D37" i="6" s="1"/>
  <c r="D70" i="6" s="1"/>
  <c r="D73" i="6" s="1"/>
  <c r="D74" i="6" s="1"/>
  <c r="H12" i="1"/>
  <c r="K19" i="3" l="1"/>
  <c r="M19" i="3" s="1"/>
  <c r="M21" i="3" s="1"/>
  <c r="M22" i="3" s="1"/>
  <c r="D33" i="1"/>
  <c r="H18" i="1"/>
  <c r="H20" i="1" s="1"/>
  <c r="K21" i="3" l="1"/>
  <c r="K22" i="3" s="1"/>
  <c r="D69" i="7" s="1"/>
  <c r="H22" i="1"/>
  <c r="H36" i="1" s="1"/>
  <c r="H8" i="6"/>
  <c r="D70" i="7" l="1"/>
  <c r="I18" i="4"/>
  <c r="K18" i="4" s="1"/>
  <c r="K20" i="4" s="1"/>
  <c r="K21" i="4" s="1"/>
  <c r="H24" i="6"/>
  <c r="H34" i="6" s="1"/>
  <c r="H37" i="6" s="1"/>
  <c r="H70" i="6" s="1"/>
  <c r="H73" i="6" s="1"/>
  <c r="H74" i="6" s="1"/>
  <c r="H33" i="1"/>
  <c r="I20" i="4" l="1"/>
  <c r="I21" i="4" s="1"/>
  <c r="H69" i="7" s="1"/>
  <c r="H70" i="7" s="1"/>
  <c r="H71" i="7" s="1"/>
  <c r="H72" i="7" s="1"/>
  <c r="K23" i="3"/>
  <c r="D71" i="7"/>
  <c r="D72" i="7" s="1"/>
  <c r="M23" i="3"/>
  <c r="I22" i="4" l="1"/>
  <c r="K22" i="4"/>
</calcChain>
</file>

<file path=xl/sharedStrings.xml><?xml version="1.0" encoding="utf-8"?>
<sst xmlns="http://schemas.openxmlformats.org/spreadsheetml/2006/main" count="248" uniqueCount="176">
  <si>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</si>
  <si>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</si>
  <si>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</si>
  <si>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</si>
  <si>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</si>
  <si>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</si>
  <si>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</si>
  <si>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</si>
  <si>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</si>
  <si>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</si>
  <si>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</si>
  <si>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</si>
  <si>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</si>
  <si>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</si>
  <si>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</si>
  <si>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</si>
  <si>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</si>
  <si>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</si>
  <si>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</si>
  <si>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</si>
  <si>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</si>
  <si>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</si>
  <si>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</si>
  <si>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</si>
  <si>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</si>
  <si>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Total shareholders' equity 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</si>
  <si>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</si>
  <si>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</si>
  <si>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</si>
  <si>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</si>
  <si>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</si>
  <si>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</si>
  <si>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</si>
  <si>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</si>
  <si>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</si>
  <si>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Cash flows from operating activities</t>
  </si>
  <si>
    <t xml:space="preserve">   Interest expenses</t>
  </si>
  <si>
    <t xml:space="preserve">   Inventories</t>
  </si>
  <si>
    <t xml:space="preserve">   Other current assets</t>
  </si>
  <si>
    <t xml:space="preserve">   Other current liabilities</t>
  </si>
  <si>
    <t>Cash and cash equivalents at beginning of year</t>
  </si>
  <si>
    <t>Cash and cash equivalents at end of year</t>
  </si>
  <si>
    <t>paid-up</t>
  </si>
  <si>
    <t>Unappropriated</t>
  </si>
  <si>
    <t>share capital</t>
  </si>
  <si>
    <t>statutory reserve</t>
  </si>
  <si>
    <t>Total</t>
  </si>
  <si>
    <t>Dividend paid</t>
  </si>
  <si>
    <t xml:space="preserve">   Registered</t>
  </si>
  <si>
    <t xml:space="preserve">   Issued and fully paid </t>
  </si>
  <si>
    <t>Separate financial statements</t>
  </si>
  <si>
    <t>Trust receipts</t>
  </si>
  <si>
    <t>Income tax payable</t>
  </si>
  <si>
    <t>Finance costs</t>
  </si>
  <si>
    <t xml:space="preserve">   provided by (paid from) operating activities:</t>
  </si>
  <si>
    <t xml:space="preserve">   Depreciation and amortisation</t>
  </si>
  <si>
    <t xml:space="preserve">Operating assets (increase) decrease  </t>
  </si>
  <si>
    <t xml:space="preserve">   Other non-current assets</t>
  </si>
  <si>
    <t xml:space="preserve">Operating liabilities increase (decrease) </t>
  </si>
  <si>
    <t xml:space="preserve">Cash flows from investing activities </t>
  </si>
  <si>
    <t>Supplemental cash flows information</t>
  </si>
  <si>
    <t xml:space="preserve">Issued and </t>
  </si>
  <si>
    <t>Share</t>
  </si>
  <si>
    <t>premium</t>
  </si>
  <si>
    <t xml:space="preserve">Property, plant and equipment </t>
  </si>
  <si>
    <t>Inventories</t>
  </si>
  <si>
    <t>Total comprehensive income for the year</t>
  </si>
  <si>
    <t>Provision for long-term employee benefits</t>
  </si>
  <si>
    <t xml:space="preserve">   Trade and other receivables</t>
  </si>
  <si>
    <t xml:space="preserve">   Trade and other payables</t>
  </si>
  <si>
    <t>Deferred tax assets</t>
  </si>
  <si>
    <t>Statement of financial position</t>
  </si>
  <si>
    <t>Consolidated financial statements</t>
  </si>
  <si>
    <t>Statement of financial position (continued)</t>
  </si>
  <si>
    <t>Statement of comprehensive income</t>
  </si>
  <si>
    <t xml:space="preserve">Statement of changes in shareholders' equity </t>
  </si>
  <si>
    <t>Statement of changes in shareholders' equity  (continued)</t>
  </si>
  <si>
    <t>Cash flow statement</t>
  </si>
  <si>
    <t>Cash flow statement (continued)</t>
  </si>
  <si>
    <t>Statutory reserve -</t>
  </si>
  <si>
    <t>the Company</t>
  </si>
  <si>
    <t xml:space="preserve">   Appropriated</t>
  </si>
  <si>
    <t xml:space="preserve">   Unappropriated </t>
  </si>
  <si>
    <t>Appropriated</t>
  </si>
  <si>
    <t>Trade and other receivables</t>
  </si>
  <si>
    <t>Trade and other payables</t>
  </si>
  <si>
    <t xml:space="preserve">        Statutory reserve - the Company </t>
  </si>
  <si>
    <t>Other comprehensive income:</t>
  </si>
  <si>
    <t>Appropriated -</t>
  </si>
  <si>
    <t xml:space="preserve">   Cash paid for long-term employee benefits</t>
  </si>
  <si>
    <t xml:space="preserve">   Cash paid for interest expenses</t>
  </si>
  <si>
    <t xml:space="preserve">   Cash paid for income tax</t>
  </si>
  <si>
    <t xml:space="preserve">Cash flows from financing activities </t>
  </si>
  <si>
    <t xml:space="preserve">Profit from operating activities before changes in </t>
  </si>
  <si>
    <t xml:space="preserve">   operating assets and liabilities</t>
  </si>
  <si>
    <t xml:space="preserve">        Statutory reserve - the subsidiary</t>
  </si>
  <si>
    <t>Profit or loss:</t>
  </si>
  <si>
    <t>the subsidiary</t>
  </si>
  <si>
    <t>Other comprehensive income for the year</t>
  </si>
  <si>
    <t>Interhides Public Company Limited and its subsidiaries</t>
  </si>
  <si>
    <t>Net cash flows used in investing activities</t>
  </si>
  <si>
    <t xml:space="preserve">      594,998,274 ordinary shares of Baht 1 each</t>
  </si>
  <si>
    <t xml:space="preserve">Other comprehensive income not to be reclassified </t>
  </si>
  <si>
    <t xml:space="preserve">     to profit or loss in subsequent periods</t>
  </si>
  <si>
    <t xml:space="preserve">Less: Income tax effect </t>
  </si>
  <si>
    <t xml:space="preserve">   Dividend income</t>
  </si>
  <si>
    <t>Effect of exchange rate for cash and cash equivalents</t>
  </si>
  <si>
    <t xml:space="preserve">     to profit or loss in subsequent periods - net of income tax</t>
  </si>
  <si>
    <t>Investments in subsidiaries</t>
  </si>
  <si>
    <t>Intangible assets</t>
  </si>
  <si>
    <t>Selling and distribution expenses</t>
  </si>
  <si>
    <t>Acquisitions of property, plant and equipment</t>
  </si>
  <si>
    <t>Dividend received from a subsidiary company</t>
  </si>
  <si>
    <t>Non-cash items</t>
  </si>
  <si>
    <t>Increase in short-term loans from financial institutions</t>
  </si>
  <si>
    <t>Decrease in short-term loans from financial institutions</t>
  </si>
  <si>
    <t>Increase in trust receipts</t>
  </si>
  <si>
    <t>Decrease in trust receipts</t>
  </si>
  <si>
    <t xml:space="preserve">     592,805,637 ordinary shares of Baht 1 each</t>
  </si>
  <si>
    <t>Actuarial loss</t>
  </si>
  <si>
    <t>Balance as at 1 January 2020</t>
  </si>
  <si>
    <t>Balance as at 31 December 2020</t>
  </si>
  <si>
    <t>Other current financial assets</t>
  </si>
  <si>
    <t>Other current financial liabilities</t>
  </si>
  <si>
    <t xml:space="preserve">Dividend income </t>
  </si>
  <si>
    <t>Profit (loss) for the period</t>
  </si>
  <si>
    <t>Loss for the year</t>
  </si>
  <si>
    <t xml:space="preserve">   Increase in lease liabilities</t>
  </si>
  <si>
    <t>Operating profit (loss)</t>
  </si>
  <si>
    <t>Profit (loss) before tax</t>
  </si>
  <si>
    <t xml:space="preserve">   Provision for long-term employee benefits (reversal)</t>
  </si>
  <si>
    <t>Short-term loans from financial institutions</t>
  </si>
  <si>
    <t>Profit (loss) before income tax</t>
  </si>
  <si>
    <t>Income tax</t>
  </si>
  <si>
    <t xml:space="preserve">Adjustments to reconcile profit (loss) before tax to net cash </t>
  </si>
  <si>
    <t xml:space="preserve">   Impairment loss on investment in subsidiary</t>
  </si>
  <si>
    <t xml:space="preserve">   Change in fair value of derivatives</t>
  </si>
  <si>
    <t>Increase in short-term loans to related parties</t>
  </si>
  <si>
    <t>Cash received from short-term loans to related parties</t>
  </si>
  <si>
    <t>Purchase of financial assets</t>
  </si>
  <si>
    <t>Proceeds from sales of financial assets</t>
  </si>
  <si>
    <t>Payment of lease liabilities</t>
  </si>
  <si>
    <t>Increase in long-term loans</t>
  </si>
  <si>
    <t>Decrease in long-term loans</t>
  </si>
  <si>
    <t>As at 31 December 2021</t>
  </si>
  <si>
    <t>For the year ended 31 December 2021</t>
  </si>
  <si>
    <t>Balance as at 1 January 2021</t>
  </si>
  <si>
    <t>Balance as at 31 December 2021</t>
  </si>
  <si>
    <t>Current portion of long-term lease liabilities</t>
  </si>
  <si>
    <t>Long-term lease liabilities, net of current portion</t>
  </si>
  <si>
    <t xml:space="preserve">Other non-current financial liabilities </t>
  </si>
  <si>
    <t>Basic earnings per share</t>
  </si>
  <si>
    <t>Profit for the year</t>
  </si>
  <si>
    <t>Profit (loss) for the year</t>
  </si>
  <si>
    <t>Dividend paid (Note 29)</t>
  </si>
  <si>
    <t xml:space="preserve">   Allowance for expected credit losses (reversal)</t>
  </si>
  <si>
    <t xml:space="preserve">   Reduction of inventory to net realisable value (reversal)</t>
  </si>
  <si>
    <t xml:space="preserve">   Gain on fair value adjustments of financial assets</t>
  </si>
  <si>
    <t xml:space="preserve">   Gain on sales and write-off of machinery and equipment</t>
  </si>
  <si>
    <t xml:space="preserve">   Loss on written-off of current assets</t>
  </si>
  <si>
    <t>Cash paid for capitalised interest of property and equipment</t>
  </si>
  <si>
    <t>Cash paid for purchase of intangible assets</t>
  </si>
  <si>
    <t>Cash received from disposals of equipment</t>
  </si>
  <si>
    <t xml:space="preserve">   Unrealised loss (gain) on exchange</t>
  </si>
  <si>
    <t xml:space="preserve">Cash flows from operating activities </t>
  </si>
  <si>
    <t>Net cash flows from operating activities</t>
  </si>
  <si>
    <t>Increase in short-term loans from director</t>
  </si>
  <si>
    <t>Increase in short-term loans from subsudiary</t>
  </si>
  <si>
    <t>Decrease in short-term loans from subsudiary</t>
  </si>
  <si>
    <t xml:space="preserve">   Increase in advance for machinery</t>
  </si>
  <si>
    <t>Net increase in cash and cash equivalents</t>
  </si>
  <si>
    <t xml:space="preserve">      of machinery</t>
  </si>
  <si>
    <t>Net cash flows used in financing activities</t>
  </si>
  <si>
    <t xml:space="preserve">   Decrease (increase) in accounts payable - purchases </t>
  </si>
  <si>
    <t xml:space="preserve">   Increase in receivable - sales of machinery </t>
  </si>
  <si>
    <t>Short-term loans from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</si>
</sst>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.0;\-#,##0.0"/>
    <numFmt numFmtId="168" formatCode="0.0"/>
  </numFmts>
  <fonts count="9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/>
    <xf numFmtId="41" fontId="2" fillId="0" borderId="0" xfId="0" applyNumberFormat="1" applyFont="1" applyBorder="1" applyAlignment="1"/>
    <xf numFmtId="41" fontId="2" fillId="0" borderId="0" xfId="0" applyNumberFormat="1" applyFont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Border="1" applyAlignment="1"/>
    <xf numFmtId="37" fontId="2" fillId="0" borderId="0" xfId="0" applyNumberFormat="1" applyFont="1" applyBorder="1" applyAlignment="1"/>
    <xf numFmtId="41" fontId="2" fillId="0" borderId="3" xfId="0" applyNumberFormat="1" applyFont="1" applyBorder="1" applyAlignment="1"/>
    <xf numFmtId="165" fontId="2" fillId="0" borderId="0" xfId="0" applyNumberFormat="1" applyFont="1" applyAlignment="1"/>
    <xf numFmtId="165" fontId="2" fillId="0" borderId="0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distributed"/>
    </xf>
    <xf numFmtId="0" fontId="3" fillId="0" borderId="0" xfId="0" applyNumberFormat="1" applyFont="1" applyAlignment="1">
      <alignment horizontal="center"/>
    </xf>
    <xf numFmtId="165" fontId="3" fillId="0" borderId="0" xfId="0" applyNumberFormat="1" applyFont="1" applyBorder="1" applyAlignment="1">
      <alignment horizontal="distributed"/>
    </xf>
    <xf numFmtId="0" fontId="1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/>
    </xf>
    <xf numFmtId="41" fontId="2" fillId="0" borderId="0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/>
    <xf numFmtId="41" fontId="2" fillId="0" borderId="0" xfId="0" applyNumberFormat="1" applyFont="1" applyFill="1" applyAlignme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right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NumberFormat="1" applyFont="1" applyBorder="1" applyAlignment="1">
      <alignment horizontal="center"/>
    </xf>
    <xf numFmtId="0" fontId="3" fillId="0" borderId="0" xfId="0" applyNumberFormat="1" applyFont="1" applyAlignment="1">
      <alignment horizontal="right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37" fontId="2" fillId="0" borderId="4" xfId="0" applyNumberFormat="1" applyFont="1" applyBorder="1" applyAlignment="1"/>
    <xf numFmtId="37" fontId="4" fillId="0" borderId="0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horizontal="right"/>
    </xf>
    <xf numFmtId="167" fontId="4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5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37" fontId="2" fillId="0" borderId="0" xfId="0" quotePrefix="1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/>
    <xf numFmtId="0" fontId="1" fillId="2" borderId="0" xfId="0" applyFont="1" applyFill="1" applyAlignment="1"/>
    <xf numFmtId="0" fontId="5" fillId="2" borderId="0" xfId="0" applyFont="1" applyFill="1" applyAlignment="1">
      <alignment horizontal="center"/>
    </xf>
    <xf numFmtId="37" fontId="2" fillId="2" borderId="0" xfId="0" applyNumberFormat="1" applyFont="1" applyFill="1" applyAlignment="1">
      <alignment horizontal="centerContinuous"/>
    </xf>
    <xf numFmtId="0" fontId="0" fillId="2" borderId="0" xfId="0" applyFill="1"/>
    <xf numFmtId="37" fontId="2" fillId="2" borderId="0" xfId="0" applyNumberFormat="1" applyFont="1" applyFill="1" applyAlignment="1"/>
    <xf numFmtId="37" fontId="4" fillId="2" borderId="0" xfId="0" applyNumberFormat="1" applyFont="1" applyFill="1" applyAlignment="1">
      <alignment horizontal="center"/>
    </xf>
    <xf numFmtId="0" fontId="3" fillId="2" borderId="0" xfId="0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horizontal="center"/>
    </xf>
    <xf numFmtId="0" fontId="2" fillId="2" borderId="0" xfId="0" applyFont="1" applyFill="1" applyAlignment="1"/>
    <xf numFmtId="0" fontId="4" fillId="2" borderId="0" xfId="0" applyFont="1" applyFill="1" applyAlignment="1">
      <alignment horizontal="center"/>
    </xf>
    <xf numFmtId="41" fontId="2" fillId="2" borderId="0" xfId="0" applyNumberFormat="1" applyFont="1" applyFill="1" applyAlignment="1">
      <alignment horizontal="right"/>
    </xf>
    <xf numFmtId="41" fontId="2" fillId="2" borderId="0" xfId="0" applyNumberFormat="1" applyFont="1" applyFill="1" applyBorder="1" applyAlignment="1">
      <alignment horizontal="right"/>
    </xf>
    <xf numFmtId="41" fontId="2" fillId="2" borderId="1" xfId="0" applyNumberFormat="1" applyFont="1" applyFill="1" applyBorder="1" applyAlignment="1">
      <alignment horizontal="right"/>
    </xf>
    <xf numFmtId="41" fontId="2" fillId="2" borderId="3" xfId="0" applyNumberFormat="1" applyFont="1" applyFill="1" applyBorder="1" applyAlignment="1">
      <alignment horizontal="right"/>
    </xf>
    <xf numFmtId="37" fontId="2" fillId="2" borderId="0" xfId="0" applyNumberFormat="1" applyFont="1" applyFill="1" applyAlignment="1">
      <alignment horizontal="left"/>
    </xf>
    <xf numFmtId="41" fontId="2" fillId="2" borderId="5" xfId="0" applyNumberFormat="1" applyFont="1" applyFill="1" applyBorder="1" applyAlignment="1">
      <alignment horizontal="right"/>
    </xf>
    <xf numFmtId="165" fontId="4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/>
    <xf numFmtId="37" fontId="2" fillId="2" borderId="0" xfId="0" applyNumberFormat="1" applyFont="1" applyFill="1" applyAlignment="1">
      <alignment horizontal="center"/>
    </xf>
    <xf numFmtId="165" fontId="8" fillId="0" borderId="0" xfId="0" applyNumberFormat="1" applyFont="1" applyAlignment="1"/>
    <xf numFmtId="37" fontId="2" fillId="2" borderId="0" xfId="0" applyNumberFormat="1" applyFont="1" applyFill="1" applyAlignment="1">
      <alignment horizontal="right"/>
    </xf>
    <xf numFmtId="166" fontId="2" fillId="0" borderId="2" xfId="0" applyNumberFormat="1" applyFont="1" applyBorder="1" applyAlignment="1">
      <alignment horizontal="right"/>
    </xf>
    <xf numFmtId="37" fontId="2" fillId="2" borderId="0" xfId="0" applyNumberFormat="1" applyFont="1" applyFill="1" applyBorder="1" applyAlignment="1">
      <alignment horizontal="right"/>
    </xf>
    <xf numFmtId="41" fontId="5" fillId="0" borderId="0" xfId="0" applyNumberFormat="1" applyFont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Border="1" applyAlignment="1">
      <alignment horizontal="center"/>
    </xf>
    <xf numFmtId="37" fontId="2" fillId="2" borderId="0" xfId="0" applyNumberFormat="1" applyFont="1" applyFill="1" applyAlignment="1">
      <alignment horizontal="right"/>
    </xf>
    <xf numFmtId="0" fontId="4" fillId="0" borderId="0" xfId="0" applyFont="1" applyAlignment="1"/>
    <xf numFmtId="164" fontId="1" fillId="0" borderId="0" xfId="1" applyNumberFormat="1" applyFont="1" applyAlignment="1">
      <alignment horizontal="center"/>
    </xf>
    <xf numFmtId="164" fontId="1" fillId="0" borderId="0" xfId="1" applyNumberFormat="1" applyFont="1" applyAlignment="1">
      <alignment horizontal="left"/>
    </xf>
    <xf numFmtId="41" fontId="2" fillId="0" borderId="0" xfId="1" applyNumberFormat="1" applyFont="1" applyBorder="1" applyAlignment="1">
      <alignment horizontal="right"/>
    </xf>
    <xf numFmtId="41" fontId="2" fillId="0" borderId="1" xfId="1" applyNumberFormat="1" applyFont="1" applyBorder="1" applyAlignment="1">
      <alignment horizontal="right"/>
    </xf>
    <xf numFmtId="38" fontId="1" fillId="0" borderId="0" xfId="0" applyNumberFormat="1" applyFont="1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/>
    <xf numFmtId="41" fontId="2" fillId="0" borderId="3" xfId="1" applyNumberFormat="1" applyFont="1" applyBorder="1" applyAlignment="1">
      <alignment horizontal="right"/>
    </xf>
    <xf numFmtId="41" fontId="1" fillId="0" borderId="0" xfId="1" applyNumberFormat="1" applyFont="1" applyAlignment="1">
      <alignment horizontal="right"/>
    </xf>
    <xf numFmtId="41" fontId="2" fillId="0" borderId="0" xfId="1" applyNumberFormat="1" applyFont="1" applyAlignment="1">
      <alignment horizontal="right"/>
    </xf>
    <xf numFmtId="0" fontId="2" fillId="3" borderId="0" xfId="0" applyFont="1" applyFill="1" applyAlignment="1"/>
    <xf numFmtId="0" fontId="4" fillId="3" borderId="0" xfId="0" applyFont="1" applyFill="1" applyBorder="1" applyAlignment="1">
      <alignment horizontal="center"/>
    </xf>
    <xf numFmtId="41" fontId="2" fillId="3" borderId="0" xfId="0" applyNumberFormat="1" applyFont="1" applyFill="1" applyBorder="1" applyAlignment="1">
      <alignment horizontal="right"/>
    </xf>
    <xf numFmtId="165" fontId="2" fillId="3" borderId="0" xfId="1" applyNumberFormat="1" applyFont="1" applyFill="1" applyBorder="1" applyAlignment="1">
      <alignment horizontal="right"/>
    </xf>
    <xf numFmtId="41" fontId="2" fillId="0" borderId="6" xfId="0" applyNumberFormat="1" applyFont="1" applyBorder="1" applyAlignment="1">
      <alignment horizontal="center"/>
    </xf>
    <xf numFmtId="41" fontId="2" fillId="0" borderId="7" xfId="0" applyNumberFormat="1" applyFont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/>
    <xf numFmtId="37" fontId="2" fillId="2" borderId="0" xfId="0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right"/>
    </xf>
    <xf numFmtId="41" fontId="4" fillId="2" borderId="0" xfId="1" applyNumberFormat="1" applyFont="1" applyFill="1" applyAlignment="1">
      <alignment horizontal="center"/>
    </xf>
    <xf numFmtId="41" fontId="2" fillId="2" borderId="0" xfId="1" applyNumberFormat="1" applyFont="1" applyFill="1" applyAlignment="1"/>
    <xf numFmtId="167" fontId="4" fillId="0" borderId="0" xfId="0" applyNumberFormat="1" applyFont="1" applyBorder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41" fontId="2" fillId="0" borderId="1" xfId="0" applyNumberFormat="1" applyFont="1" applyFill="1" applyBorder="1" applyAlignment="1">
      <alignment horizontal="right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2" fillId="0" borderId="0" xfId="0" applyFont="1" applyFill="1" applyAlignment="1"/>
    <xf numFmtId="41" fontId="2" fillId="0" borderId="1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8" fontId="4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vertical="top"/>
    </xf>
    <xf numFmtId="0" fontId="1" fillId="0" borderId="0" xfId="0" applyFont="1" applyFill="1" applyAlignment="1"/>
    <xf numFmtId="41" fontId="5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37" fontId="2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41" fontId="2" fillId="0" borderId="0" xfId="0" applyNumberFormat="1" applyFont="1" applyFill="1"/>
    <xf numFmtId="41" fontId="2" fillId="0" borderId="3" xfId="0" applyNumberFormat="1" applyFont="1" applyFill="1" applyBorder="1" applyAlignment="1"/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37" fontId="2" fillId="2" borderId="0" xfId="0" applyNumberFormat="1" applyFont="1" applyFill="1" applyAlignment="1">
      <alignment horizontal="right"/>
    </xf>
    <xf numFmtId="37" fontId="1" fillId="2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FEDF7-883B-4B8D-99C2-5B1E8FB3F44A}">
  <dimension ref="A1:J79"/>
  <sheetViews>
    <sheetView showGridLines="0" tabSelected="1" view="pageBreakPreview" topLeftCell="A28" zoomScaleNormal="90" zoomScaleSheetLayoutView="100" workbookViewId="0">
      <selection activeCell="M34" sqref="M34"/>
    </sheetView>
  </sheetViews>
  <sheetFormatPr defaultColWidth="10.54296875" defaultRowHeight="24" customHeight="1" x14ac:dyDescent="0.35"/>
  <cols>
    <col min="1" max="1" width="45.54296875" style="3" customWidth="1"/>
    <col min="2" max="2" width="7.54296875" style="23" customWidth="1"/>
    <col min="3" max="3" width="1.54296875" style="23" customWidth="1"/>
    <col min="4" max="4" width="16.7265625" style="24" customWidth="1"/>
    <col min="5" max="5" width="1.54296875" style="23" customWidth="1"/>
    <col min="6" max="6" width="16.7265625" style="24" customWidth="1"/>
    <col min="7" max="7" width="1.54296875" style="8" customWidth="1"/>
    <col min="8" max="8" width="16.7265625" style="3" customWidth="1"/>
    <col min="9" max="9" width="1.54296875" style="8" customWidth="1"/>
    <col min="10" max="10" width="16.7265625" style="3" customWidth="1"/>
    <col min="11" max="11" width="1.1796875" style="3" customWidth="1"/>
    <col min="12" max="16384" width="10.54296875" style="3"/>
  </cols>
  <sheetData>
    <row r="1" spans="1:10" ht="24" customHeight="1" x14ac:dyDescent="0.3">
      <c r="A1" s="28" t="s">
        <v>99</v>
      </c>
      <c r="B1" s="29"/>
      <c r="C1" s="29"/>
      <c r="E1" s="29"/>
    </row>
    <row r="2" spans="1:10" ht="24" customHeight="1" x14ac:dyDescent="0.3">
      <c r="A2" s="28" t="s">
        <v>71</v>
      </c>
      <c r="B2" s="29"/>
      <c r="C2" s="29"/>
      <c r="E2" s="29"/>
    </row>
    <row r="3" spans="1:10" ht="24" customHeight="1" x14ac:dyDescent="0.3">
      <c r="A3" s="28" t="s">
        <v>144</v>
      </c>
      <c r="B3" s="29"/>
      <c r="C3" s="29"/>
      <c r="E3" s="29"/>
    </row>
    <row r="4" spans="1:10" ht="24" customHeight="1" x14ac:dyDescent="0.3">
      <c r="A4" s="131" t="s">
        <v>0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ht="24" customHeight="1" x14ac:dyDescent="0.3">
      <c r="A5" s="28"/>
      <c r="B5" s="29"/>
      <c r="C5" s="29"/>
      <c r="D5" s="132" t="s">
        <v>72</v>
      </c>
      <c r="E5" s="132"/>
      <c r="F5" s="132"/>
      <c r="H5" s="132" t="s">
        <v>50</v>
      </c>
      <c r="I5" s="132"/>
      <c r="J5" s="132"/>
    </row>
    <row r="6" spans="1:10" ht="24" customHeight="1" x14ac:dyDescent="0.3">
      <c r="A6" s="28"/>
      <c r="B6" s="30" t="s">
        <v>1</v>
      </c>
      <c r="C6" s="30"/>
      <c r="D6" s="31">
        <v>2021</v>
      </c>
      <c r="E6" s="30"/>
      <c r="F6" s="31">
        <v>2020</v>
      </c>
      <c r="H6" s="31">
        <v>2021</v>
      </c>
      <c r="I6" s="30"/>
      <c r="J6" s="31">
        <v>2020</v>
      </c>
    </row>
    <row r="7" spans="1:10" ht="24" customHeight="1" x14ac:dyDescent="0.35">
      <c r="A7" s="28" t="s">
        <v>2</v>
      </c>
      <c r="B7" s="29"/>
      <c r="C7" s="29"/>
      <c r="D7" s="23"/>
      <c r="E7" s="29"/>
      <c r="F7" s="23"/>
    </row>
    <row r="8" spans="1:10" ht="24" customHeight="1" x14ac:dyDescent="0.35">
      <c r="A8" s="28" t="s">
        <v>3</v>
      </c>
      <c r="B8" s="29"/>
      <c r="C8" s="29"/>
      <c r="D8" s="23"/>
      <c r="E8" s="29"/>
      <c r="F8" s="23"/>
    </row>
    <row r="9" spans="1:10" ht="24" customHeight="1" x14ac:dyDescent="0.35">
      <c r="A9" s="111" t="s">
        <v>4</v>
      </c>
      <c r="B9" s="36">
        <v>7</v>
      </c>
      <c r="C9" s="36"/>
      <c r="D9" s="6">
        <v>33122128</v>
      </c>
      <c r="E9" s="79"/>
      <c r="F9" s="6">
        <v>6137355</v>
      </c>
      <c r="G9" s="6"/>
      <c r="H9" s="6">
        <v>8570132</v>
      </c>
      <c r="I9" s="6"/>
      <c r="J9" s="6">
        <v>5474360</v>
      </c>
    </row>
    <row r="10" spans="1:10" ht="24" customHeight="1" x14ac:dyDescent="0.35">
      <c r="A10" s="111" t="s">
        <v>84</v>
      </c>
      <c r="B10" s="36">
        <v>8</v>
      </c>
      <c r="C10" s="36"/>
      <c r="D10" s="6">
        <v>188773585</v>
      </c>
      <c r="E10" s="79"/>
      <c r="F10" s="6">
        <v>171934587</v>
      </c>
      <c r="G10" s="6"/>
      <c r="H10" s="6">
        <v>199566977</v>
      </c>
      <c r="I10" s="6"/>
      <c r="J10" s="6">
        <v>187000621</v>
      </c>
    </row>
    <row r="11" spans="1:10" ht="24" customHeight="1" x14ac:dyDescent="0.35">
      <c r="A11" s="111" t="s">
        <v>65</v>
      </c>
      <c r="B11" s="36">
        <v>9</v>
      </c>
      <c r="C11" s="36"/>
      <c r="D11" s="6">
        <v>1057109934</v>
      </c>
      <c r="E11" s="79"/>
      <c r="F11" s="6">
        <v>968516202</v>
      </c>
      <c r="G11" s="6"/>
      <c r="H11" s="6">
        <v>1056369343</v>
      </c>
      <c r="I11" s="6"/>
      <c r="J11" s="6">
        <v>932717877</v>
      </c>
    </row>
    <row r="12" spans="1:10" ht="24" customHeight="1" x14ac:dyDescent="0.35">
      <c r="A12" s="111" t="s">
        <v>122</v>
      </c>
      <c r="B12" s="36">
        <v>10</v>
      </c>
      <c r="C12" s="36"/>
      <c r="D12" s="6">
        <v>189532</v>
      </c>
      <c r="E12" s="79"/>
      <c r="F12" s="6">
        <v>28991382</v>
      </c>
      <c r="G12" s="6"/>
      <c r="H12" s="6">
        <v>189532</v>
      </c>
      <c r="I12" s="6"/>
      <c r="J12" s="6">
        <v>228941</v>
      </c>
    </row>
    <row r="13" spans="1:10" ht="24" customHeight="1" x14ac:dyDescent="0.35">
      <c r="A13" s="111" t="s">
        <v>5</v>
      </c>
      <c r="B13" s="36"/>
      <c r="C13" s="36"/>
      <c r="D13" s="112">
        <v>26533261</v>
      </c>
      <c r="E13" s="116"/>
      <c r="F13" s="112">
        <v>31626274</v>
      </c>
      <c r="G13" s="116"/>
      <c r="H13" s="112">
        <v>19803179</v>
      </c>
      <c r="I13" s="6"/>
      <c r="J13" s="112">
        <v>26671147</v>
      </c>
    </row>
    <row r="14" spans="1:10" ht="24" customHeight="1" x14ac:dyDescent="0.3">
      <c r="A14" s="117" t="s">
        <v>6</v>
      </c>
      <c r="B14" s="110"/>
      <c r="C14" s="110"/>
      <c r="D14" s="112">
        <f>SUM(D9:D13)</f>
        <v>1305728440</v>
      </c>
      <c r="E14" s="118"/>
      <c r="F14" s="112">
        <f>SUM(F9:F13)</f>
        <v>1207205800</v>
      </c>
      <c r="G14" s="6"/>
      <c r="H14" s="112">
        <f>SUM(H9:H13)</f>
        <v>1284499163</v>
      </c>
      <c r="I14" s="6"/>
      <c r="J14" s="112">
        <f>SUM(J9:J13)</f>
        <v>1152092946</v>
      </c>
    </row>
    <row r="15" spans="1:10" ht="24" customHeight="1" x14ac:dyDescent="0.35">
      <c r="A15" s="117" t="s">
        <v>7</v>
      </c>
      <c r="B15" s="110"/>
      <c r="C15" s="110"/>
      <c r="D15" s="79"/>
      <c r="E15" s="118"/>
      <c r="F15" s="79"/>
      <c r="G15" s="6"/>
      <c r="H15" s="22"/>
      <c r="I15" s="6"/>
      <c r="J15" s="22"/>
    </row>
    <row r="16" spans="1:10" ht="24" customHeight="1" x14ac:dyDescent="0.35">
      <c r="A16" s="111" t="s">
        <v>108</v>
      </c>
      <c r="B16" s="36">
        <v>11</v>
      </c>
      <c r="C16" s="36"/>
      <c r="D16" s="6">
        <v>0</v>
      </c>
      <c r="E16" s="79"/>
      <c r="F16" s="6">
        <v>0</v>
      </c>
      <c r="G16" s="6"/>
      <c r="H16" s="22">
        <v>56499560</v>
      </c>
      <c r="I16" s="6"/>
      <c r="J16" s="22">
        <v>61499560</v>
      </c>
    </row>
    <row r="17" spans="1:10" ht="24" customHeight="1" x14ac:dyDescent="0.35">
      <c r="A17" s="111" t="s">
        <v>64</v>
      </c>
      <c r="B17" s="36">
        <v>12</v>
      </c>
      <c r="C17" s="36"/>
      <c r="D17" s="6">
        <v>2279218910</v>
      </c>
      <c r="E17" s="79"/>
      <c r="F17" s="6">
        <v>2365610400</v>
      </c>
      <c r="G17" s="6"/>
      <c r="H17" s="6">
        <v>2236267956</v>
      </c>
      <c r="I17" s="6"/>
      <c r="J17" s="6">
        <v>2306938616</v>
      </c>
    </row>
    <row r="18" spans="1:10" ht="24" customHeight="1" x14ac:dyDescent="0.35">
      <c r="A18" s="111" t="s">
        <v>109</v>
      </c>
      <c r="B18" s="36">
        <v>13</v>
      </c>
      <c r="C18" s="36"/>
      <c r="D18" s="119">
        <v>22819313</v>
      </c>
      <c r="E18" s="79"/>
      <c r="F18" s="119">
        <v>20624666</v>
      </c>
      <c r="G18" s="6"/>
      <c r="H18" s="6">
        <v>22748503</v>
      </c>
      <c r="I18" s="6"/>
      <c r="J18" s="6">
        <v>20542088</v>
      </c>
    </row>
    <row r="19" spans="1:10" ht="24" customHeight="1" x14ac:dyDescent="0.35">
      <c r="A19" s="111" t="s">
        <v>70</v>
      </c>
      <c r="B19" s="36">
        <v>24</v>
      </c>
      <c r="C19" s="110"/>
      <c r="D19" s="6">
        <v>48377957</v>
      </c>
      <c r="E19" s="6"/>
      <c r="F19" s="6">
        <v>49246212</v>
      </c>
      <c r="G19" s="6"/>
      <c r="H19" s="6">
        <v>42023927</v>
      </c>
      <c r="I19" s="6"/>
      <c r="J19" s="6">
        <v>41426321</v>
      </c>
    </row>
    <row r="20" spans="1:10" ht="24" customHeight="1" x14ac:dyDescent="0.35">
      <c r="A20" s="111" t="s">
        <v>8</v>
      </c>
      <c r="B20" s="36"/>
      <c r="C20" s="36"/>
      <c r="D20" s="112">
        <v>13018598</v>
      </c>
      <c r="E20" s="79"/>
      <c r="F20" s="112">
        <v>750885</v>
      </c>
      <c r="G20" s="6"/>
      <c r="H20" s="112">
        <v>13009857</v>
      </c>
      <c r="I20" s="6"/>
      <c r="J20" s="112">
        <v>742472</v>
      </c>
    </row>
    <row r="21" spans="1:10" ht="24" customHeight="1" x14ac:dyDescent="0.3">
      <c r="A21" s="117" t="s">
        <v>9</v>
      </c>
      <c r="B21" s="110"/>
      <c r="C21" s="110"/>
      <c r="D21" s="112">
        <f>SUM(D16:D20)</f>
        <v>2363434778</v>
      </c>
      <c r="E21" s="118"/>
      <c r="F21" s="112">
        <f>SUM(F16:F20)</f>
        <v>2436232163</v>
      </c>
      <c r="G21" s="6"/>
      <c r="H21" s="112">
        <f>SUM(H16:H20)</f>
        <v>2370549803</v>
      </c>
      <c r="I21" s="6"/>
      <c r="J21" s="112">
        <f>SUM(J16:J20)</f>
        <v>2431149057</v>
      </c>
    </row>
    <row r="22" spans="1:10" ht="24" customHeight="1" thickBot="1" x14ac:dyDescent="0.35">
      <c r="A22" s="117" t="s">
        <v>10</v>
      </c>
      <c r="B22" s="110"/>
      <c r="C22" s="110"/>
      <c r="D22" s="120">
        <f>SUM(D14+D21)</f>
        <v>3669163218</v>
      </c>
      <c r="E22" s="118"/>
      <c r="F22" s="120">
        <f>SUM(F14+F21)</f>
        <v>3643437963</v>
      </c>
      <c r="G22" s="6"/>
      <c r="H22" s="120">
        <f>SUM(H14+H21)</f>
        <v>3655048966</v>
      </c>
      <c r="I22" s="6"/>
      <c r="J22" s="120">
        <f>SUM(J14+J21)</f>
        <v>3583242003</v>
      </c>
    </row>
    <row r="23" spans="1:10" ht="24" customHeight="1" thickTop="1" x14ac:dyDescent="0.35">
      <c r="A23" s="100"/>
      <c r="B23" s="113"/>
      <c r="C23" s="113"/>
      <c r="D23" s="121"/>
      <c r="E23" s="113"/>
      <c r="F23" s="121"/>
      <c r="G23" s="107"/>
      <c r="H23" s="107"/>
      <c r="I23" s="107"/>
      <c r="J23" s="107"/>
    </row>
    <row r="24" spans="1:10" ht="24" customHeight="1" x14ac:dyDescent="0.35">
      <c r="A24" s="122" t="s">
        <v>11</v>
      </c>
      <c r="B24" s="123"/>
      <c r="C24" s="123"/>
      <c r="D24" s="124"/>
      <c r="E24" s="123"/>
      <c r="F24" s="124"/>
      <c r="G24" s="125"/>
      <c r="H24" s="100"/>
      <c r="I24" s="126"/>
      <c r="J24" s="100"/>
    </row>
    <row r="25" spans="1:10" ht="24" customHeight="1" x14ac:dyDescent="0.3">
      <c r="A25" s="117" t="s">
        <v>99</v>
      </c>
      <c r="B25" s="110"/>
      <c r="C25" s="110"/>
      <c r="D25" s="121"/>
      <c r="E25" s="110"/>
      <c r="F25" s="121"/>
      <c r="G25" s="107"/>
      <c r="H25" s="100"/>
      <c r="I25" s="107"/>
      <c r="J25" s="100"/>
    </row>
    <row r="26" spans="1:10" ht="24" customHeight="1" x14ac:dyDescent="0.3">
      <c r="A26" s="117" t="s">
        <v>73</v>
      </c>
      <c r="B26" s="110"/>
      <c r="C26" s="110"/>
      <c r="D26" s="121"/>
      <c r="E26" s="110"/>
      <c r="F26" s="121"/>
      <c r="G26" s="107"/>
      <c r="H26" s="100"/>
      <c r="I26" s="107"/>
      <c r="J26" s="100"/>
    </row>
    <row r="27" spans="1:10" ht="24" customHeight="1" x14ac:dyDescent="0.3">
      <c r="A27" s="117" t="s">
        <v>144</v>
      </c>
      <c r="B27" s="110"/>
      <c r="C27" s="110"/>
      <c r="D27" s="121"/>
      <c r="E27" s="110"/>
      <c r="F27" s="121"/>
      <c r="G27" s="107"/>
      <c r="H27" s="100"/>
      <c r="I27" s="107"/>
      <c r="J27" s="100"/>
    </row>
    <row r="28" spans="1:10" ht="24" customHeight="1" x14ac:dyDescent="0.3">
      <c r="A28" s="133" t="s">
        <v>0</v>
      </c>
      <c r="B28" s="133"/>
      <c r="C28" s="133"/>
      <c r="D28" s="133"/>
      <c r="E28" s="133"/>
      <c r="F28" s="133"/>
      <c r="G28" s="133"/>
      <c r="H28" s="133"/>
      <c r="I28" s="133"/>
      <c r="J28" s="133"/>
    </row>
    <row r="29" spans="1:10" ht="24" customHeight="1" x14ac:dyDescent="0.3">
      <c r="A29" s="117"/>
      <c r="B29" s="110"/>
      <c r="C29" s="110"/>
      <c r="D29" s="134" t="s">
        <v>72</v>
      </c>
      <c r="E29" s="134"/>
      <c r="F29" s="134"/>
      <c r="G29" s="107"/>
      <c r="H29" s="134" t="s">
        <v>50</v>
      </c>
      <c r="I29" s="134"/>
      <c r="J29" s="134"/>
    </row>
    <row r="30" spans="1:10" ht="24" customHeight="1" x14ac:dyDescent="0.3">
      <c r="A30" s="111"/>
      <c r="B30" s="127" t="s">
        <v>1</v>
      </c>
      <c r="C30" s="127"/>
      <c r="D30" s="128">
        <v>2021</v>
      </c>
      <c r="E30" s="127"/>
      <c r="F30" s="128">
        <v>2020</v>
      </c>
      <c r="G30" s="107"/>
      <c r="H30" s="128">
        <v>2021</v>
      </c>
      <c r="I30" s="127"/>
      <c r="J30" s="128">
        <v>2020</v>
      </c>
    </row>
    <row r="31" spans="1:10" ht="24" customHeight="1" x14ac:dyDescent="0.35">
      <c r="A31" s="117" t="s">
        <v>12</v>
      </c>
      <c r="B31" s="110"/>
      <c r="C31" s="110"/>
      <c r="D31" s="113"/>
      <c r="E31" s="110"/>
      <c r="F31" s="113"/>
      <c r="G31" s="107"/>
      <c r="H31" s="100"/>
      <c r="I31" s="107"/>
      <c r="J31" s="100"/>
    </row>
    <row r="32" spans="1:10" ht="24" customHeight="1" x14ac:dyDescent="0.35">
      <c r="A32" s="117" t="s">
        <v>13</v>
      </c>
      <c r="B32" s="110"/>
      <c r="C32" s="110"/>
      <c r="D32" s="113"/>
      <c r="E32" s="110"/>
      <c r="F32" s="113"/>
      <c r="G32" s="107"/>
      <c r="H32" s="22"/>
      <c r="I32" s="6"/>
      <c r="J32" s="22"/>
    </row>
    <row r="33" spans="1:10" ht="24" customHeight="1" x14ac:dyDescent="0.35">
      <c r="A33" s="111" t="s">
        <v>131</v>
      </c>
      <c r="B33" s="36">
        <v>14</v>
      </c>
      <c r="C33" s="36"/>
      <c r="D33" s="22">
        <v>813000000</v>
      </c>
      <c r="E33" s="36"/>
      <c r="F33" s="22">
        <v>899515500</v>
      </c>
      <c r="G33" s="107"/>
      <c r="H33" s="22">
        <v>813000000</v>
      </c>
      <c r="I33" s="6"/>
      <c r="J33" s="22">
        <v>899515500</v>
      </c>
    </row>
    <row r="34" spans="1:10" ht="24" customHeight="1" x14ac:dyDescent="0.35">
      <c r="A34" s="111" t="s">
        <v>51</v>
      </c>
      <c r="B34" s="36">
        <v>14</v>
      </c>
      <c r="C34" s="36"/>
      <c r="D34" s="22">
        <v>271216985</v>
      </c>
      <c r="E34" s="36"/>
      <c r="F34" s="22">
        <v>58828388</v>
      </c>
      <c r="G34" s="107"/>
      <c r="H34" s="22">
        <v>271216985</v>
      </c>
      <c r="I34" s="6"/>
      <c r="J34" s="22">
        <v>58828388</v>
      </c>
    </row>
    <row r="35" spans="1:10" ht="24" customHeight="1" x14ac:dyDescent="0.35">
      <c r="A35" s="111" t="s">
        <v>85</v>
      </c>
      <c r="B35" s="36">
        <v>15</v>
      </c>
      <c r="C35" s="36"/>
      <c r="D35" s="22">
        <v>191779104</v>
      </c>
      <c r="E35" s="36"/>
      <c r="F35" s="22">
        <v>209366135</v>
      </c>
      <c r="G35" s="107"/>
      <c r="H35" s="22">
        <v>175852493</v>
      </c>
      <c r="I35" s="6"/>
      <c r="J35" s="22">
        <v>185477615</v>
      </c>
    </row>
    <row r="36" spans="1:10" ht="24" customHeight="1" x14ac:dyDescent="0.35">
      <c r="A36" s="111" t="s">
        <v>148</v>
      </c>
      <c r="B36" s="36">
        <v>16</v>
      </c>
      <c r="C36" s="36"/>
      <c r="D36" s="22">
        <v>19027520</v>
      </c>
      <c r="E36" s="36"/>
      <c r="F36" s="22">
        <v>12748558</v>
      </c>
      <c r="G36" s="107"/>
      <c r="H36" s="22">
        <v>19027520</v>
      </c>
      <c r="I36" s="6"/>
      <c r="J36" s="22">
        <v>12543348</v>
      </c>
    </row>
    <row r="37" spans="1:10" ht="24" customHeight="1" x14ac:dyDescent="0.35">
      <c r="A37" s="111" t="s">
        <v>175</v>
      </c>
      <c r="B37" s="36">
        <v>6</v>
      </c>
      <c r="C37" s="36"/>
      <c r="D37" s="22">
        <v>5000000</v>
      </c>
      <c r="E37" s="36"/>
      <c r="F37" s="22">
        <v>0</v>
      </c>
      <c r="G37" s="107"/>
      <c r="H37" s="22">
        <v>0</v>
      </c>
      <c r="I37" s="6"/>
      <c r="J37" s="22">
        <v>0</v>
      </c>
    </row>
    <row r="38" spans="1:10" ht="24" customHeight="1" x14ac:dyDescent="0.35">
      <c r="A38" s="111" t="s">
        <v>14</v>
      </c>
      <c r="B38" s="36">
        <v>17</v>
      </c>
      <c r="C38" s="36"/>
      <c r="D38" s="100">
        <v>286498000</v>
      </c>
      <c r="E38" s="36"/>
      <c r="F38" s="100">
        <v>221048000</v>
      </c>
      <c r="G38" s="107"/>
      <c r="H38" s="100">
        <v>286498000</v>
      </c>
      <c r="I38" s="6"/>
      <c r="J38" s="100">
        <v>221048000</v>
      </c>
    </row>
    <row r="39" spans="1:10" ht="24" customHeight="1" x14ac:dyDescent="0.35">
      <c r="A39" s="111" t="s">
        <v>52</v>
      </c>
      <c r="B39" s="36"/>
      <c r="C39" s="36"/>
      <c r="D39" s="129">
        <v>0</v>
      </c>
      <c r="E39" s="36"/>
      <c r="F39" s="22">
        <v>10132539</v>
      </c>
      <c r="G39" s="107"/>
      <c r="H39" s="22">
        <v>0</v>
      </c>
      <c r="I39" s="6"/>
      <c r="J39" s="22">
        <v>0</v>
      </c>
    </row>
    <row r="40" spans="1:10" ht="24" customHeight="1" x14ac:dyDescent="0.35">
      <c r="A40" s="111" t="s">
        <v>123</v>
      </c>
      <c r="B40" s="115">
        <v>32.1</v>
      </c>
      <c r="C40" s="36"/>
      <c r="D40" s="22">
        <v>732251</v>
      </c>
      <c r="E40" s="36"/>
      <c r="F40" s="22">
        <v>911659</v>
      </c>
      <c r="G40" s="107"/>
      <c r="H40" s="22">
        <v>732251</v>
      </c>
      <c r="I40" s="6"/>
      <c r="J40" s="22">
        <v>911659</v>
      </c>
    </row>
    <row r="41" spans="1:10" ht="24" customHeight="1" x14ac:dyDescent="0.35">
      <c r="A41" s="111" t="s">
        <v>15</v>
      </c>
      <c r="B41" s="36"/>
      <c r="C41" s="36"/>
      <c r="D41" s="112">
        <v>3472433</v>
      </c>
      <c r="E41" s="36"/>
      <c r="F41" s="112">
        <v>8159980</v>
      </c>
      <c r="G41" s="107"/>
      <c r="H41" s="112">
        <v>3383036</v>
      </c>
      <c r="I41" s="6"/>
      <c r="J41" s="112">
        <v>4989940</v>
      </c>
    </row>
    <row r="42" spans="1:10" ht="24" customHeight="1" x14ac:dyDescent="0.3">
      <c r="A42" s="117" t="s">
        <v>16</v>
      </c>
      <c r="B42" s="110"/>
      <c r="C42" s="110"/>
      <c r="D42" s="112">
        <f>SUM(D33:D41)</f>
        <v>1590726293</v>
      </c>
      <c r="E42" s="110"/>
      <c r="F42" s="112">
        <f>SUM(F33:F41)</f>
        <v>1420710759</v>
      </c>
      <c r="G42" s="107"/>
      <c r="H42" s="112">
        <f>SUM(H33:H41)</f>
        <v>1569710285</v>
      </c>
      <c r="I42" s="6"/>
      <c r="J42" s="112">
        <f>SUM(J33:J41)</f>
        <v>1383314450</v>
      </c>
    </row>
    <row r="43" spans="1:10" ht="24" customHeight="1" x14ac:dyDescent="0.35">
      <c r="A43" s="117" t="s">
        <v>17</v>
      </c>
      <c r="B43" s="110"/>
      <c r="C43" s="110"/>
      <c r="D43" s="113"/>
      <c r="E43" s="110"/>
      <c r="F43" s="113"/>
      <c r="G43" s="107"/>
      <c r="H43" s="22"/>
      <c r="I43" s="6"/>
      <c r="J43" s="22"/>
    </row>
    <row r="44" spans="1:10" ht="24" customHeight="1" x14ac:dyDescent="0.35">
      <c r="A44" s="111" t="s">
        <v>149</v>
      </c>
      <c r="B44" s="36">
        <v>16</v>
      </c>
      <c r="C44" s="36"/>
      <c r="D44" s="22">
        <v>13190006</v>
      </c>
      <c r="E44" s="36"/>
      <c r="F44" s="22">
        <v>22303863</v>
      </c>
      <c r="G44" s="107"/>
      <c r="H44" s="22">
        <v>13190006</v>
      </c>
      <c r="I44" s="6"/>
      <c r="J44" s="22">
        <v>21209499</v>
      </c>
    </row>
    <row r="45" spans="1:10" ht="24" customHeight="1" x14ac:dyDescent="0.35">
      <c r="A45" s="111" t="s">
        <v>18</v>
      </c>
      <c r="B45" s="36">
        <v>17</v>
      </c>
      <c r="C45" s="36"/>
      <c r="D45" s="6">
        <v>410938000</v>
      </c>
      <c r="E45" s="36"/>
      <c r="F45" s="6">
        <v>614116000</v>
      </c>
      <c r="G45" s="107"/>
      <c r="H45" s="6">
        <v>410938000</v>
      </c>
      <c r="I45" s="6"/>
      <c r="J45" s="6">
        <v>614116000</v>
      </c>
    </row>
    <row r="46" spans="1:10" ht="24" customHeight="1" x14ac:dyDescent="0.35">
      <c r="A46" s="111" t="s">
        <v>150</v>
      </c>
      <c r="B46" s="115">
        <v>32.1</v>
      </c>
      <c r="C46" s="36"/>
      <c r="D46" s="6">
        <v>10955992</v>
      </c>
      <c r="E46" s="36"/>
      <c r="F46" s="6">
        <v>24719983</v>
      </c>
      <c r="G46" s="107"/>
      <c r="H46" s="6">
        <v>10955992</v>
      </c>
      <c r="I46" s="6"/>
      <c r="J46" s="6">
        <v>24719983</v>
      </c>
    </row>
    <row r="47" spans="1:10" ht="24" customHeight="1" x14ac:dyDescent="0.35">
      <c r="A47" s="111" t="s">
        <v>67</v>
      </c>
      <c r="B47" s="36">
        <v>18</v>
      </c>
      <c r="C47" s="36"/>
      <c r="D47" s="6">
        <v>25038232</v>
      </c>
      <c r="E47" s="36"/>
      <c r="F47" s="6">
        <v>24325355</v>
      </c>
      <c r="G47" s="107"/>
      <c r="H47" s="6">
        <v>25038232</v>
      </c>
      <c r="I47" s="6"/>
      <c r="J47" s="6">
        <v>23158243</v>
      </c>
    </row>
    <row r="48" spans="1:10" ht="24" customHeight="1" x14ac:dyDescent="0.3">
      <c r="A48" s="117" t="s">
        <v>19</v>
      </c>
      <c r="B48" s="110"/>
      <c r="C48" s="110"/>
      <c r="D48" s="130">
        <f>SUM(D44:D47)</f>
        <v>460122230</v>
      </c>
      <c r="E48" s="110"/>
      <c r="F48" s="130">
        <f>SUM(F44:F47)</f>
        <v>685465201</v>
      </c>
      <c r="G48" s="107"/>
      <c r="H48" s="130">
        <f>SUM(H44:H47)</f>
        <v>460122230</v>
      </c>
      <c r="I48" s="6"/>
      <c r="J48" s="130">
        <f>SUM(J44:J47)</f>
        <v>683203725</v>
      </c>
    </row>
    <row r="49" spans="1:10" ht="24" customHeight="1" x14ac:dyDescent="0.3">
      <c r="A49" s="28" t="s">
        <v>20</v>
      </c>
      <c r="B49" s="29"/>
      <c r="C49" s="29"/>
      <c r="D49" s="9">
        <f>SUM(D42+D48)</f>
        <v>2050848523</v>
      </c>
      <c r="E49" s="29"/>
      <c r="F49" s="9">
        <f>SUM(F42+F48)</f>
        <v>2106175960</v>
      </c>
      <c r="H49" s="9">
        <f>SUM(H42+H48)</f>
        <v>2029832515</v>
      </c>
      <c r="I49" s="4"/>
      <c r="J49" s="9">
        <f>SUM(J42+J48)</f>
        <v>2066518175</v>
      </c>
    </row>
    <row r="50" spans="1:10" ht="24" customHeight="1" x14ac:dyDescent="0.35">
      <c r="A50" s="37"/>
      <c r="B50" s="38"/>
      <c r="C50" s="38"/>
      <c r="E50" s="38"/>
    </row>
    <row r="51" spans="1:10" ht="24" customHeight="1" x14ac:dyDescent="0.35">
      <c r="A51" s="37" t="s">
        <v>11</v>
      </c>
      <c r="B51" s="38"/>
      <c r="C51" s="38"/>
      <c r="D51" s="39"/>
      <c r="E51" s="38"/>
      <c r="F51" s="39"/>
      <c r="G51" s="52"/>
      <c r="I51" s="40"/>
    </row>
    <row r="52" spans="1:10" ht="24" customHeight="1" x14ac:dyDescent="0.3">
      <c r="A52" s="28" t="s">
        <v>99</v>
      </c>
      <c r="B52" s="29"/>
      <c r="C52" s="29"/>
      <c r="E52" s="29"/>
    </row>
    <row r="53" spans="1:10" ht="24" customHeight="1" x14ac:dyDescent="0.3">
      <c r="A53" s="28" t="s">
        <v>73</v>
      </c>
      <c r="B53" s="29"/>
      <c r="C53" s="29"/>
      <c r="E53" s="29"/>
    </row>
    <row r="54" spans="1:10" ht="24" customHeight="1" x14ac:dyDescent="0.3">
      <c r="A54" s="28" t="s">
        <v>144</v>
      </c>
      <c r="B54" s="29"/>
      <c r="C54" s="29"/>
      <c r="E54" s="29"/>
    </row>
    <row r="55" spans="1:10" ht="24" customHeight="1" x14ac:dyDescent="0.3">
      <c r="A55" s="131" t="s">
        <v>0</v>
      </c>
      <c r="B55" s="131"/>
      <c r="C55" s="131"/>
      <c r="D55" s="131"/>
      <c r="E55" s="131"/>
      <c r="F55" s="131"/>
      <c r="G55" s="131"/>
      <c r="H55" s="131"/>
      <c r="I55" s="131"/>
      <c r="J55" s="131"/>
    </row>
    <row r="56" spans="1:10" ht="24" customHeight="1" x14ac:dyDescent="0.3">
      <c r="A56" s="28"/>
      <c r="B56" s="29"/>
      <c r="C56" s="29"/>
      <c r="D56" s="132" t="s">
        <v>72</v>
      </c>
      <c r="E56" s="132"/>
      <c r="F56" s="132"/>
      <c r="H56" s="132" t="s">
        <v>50</v>
      </c>
      <c r="I56" s="132"/>
      <c r="J56" s="132"/>
    </row>
    <row r="57" spans="1:10" ht="24" customHeight="1" x14ac:dyDescent="0.3">
      <c r="A57" s="28"/>
      <c r="B57" s="30" t="s">
        <v>1</v>
      </c>
      <c r="C57" s="30"/>
      <c r="D57" s="31">
        <v>2021</v>
      </c>
      <c r="E57" s="30"/>
      <c r="F57" s="31">
        <v>2020</v>
      </c>
      <c r="H57" s="31">
        <v>2021</v>
      </c>
      <c r="I57" s="30"/>
      <c r="J57" s="31">
        <v>2020</v>
      </c>
    </row>
    <row r="58" spans="1:10" ht="24" customHeight="1" x14ac:dyDescent="0.3">
      <c r="A58" s="28" t="s">
        <v>21</v>
      </c>
      <c r="B58" s="29"/>
      <c r="C58" s="29"/>
      <c r="E58" s="29"/>
      <c r="H58" s="25"/>
      <c r="I58" s="53"/>
      <c r="J58" s="25"/>
    </row>
    <row r="59" spans="1:10" ht="24" customHeight="1" x14ac:dyDescent="0.35">
      <c r="A59" s="33" t="s">
        <v>22</v>
      </c>
      <c r="B59" s="34"/>
      <c r="C59" s="34"/>
      <c r="D59" s="23"/>
      <c r="E59" s="34"/>
      <c r="F59" s="23"/>
    </row>
    <row r="60" spans="1:10" ht="24" customHeight="1" x14ac:dyDescent="0.35">
      <c r="A60" s="33" t="s">
        <v>48</v>
      </c>
      <c r="B60" s="34"/>
      <c r="C60" s="34"/>
      <c r="D60" s="23"/>
      <c r="E60" s="34"/>
      <c r="F60" s="23"/>
      <c r="H60" s="10"/>
      <c r="I60" s="54"/>
      <c r="J60" s="10"/>
    </row>
    <row r="61" spans="1:10" ht="24" customHeight="1" thickBot="1" x14ac:dyDescent="0.4">
      <c r="A61" s="33" t="s">
        <v>101</v>
      </c>
      <c r="B61" s="34"/>
      <c r="C61" s="34"/>
      <c r="D61" s="7">
        <v>594998274</v>
      </c>
      <c r="E61" s="34"/>
      <c r="F61" s="7">
        <v>594998274</v>
      </c>
      <c r="H61" s="7">
        <v>594998274</v>
      </c>
      <c r="I61" s="54"/>
      <c r="J61" s="7">
        <v>594998274</v>
      </c>
    </row>
    <row r="62" spans="1:10" ht="24" customHeight="1" thickTop="1" x14ac:dyDescent="0.35">
      <c r="A62" s="33" t="s">
        <v>49</v>
      </c>
      <c r="B62" s="34"/>
      <c r="C62" s="34"/>
      <c r="D62" s="5"/>
      <c r="E62" s="34"/>
      <c r="F62" s="5"/>
      <c r="H62" s="5"/>
      <c r="I62" s="4"/>
      <c r="J62" s="5"/>
    </row>
    <row r="63" spans="1:10" ht="24" customHeight="1" x14ac:dyDescent="0.35">
      <c r="A63" s="33" t="s">
        <v>118</v>
      </c>
      <c r="B63" s="34"/>
      <c r="C63" s="34"/>
      <c r="D63" s="5">
        <v>592805637</v>
      </c>
      <c r="E63" s="34"/>
      <c r="F63" s="5">
        <v>592805637</v>
      </c>
      <c r="H63" s="5">
        <v>592805637</v>
      </c>
      <c r="I63" s="4"/>
      <c r="J63" s="5">
        <v>592805637</v>
      </c>
    </row>
    <row r="64" spans="1:10" ht="24" customHeight="1" x14ac:dyDescent="0.35">
      <c r="A64" s="33" t="s">
        <v>23</v>
      </c>
      <c r="B64" s="34"/>
      <c r="C64" s="34"/>
      <c r="D64" s="5">
        <v>468103684</v>
      </c>
      <c r="E64" s="34"/>
      <c r="F64" s="5">
        <v>468103684</v>
      </c>
      <c r="H64" s="5">
        <v>468103684</v>
      </c>
      <c r="I64" s="4"/>
      <c r="J64" s="5">
        <v>468103684</v>
      </c>
    </row>
    <row r="65" spans="1:10" ht="24" customHeight="1" x14ac:dyDescent="0.35">
      <c r="A65" s="33" t="s">
        <v>24</v>
      </c>
      <c r="B65" s="34"/>
      <c r="C65" s="34"/>
      <c r="D65" s="5"/>
      <c r="E65" s="34"/>
      <c r="F65" s="5"/>
      <c r="H65" s="5"/>
      <c r="I65" s="4"/>
      <c r="J65" s="5"/>
    </row>
    <row r="66" spans="1:10" ht="24" customHeight="1" x14ac:dyDescent="0.35">
      <c r="A66" s="33" t="s">
        <v>81</v>
      </c>
      <c r="C66" s="34"/>
      <c r="D66" s="5"/>
      <c r="E66" s="34"/>
      <c r="F66" s="5"/>
      <c r="H66" s="5"/>
      <c r="I66" s="4"/>
      <c r="J66" s="5"/>
    </row>
    <row r="67" spans="1:10" ht="24" customHeight="1" x14ac:dyDescent="0.35">
      <c r="A67" s="33" t="s">
        <v>86</v>
      </c>
      <c r="B67" s="34">
        <v>19</v>
      </c>
      <c r="C67" s="34"/>
      <c r="D67" s="5">
        <v>69000000</v>
      </c>
      <c r="E67" s="34"/>
      <c r="F67" s="5">
        <v>69000000</v>
      </c>
      <c r="H67" s="5">
        <v>69000000</v>
      </c>
      <c r="I67" s="4"/>
      <c r="J67" s="5">
        <v>69000000</v>
      </c>
    </row>
    <row r="68" spans="1:10" ht="24" customHeight="1" x14ac:dyDescent="0.35">
      <c r="A68" s="33" t="s">
        <v>95</v>
      </c>
      <c r="B68" s="34"/>
      <c r="C68" s="34"/>
      <c r="D68" s="5">
        <v>2000000</v>
      </c>
      <c r="E68" s="34"/>
      <c r="F68" s="5">
        <v>2000000</v>
      </c>
      <c r="H68" s="5">
        <v>0</v>
      </c>
      <c r="I68" s="4"/>
      <c r="J68" s="5">
        <v>0</v>
      </c>
    </row>
    <row r="69" spans="1:10" ht="24" customHeight="1" x14ac:dyDescent="0.35">
      <c r="A69" s="33" t="s">
        <v>82</v>
      </c>
      <c r="B69" s="34"/>
      <c r="C69" s="34"/>
      <c r="D69" s="5">
        <f>Conso!K22</f>
        <v>486405374</v>
      </c>
      <c r="E69" s="34"/>
      <c r="F69" s="5">
        <v>405352682</v>
      </c>
      <c r="H69" s="5">
        <f>Separate!I21</f>
        <v>495307130</v>
      </c>
      <c r="I69" s="4"/>
      <c r="J69" s="5">
        <v>386814507</v>
      </c>
    </row>
    <row r="70" spans="1:10" ht="24" customHeight="1" x14ac:dyDescent="0.3">
      <c r="A70" s="28" t="s">
        <v>25</v>
      </c>
      <c r="B70" s="29"/>
      <c r="C70" s="29"/>
      <c r="D70" s="9">
        <f>SUM(D63:D69)</f>
        <v>1618314695</v>
      </c>
      <c r="E70" s="29"/>
      <c r="F70" s="9">
        <f>SUM(F63:F69)</f>
        <v>1537262003</v>
      </c>
      <c r="H70" s="9">
        <f>SUM(H63:H69)</f>
        <v>1625216451</v>
      </c>
      <c r="I70" s="4"/>
      <c r="J70" s="9">
        <f>SUM(J63:J69)</f>
        <v>1516723828</v>
      </c>
    </row>
    <row r="71" spans="1:10" ht="24" customHeight="1" thickBot="1" x14ac:dyDescent="0.35">
      <c r="A71" s="28" t="s">
        <v>26</v>
      </c>
      <c r="B71" s="29"/>
      <c r="C71" s="29"/>
      <c r="D71" s="7">
        <f>SUM(D49+D70)</f>
        <v>3669163218</v>
      </c>
      <c r="E71" s="29"/>
      <c r="F71" s="7">
        <f>SUM(F49+F70)</f>
        <v>3643437963</v>
      </c>
      <c r="H71" s="7">
        <f>SUM(H49+H70)</f>
        <v>3655048966</v>
      </c>
      <c r="I71" s="4"/>
      <c r="J71" s="7">
        <f>SUM(J49+J70)</f>
        <v>3583242003</v>
      </c>
    </row>
    <row r="72" spans="1:10" ht="24" customHeight="1" thickTop="1" x14ac:dyDescent="0.35">
      <c r="D72" s="5">
        <f>SUM(D71-D22)</f>
        <v>0</v>
      </c>
      <c r="F72" s="5">
        <f>SUM(F71-F22)</f>
        <v>0</v>
      </c>
      <c r="G72" s="4"/>
      <c r="H72" s="5">
        <f>SUM(H71-H22)</f>
        <v>0</v>
      </c>
      <c r="I72" s="4"/>
      <c r="J72" s="5">
        <f>SUM(J71-J22)</f>
        <v>0</v>
      </c>
    </row>
    <row r="73" spans="1:10" ht="24" customHeight="1" x14ac:dyDescent="0.35">
      <c r="A73" s="37" t="s">
        <v>11</v>
      </c>
      <c r="B73" s="38"/>
      <c r="C73" s="38"/>
      <c r="D73" s="39"/>
      <c r="E73" s="38"/>
      <c r="F73" s="39"/>
      <c r="G73" s="52"/>
    </row>
    <row r="74" spans="1:10" ht="24" customHeight="1" x14ac:dyDescent="0.35">
      <c r="A74" s="37"/>
      <c r="B74" s="38"/>
      <c r="C74" s="38"/>
      <c r="D74" s="39"/>
      <c r="E74" s="38"/>
      <c r="F74" s="39"/>
      <c r="G74" s="52"/>
    </row>
    <row r="75" spans="1:10" ht="24" customHeight="1" x14ac:dyDescent="0.35">
      <c r="A75" s="41"/>
      <c r="B75" s="42"/>
      <c r="C75" s="42"/>
      <c r="D75" s="39"/>
      <c r="E75" s="42"/>
      <c r="F75" s="39"/>
      <c r="G75" s="52"/>
    </row>
    <row r="76" spans="1:10" ht="24" customHeight="1" x14ac:dyDescent="0.35">
      <c r="A76" s="8"/>
      <c r="B76" s="42"/>
      <c r="C76" s="42"/>
      <c r="D76" s="39"/>
      <c r="E76" s="42"/>
      <c r="F76" s="39"/>
      <c r="G76" s="52"/>
    </row>
    <row r="77" spans="1:10" ht="24" customHeight="1" x14ac:dyDescent="0.35">
      <c r="B77" s="24" t="s">
        <v>27</v>
      </c>
      <c r="G77" s="52"/>
    </row>
    <row r="78" spans="1:10" ht="24" customHeight="1" x14ac:dyDescent="0.35">
      <c r="A78" s="41"/>
      <c r="B78" s="42"/>
      <c r="C78" s="42"/>
      <c r="E78" s="42"/>
    </row>
    <row r="79" spans="1:10" ht="24" customHeight="1" x14ac:dyDescent="0.35">
      <c r="A79" s="8"/>
      <c r="B79" s="42"/>
      <c r="C79" s="42"/>
      <c r="E79" s="42"/>
    </row>
  </sheetData>
  <mergeCells count="9">
    <mergeCell ref="A55:J55"/>
    <mergeCell ref="D56:F56"/>
    <mergeCell ref="H56:J56"/>
    <mergeCell ref="A4:J4"/>
    <mergeCell ref="D5:F5"/>
    <mergeCell ref="H5:J5"/>
    <mergeCell ref="A28:J28"/>
    <mergeCell ref="D29:F29"/>
    <mergeCell ref="H29:J29"/>
  </mergeCells>
  <printOptions horizontalCentered="1"/>
  <pageMargins left="0.74" right="0.196850393700787" top="0.78740157480314998" bottom="0.31496062992126" header="0.31496062992126" footer="0.31496062992126"/>
  <pageSetup paperSize="9" scale="73" fitToHeight="6" orientation="portrait" r:id="rId1"/>
  <rowBreaks count="2" manualBreakCount="2">
    <brk id="24" max="10" man="1"/>
    <brk id="5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9"/>
  <sheetViews>
    <sheetView showGridLines="0" topLeftCell="A7" zoomScaleNormal="100" zoomScaleSheetLayoutView="70" workbookViewId="0">
      <selection activeCell="D11" sqref="D11"/>
    </sheetView>
  </sheetViews>
  <sheetFormatPr defaultColWidth="10.54296875" defaultRowHeight="24" customHeight="1" x14ac:dyDescent="0.35"/>
  <cols>
    <col min="1" max="1" width="51.54296875" style="3" customWidth="1"/>
    <col min="2" max="2" width="7.1796875" style="23" customWidth="1"/>
    <col min="3" max="3" width="1" style="23" customWidth="1"/>
    <col min="4" max="4" width="17" style="24" customWidth="1"/>
    <col min="5" max="5" width="1.1796875" style="23" customWidth="1"/>
    <col min="6" max="6" width="17" style="24" customWidth="1"/>
    <col min="7" max="7" width="1.1796875" style="3" customWidth="1"/>
    <col min="8" max="8" width="17" style="3" customWidth="1"/>
    <col min="9" max="9" width="1.1796875" style="3" customWidth="1"/>
    <col min="10" max="10" width="17" style="3" customWidth="1"/>
    <col min="11" max="11" width="1.1796875" style="3" customWidth="1"/>
    <col min="12" max="16384" width="10.54296875" style="3"/>
  </cols>
  <sheetData>
    <row r="1" spans="1:10" ht="24" customHeight="1" x14ac:dyDescent="0.3">
      <c r="A1" s="28" t="s">
        <v>99</v>
      </c>
      <c r="B1" s="29"/>
      <c r="C1" s="29"/>
      <c r="D1" s="3"/>
      <c r="E1" s="29"/>
      <c r="F1" s="3"/>
    </row>
    <row r="2" spans="1:10" ht="24" customHeight="1" x14ac:dyDescent="0.3">
      <c r="A2" s="28" t="s">
        <v>74</v>
      </c>
      <c r="B2" s="29"/>
      <c r="C2" s="29"/>
      <c r="D2" s="3"/>
      <c r="E2" s="29"/>
      <c r="F2" s="3"/>
    </row>
    <row r="3" spans="1:10" ht="24" customHeight="1" x14ac:dyDescent="0.3">
      <c r="A3" s="28" t="s">
        <v>145</v>
      </c>
      <c r="B3" s="29"/>
      <c r="C3" s="29"/>
      <c r="D3" s="3"/>
      <c r="E3" s="29"/>
      <c r="F3" s="3"/>
    </row>
    <row r="4" spans="1:10" ht="24" customHeight="1" x14ac:dyDescent="0.3">
      <c r="A4" s="131" t="s">
        <v>0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ht="24" customHeight="1" x14ac:dyDescent="0.3">
      <c r="A5" s="28"/>
      <c r="B5" s="29"/>
      <c r="C5" s="29"/>
      <c r="D5" s="132" t="s">
        <v>72</v>
      </c>
      <c r="E5" s="132"/>
      <c r="F5" s="132"/>
      <c r="H5" s="132" t="s">
        <v>50</v>
      </c>
      <c r="I5" s="132"/>
      <c r="J5" s="132"/>
    </row>
    <row r="6" spans="1:10" ht="24" customHeight="1" x14ac:dyDescent="0.3">
      <c r="A6" s="33"/>
      <c r="B6" s="30" t="s">
        <v>1</v>
      </c>
      <c r="C6" s="30"/>
      <c r="D6" s="31">
        <v>2021</v>
      </c>
      <c r="E6" s="30"/>
      <c r="F6" s="31">
        <v>2020</v>
      </c>
      <c r="H6" s="31">
        <v>2021</v>
      </c>
      <c r="I6" s="30"/>
      <c r="J6" s="31">
        <v>2020</v>
      </c>
    </row>
    <row r="7" spans="1:10" ht="24" customHeight="1" x14ac:dyDescent="0.3">
      <c r="A7" s="28" t="s">
        <v>96</v>
      </c>
      <c r="B7" s="30"/>
      <c r="C7" s="30"/>
      <c r="D7" s="31"/>
      <c r="E7" s="30"/>
      <c r="F7" s="31"/>
      <c r="H7" s="31"/>
      <c r="I7" s="32"/>
      <c r="J7" s="31"/>
    </row>
    <row r="8" spans="1:10" ht="24" customHeight="1" x14ac:dyDescent="0.3">
      <c r="A8" s="28" t="s">
        <v>28</v>
      </c>
      <c r="B8" s="29"/>
      <c r="C8" s="29"/>
      <c r="D8" s="30"/>
      <c r="E8" s="29"/>
      <c r="F8" s="30"/>
      <c r="H8" s="12"/>
      <c r="J8" s="12"/>
    </row>
    <row r="9" spans="1:10" ht="24" customHeight="1" x14ac:dyDescent="0.35">
      <c r="A9" s="33" t="s">
        <v>28</v>
      </c>
      <c r="B9" s="34">
        <v>20</v>
      </c>
      <c r="C9" s="34"/>
      <c r="D9" s="19">
        <v>1697787141</v>
      </c>
      <c r="E9" s="34"/>
      <c r="F9" s="19">
        <v>1333836039</v>
      </c>
      <c r="G9" s="24"/>
      <c r="H9" s="19">
        <v>1693093803</v>
      </c>
      <c r="I9" s="19"/>
      <c r="J9" s="19">
        <v>1043772032</v>
      </c>
    </row>
    <row r="10" spans="1:10" ht="24" customHeight="1" x14ac:dyDescent="0.35">
      <c r="A10" s="33" t="s">
        <v>124</v>
      </c>
      <c r="B10" s="34">
        <v>11</v>
      </c>
      <c r="C10" s="34"/>
      <c r="D10" s="19">
        <v>0</v>
      </c>
      <c r="E10" s="50"/>
      <c r="F10" s="19">
        <v>0</v>
      </c>
      <c r="G10" s="47"/>
      <c r="H10" s="19">
        <v>32999670</v>
      </c>
      <c r="I10" s="19"/>
      <c r="J10" s="19">
        <v>94199058</v>
      </c>
    </row>
    <row r="11" spans="1:10" ht="24" customHeight="1" x14ac:dyDescent="0.35">
      <c r="A11" s="33" t="s">
        <v>29</v>
      </c>
      <c r="B11" s="34">
        <v>21</v>
      </c>
      <c r="C11" s="34"/>
      <c r="D11" s="18">
        <v>22653648</v>
      </c>
      <c r="E11" s="50"/>
      <c r="F11" s="18">
        <v>4046633</v>
      </c>
      <c r="G11" s="49"/>
      <c r="H11" s="19">
        <v>36218238</v>
      </c>
      <c r="I11" s="19"/>
      <c r="J11" s="19">
        <v>48683338</v>
      </c>
    </row>
    <row r="12" spans="1:10" ht="24" customHeight="1" x14ac:dyDescent="0.3">
      <c r="A12" s="28" t="s">
        <v>30</v>
      </c>
      <c r="B12" s="29"/>
      <c r="C12" s="29"/>
      <c r="D12" s="43">
        <f>SUM(D9:D11)</f>
        <v>1720440789</v>
      </c>
      <c r="E12" s="78"/>
      <c r="F12" s="43">
        <f>SUM(F9:F11)</f>
        <v>1337882672</v>
      </c>
      <c r="G12" s="47"/>
      <c r="H12" s="43">
        <f>SUM(H9:H11)</f>
        <v>1762311711</v>
      </c>
      <c r="I12" s="19"/>
      <c r="J12" s="43">
        <f>SUM(J9:J11)</f>
        <v>1186654428</v>
      </c>
    </row>
    <row r="13" spans="1:10" ht="24" customHeight="1" x14ac:dyDescent="0.3">
      <c r="A13" s="28" t="s">
        <v>31</v>
      </c>
      <c r="B13" s="29"/>
      <c r="C13" s="29"/>
      <c r="D13" s="19"/>
      <c r="E13" s="78"/>
      <c r="F13" s="19"/>
      <c r="G13" s="47"/>
      <c r="H13" s="19"/>
      <c r="I13" s="19"/>
      <c r="J13" s="19"/>
    </row>
    <row r="14" spans="1:10" ht="24" customHeight="1" x14ac:dyDescent="0.35">
      <c r="A14" s="33" t="s">
        <v>32</v>
      </c>
      <c r="B14" s="34"/>
      <c r="C14" s="34"/>
      <c r="D14" s="18">
        <v>1368785991</v>
      </c>
      <c r="E14" s="80"/>
      <c r="F14" s="18">
        <v>1167154024</v>
      </c>
      <c r="G14" s="4"/>
      <c r="H14" s="18">
        <v>1380785142</v>
      </c>
      <c r="I14" s="19"/>
      <c r="J14" s="18">
        <v>1009342144</v>
      </c>
    </row>
    <row r="15" spans="1:10" ht="24" customHeight="1" x14ac:dyDescent="0.35">
      <c r="A15" s="33" t="s">
        <v>110</v>
      </c>
      <c r="B15" s="34"/>
      <c r="C15" s="34"/>
      <c r="D15" s="18">
        <v>23185556</v>
      </c>
      <c r="E15" s="80"/>
      <c r="F15" s="18">
        <v>17198125</v>
      </c>
      <c r="G15" s="4"/>
      <c r="H15" s="18">
        <v>22283811</v>
      </c>
      <c r="I15" s="19"/>
      <c r="J15" s="18">
        <v>14881912</v>
      </c>
    </row>
    <row r="16" spans="1:10" ht="24" customHeight="1" x14ac:dyDescent="0.35">
      <c r="A16" s="33" t="s">
        <v>33</v>
      </c>
      <c r="B16" s="34"/>
      <c r="C16" s="34"/>
      <c r="D16" s="18">
        <v>133107594</v>
      </c>
      <c r="E16" s="80"/>
      <c r="F16" s="18">
        <v>157782780</v>
      </c>
      <c r="G16" s="4"/>
      <c r="H16" s="18">
        <v>137943648</v>
      </c>
      <c r="I16" s="18"/>
      <c r="J16" s="18">
        <v>161027675</v>
      </c>
    </row>
    <row r="17" spans="1:14" ht="24" customHeight="1" x14ac:dyDescent="0.3">
      <c r="A17" s="28" t="s">
        <v>34</v>
      </c>
      <c r="B17" s="29"/>
      <c r="C17" s="29"/>
      <c r="D17" s="43">
        <f>SUM(D14:D16)</f>
        <v>1525079141</v>
      </c>
      <c r="E17" s="78"/>
      <c r="F17" s="43">
        <f>SUM(F14:F16)</f>
        <v>1342134929</v>
      </c>
      <c r="G17" s="5"/>
      <c r="H17" s="43">
        <f>SUM(H14:H16)</f>
        <v>1541012601</v>
      </c>
      <c r="I17" s="19"/>
      <c r="J17" s="43">
        <f>SUM(J14:J16)</f>
        <v>1185251731</v>
      </c>
    </row>
    <row r="18" spans="1:14" ht="24" customHeight="1" x14ac:dyDescent="0.3">
      <c r="A18" s="28" t="s">
        <v>128</v>
      </c>
      <c r="B18" s="29"/>
      <c r="C18" s="29"/>
      <c r="D18" s="18">
        <f>SUM(D12-D17)</f>
        <v>195361648</v>
      </c>
      <c r="E18" s="78"/>
      <c r="F18" s="18">
        <f>SUM(F12-F17)</f>
        <v>-4252257</v>
      </c>
      <c r="G18" s="5"/>
      <c r="H18" s="18">
        <f>SUM(H12-H17)</f>
        <v>221299110</v>
      </c>
      <c r="I18" s="19"/>
      <c r="J18" s="18">
        <f>SUM(J12-J17)</f>
        <v>1402697</v>
      </c>
    </row>
    <row r="19" spans="1:14" ht="24" customHeight="1" x14ac:dyDescent="0.35">
      <c r="A19" s="33" t="s">
        <v>53</v>
      </c>
      <c r="B19" s="34">
        <v>22</v>
      </c>
      <c r="C19" s="34"/>
      <c r="D19" s="27">
        <v>-53659805</v>
      </c>
      <c r="E19" s="50"/>
      <c r="F19" s="27">
        <v>-52081241</v>
      </c>
      <c r="G19" s="5"/>
      <c r="H19" s="27">
        <v>-53626768</v>
      </c>
      <c r="I19" s="19"/>
      <c r="J19" s="27">
        <v>-51861408</v>
      </c>
    </row>
    <row r="20" spans="1:14" ht="24" customHeight="1" x14ac:dyDescent="0.3">
      <c r="A20" s="28" t="s">
        <v>132</v>
      </c>
      <c r="B20" s="29"/>
      <c r="C20" s="29"/>
      <c r="D20" s="18">
        <f>SUM(D18:D19)</f>
        <v>141701843</v>
      </c>
      <c r="E20" s="78"/>
      <c r="F20" s="18">
        <f>SUM(F18:F19)</f>
        <v>-56333498</v>
      </c>
      <c r="G20" s="5"/>
      <c r="H20" s="18">
        <f>SUM(H18:H19)</f>
        <v>167672342</v>
      </c>
      <c r="I20" s="19"/>
      <c r="J20" s="18">
        <f>SUM(J18:J19)</f>
        <v>-50458711</v>
      </c>
    </row>
    <row r="21" spans="1:14" ht="24" customHeight="1" x14ac:dyDescent="0.35">
      <c r="A21" s="33" t="s">
        <v>133</v>
      </c>
      <c r="B21" s="34">
        <v>24</v>
      </c>
      <c r="C21" s="34"/>
      <c r="D21" s="27">
        <v>-959532</v>
      </c>
      <c r="E21" s="50"/>
      <c r="F21" s="27">
        <v>12027698</v>
      </c>
      <c r="G21" s="4"/>
      <c r="H21" s="27">
        <v>498091</v>
      </c>
      <c r="I21" s="18"/>
      <c r="J21" s="27">
        <v>22982979</v>
      </c>
    </row>
    <row r="22" spans="1:14" ht="24" customHeight="1" x14ac:dyDescent="0.3">
      <c r="A22" s="28" t="s">
        <v>125</v>
      </c>
      <c r="B22" s="29"/>
      <c r="C22" s="29"/>
      <c r="D22" s="27">
        <f>SUM(D20:D21)</f>
        <v>140742311</v>
      </c>
      <c r="E22" s="78"/>
      <c r="F22" s="27">
        <f>SUM(F20:F21)</f>
        <v>-44305800</v>
      </c>
      <c r="G22" s="4"/>
      <c r="H22" s="27">
        <f>SUM(H20:H21)</f>
        <v>168170433</v>
      </c>
      <c r="I22" s="18"/>
      <c r="J22" s="27">
        <f>SUM(J20:J21)</f>
        <v>-27475732</v>
      </c>
    </row>
    <row r="23" spans="1:14" ht="24" customHeight="1" x14ac:dyDescent="0.3">
      <c r="A23" s="28"/>
      <c r="B23" s="29"/>
      <c r="C23" s="29"/>
      <c r="D23" s="5"/>
      <c r="E23" s="78"/>
      <c r="F23" s="5"/>
      <c r="G23" s="5"/>
      <c r="H23" s="5"/>
      <c r="I23" s="19"/>
      <c r="J23" s="5"/>
    </row>
    <row r="24" spans="1:14" ht="24" customHeight="1" x14ac:dyDescent="0.3">
      <c r="A24" s="28" t="s">
        <v>87</v>
      </c>
      <c r="B24" s="29"/>
      <c r="C24" s="29"/>
      <c r="D24" s="5"/>
      <c r="E24" s="78"/>
      <c r="F24" s="5"/>
      <c r="G24" s="5"/>
      <c r="H24" s="5"/>
      <c r="I24" s="19"/>
      <c r="J24" s="5"/>
    </row>
    <row r="25" spans="1:14" s="33" customFormat="1" ht="24" customHeight="1" x14ac:dyDescent="0.35">
      <c r="A25" s="82" t="s">
        <v>102</v>
      </c>
      <c r="B25" s="83"/>
      <c r="C25" s="84"/>
      <c r="D25" s="85"/>
      <c r="E25" s="85"/>
      <c r="F25" s="85"/>
      <c r="G25" s="85"/>
      <c r="H25" s="85"/>
      <c r="I25" s="85"/>
      <c r="J25" s="85"/>
      <c r="K25" s="85"/>
      <c r="N25" s="10"/>
    </row>
    <row r="26" spans="1:14" s="33" customFormat="1" ht="24" customHeight="1" x14ac:dyDescent="0.35">
      <c r="A26" s="82" t="s">
        <v>103</v>
      </c>
      <c r="B26" s="83"/>
      <c r="C26" s="84"/>
      <c r="D26" s="85"/>
      <c r="E26" s="85"/>
      <c r="F26" s="85"/>
      <c r="G26" s="85"/>
      <c r="H26" s="85"/>
      <c r="I26" s="85"/>
      <c r="J26" s="85"/>
      <c r="K26" s="85"/>
      <c r="N26" s="10"/>
    </row>
    <row r="27" spans="1:14" s="33" customFormat="1" ht="24" customHeight="1" x14ac:dyDescent="0.3">
      <c r="A27" s="33" t="s">
        <v>119</v>
      </c>
      <c r="B27" s="83"/>
      <c r="C27" s="84"/>
      <c r="D27" s="85">
        <v>-497572</v>
      </c>
      <c r="E27" s="85"/>
      <c r="F27" s="85">
        <v>-3612939</v>
      </c>
      <c r="G27" s="85"/>
      <c r="H27" s="85">
        <v>-497572</v>
      </c>
      <c r="I27" s="85"/>
      <c r="J27" s="85">
        <v>-3450843</v>
      </c>
      <c r="K27" s="85"/>
      <c r="N27" s="10"/>
    </row>
    <row r="28" spans="1:14" s="33" customFormat="1" ht="24" customHeight="1" x14ac:dyDescent="0.35">
      <c r="A28" s="33" t="s">
        <v>104</v>
      </c>
      <c r="B28" s="34">
        <v>24</v>
      </c>
      <c r="C28" s="84"/>
      <c r="D28" s="86">
        <v>87707</v>
      </c>
      <c r="E28" s="85"/>
      <c r="F28" s="86">
        <v>611889</v>
      </c>
      <c r="G28" s="85"/>
      <c r="H28" s="86">
        <v>99515</v>
      </c>
      <c r="I28" s="85"/>
      <c r="J28" s="86">
        <v>579470</v>
      </c>
      <c r="K28" s="85"/>
      <c r="N28" s="10"/>
    </row>
    <row r="29" spans="1:14" s="33" customFormat="1" ht="24" customHeight="1" x14ac:dyDescent="0.35">
      <c r="A29" s="33" t="s">
        <v>102</v>
      </c>
      <c r="B29" s="34"/>
      <c r="C29" s="84"/>
      <c r="D29" s="85"/>
      <c r="E29" s="85"/>
      <c r="F29" s="85"/>
      <c r="G29" s="85"/>
      <c r="H29" s="85"/>
      <c r="I29" s="85"/>
      <c r="J29" s="85"/>
      <c r="K29" s="85"/>
      <c r="N29" s="10"/>
    </row>
    <row r="30" spans="1:14" s="33" customFormat="1" ht="24" customHeight="1" x14ac:dyDescent="0.35">
      <c r="A30" s="33" t="s">
        <v>107</v>
      </c>
      <c r="B30" s="34"/>
      <c r="C30" s="84"/>
      <c r="D30" s="86">
        <f>SUM(D27:D28)</f>
        <v>-409865</v>
      </c>
      <c r="E30" s="85"/>
      <c r="F30" s="86">
        <f>SUM(F27:F28)</f>
        <v>-3001050</v>
      </c>
      <c r="G30" s="85"/>
      <c r="H30" s="86">
        <f>SUM(H27:H28)</f>
        <v>-398057</v>
      </c>
      <c r="I30" s="85"/>
      <c r="J30" s="86">
        <f>SUM(J27:J28)</f>
        <v>-2871373</v>
      </c>
      <c r="K30" s="85"/>
      <c r="N30" s="10"/>
    </row>
    <row r="31" spans="1:14" ht="24" customHeight="1" x14ac:dyDescent="0.3">
      <c r="A31" s="87" t="s">
        <v>98</v>
      </c>
      <c r="B31" s="88"/>
      <c r="C31" s="89"/>
      <c r="D31" s="90">
        <f>SUM(D27:D28)</f>
        <v>-409865</v>
      </c>
      <c r="E31" s="91"/>
      <c r="F31" s="90">
        <f>SUM(F27:F28)</f>
        <v>-3001050</v>
      </c>
      <c r="G31" s="92"/>
      <c r="H31" s="90">
        <f>SUM(H27:H28)</f>
        <v>-398057</v>
      </c>
      <c r="I31" s="91"/>
      <c r="J31" s="90">
        <f>SUM(J27:J28)</f>
        <v>-2871373</v>
      </c>
    </row>
    <row r="32" spans="1:14" ht="24" customHeight="1" x14ac:dyDescent="0.3">
      <c r="A32" s="87"/>
      <c r="B32" s="88"/>
      <c r="C32" s="89"/>
      <c r="D32" s="85"/>
      <c r="E32" s="91"/>
      <c r="F32" s="85"/>
      <c r="G32" s="92"/>
      <c r="H32" s="85"/>
      <c r="I32" s="91"/>
      <c r="J32" s="85"/>
    </row>
    <row r="33" spans="1:10" ht="24" customHeight="1" thickBot="1" x14ac:dyDescent="0.35">
      <c r="A33" s="28" t="s">
        <v>66</v>
      </c>
      <c r="B33" s="29"/>
      <c r="C33" s="29"/>
      <c r="D33" s="44">
        <f>SUM(D22,D31)</f>
        <v>140332446</v>
      </c>
      <c r="E33" s="78"/>
      <c r="F33" s="44">
        <f>SUM(F22,F31)</f>
        <v>-47306850</v>
      </c>
      <c r="G33" s="5"/>
      <c r="H33" s="44">
        <f>SUM(H22,H31)</f>
        <v>167772376</v>
      </c>
      <c r="I33" s="19"/>
      <c r="J33" s="44">
        <f>SUM(J22,J31)</f>
        <v>-30347105</v>
      </c>
    </row>
    <row r="34" spans="1:10" ht="24" customHeight="1" thickTop="1" x14ac:dyDescent="0.35">
      <c r="A34" s="33"/>
      <c r="B34" s="34"/>
      <c r="C34" s="34"/>
      <c r="D34" s="45"/>
      <c r="E34" s="34"/>
      <c r="F34" s="45"/>
      <c r="H34" s="45"/>
      <c r="I34" s="19"/>
      <c r="J34" s="45"/>
    </row>
    <row r="35" spans="1:10" ht="24" customHeight="1" x14ac:dyDescent="0.35">
      <c r="A35" s="28" t="s">
        <v>151</v>
      </c>
      <c r="B35" s="34">
        <v>26</v>
      </c>
      <c r="C35" s="34"/>
      <c r="D35" s="45"/>
      <c r="E35" s="34"/>
      <c r="F35" s="45"/>
      <c r="H35" s="45"/>
      <c r="I35" s="19"/>
      <c r="J35" s="45"/>
    </row>
    <row r="36" spans="1:10" ht="24" customHeight="1" thickBot="1" x14ac:dyDescent="0.4">
      <c r="A36" s="33" t="s">
        <v>153</v>
      </c>
      <c r="B36" s="34"/>
      <c r="C36" s="34"/>
      <c r="D36" s="76">
        <f>D22/BS!D63</f>
        <v>0.23741729534194697</v>
      </c>
      <c r="E36" s="3"/>
      <c r="F36" s="76">
        <f>F22/BS!F63</f>
        <v>-7.4739167839593265E-2</v>
      </c>
      <c r="H36" s="76">
        <f>H22/BS!H63</f>
        <v>0.28368561717978402</v>
      </c>
      <c r="I36" s="19"/>
      <c r="J36" s="76">
        <f>J22/BS!J63</f>
        <v>-4.6348634839314118E-2</v>
      </c>
    </row>
    <row r="37" spans="1:10" ht="24" customHeight="1" thickTop="1" x14ac:dyDescent="0.35">
      <c r="A37" s="33"/>
      <c r="B37" s="34"/>
      <c r="C37" s="34"/>
      <c r="D37" s="105"/>
      <c r="E37" s="34"/>
      <c r="F37" s="46"/>
      <c r="H37" s="45"/>
      <c r="I37" s="19"/>
      <c r="J37" s="45"/>
    </row>
    <row r="38" spans="1:10" ht="24" customHeight="1" x14ac:dyDescent="0.35">
      <c r="A38" s="37" t="s">
        <v>11</v>
      </c>
      <c r="B38" s="38"/>
      <c r="C38" s="38"/>
      <c r="D38" s="3"/>
      <c r="E38" s="38"/>
      <c r="F38" s="3"/>
      <c r="H38" s="2"/>
      <c r="I38" s="2"/>
      <c r="J38" s="2"/>
    </row>
    <row r="39" spans="1:10" ht="24" customHeight="1" x14ac:dyDescent="0.35">
      <c r="D39" s="3"/>
      <c r="F39" s="3"/>
      <c r="H39" s="2"/>
      <c r="I39" s="2"/>
      <c r="J39" s="2"/>
    </row>
  </sheetData>
  <mergeCells count="3">
    <mergeCell ref="A4:J4"/>
    <mergeCell ref="D5:F5"/>
    <mergeCell ref="H5:J5"/>
  </mergeCells>
  <printOptions horizontalCentered="1"/>
  <pageMargins left="0.7" right="0.196850393700787" top="0.78740157480314998" bottom="0.31496062992126" header="0.31496062992126" footer="0.31496062992126"/>
  <pageSetup paperSize="9" scale="70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4"/>
  <sheetViews>
    <sheetView showGridLines="0" view="pageBreakPreview" topLeftCell="A9" zoomScale="80" zoomScaleNormal="60" zoomScaleSheetLayoutView="80" workbookViewId="0">
      <selection activeCell="A12" sqref="A12"/>
    </sheetView>
  </sheetViews>
  <sheetFormatPr defaultColWidth="9.1796875" defaultRowHeight="24" customHeight="1" x14ac:dyDescent="0.3"/>
  <cols>
    <col min="1" max="1" width="46.453125" style="10" customWidth="1"/>
    <col min="2" max="2" width="1.54296875" style="10" customWidth="1"/>
    <col min="3" max="3" width="19.453125" style="10" customWidth="1"/>
    <col min="4" max="4" width="1.54296875" style="10" customWidth="1"/>
    <col min="5" max="5" width="18.453125" style="10" customWidth="1"/>
    <col min="6" max="6" width="1.54296875" style="10" customWidth="1"/>
    <col min="7" max="7" width="18.453125" style="10" customWidth="1"/>
    <col min="8" max="8" width="1.54296875" style="13" customWidth="1"/>
    <col min="9" max="9" width="18.453125" style="10" customWidth="1"/>
    <col min="10" max="10" width="1.54296875" style="10" customWidth="1"/>
    <col min="11" max="11" width="19.81640625" style="10" customWidth="1"/>
    <col min="12" max="12" width="1.54296875" style="10" customWidth="1"/>
    <col min="13" max="13" width="18.453125" style="10" customWidth="1"/>
    <col min="14" max="14" width="8" style="10" customWidth="1"/>
    <col min="15" max="15" width="17.54296875" style="10" customWidth="1"/>
    <col min="16" max="16384" width="9.1796875" style="10"/>
  </cols>
  <sheetData>
    <row r="1" spans="1:14" ht="24" customHeight="1" x14ac:dyDescent="0.3">
      <c r="A1" s="28" t="s">
        <v>99</v>
      </c>
      <c r="H1" s="10"/>
    </row>
    <row r="2" spans="1:14" ht="24" customHeight="1" x14ac:dyDescent="0.3">
      <c r="A2" s="1" t="s">
        <v>75</v>
      </c>
      <c r="H2" s="10"/>
    </row>
    <row r="3" spans="1:14" ht="24" customHeight="1" x14ac:dyDescent="0.3">
      <c r="A3" s="1" t="s">
        <v>145</v>
      </c>
      <c r="H3" s="10"/>
    </row>
    <row r="4" spans="1:14" ht="24" customHeight="1" x14ac:dyDescent="0.3">
      <c r="H4" s="10"/>
      <c r="M4" s="25" t="s">
        <v>0</v>
      </c>
    </row>
    <row r="5" spans="1:14" ht="24" customHeight="1" x14ac:dyDescent="0.3">
      <c r="C5" s="135" t="s">
        <v>72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</row>
    <row r="6" spans="1:14" ht="24" customHeight="1" x14ac:dyDescent="0.3">
      <c r="F6" s="11"/>
      <c r="G6" s="136" t="s">
        <v>24</v>
      </c>
      <c r="H6" s="136"/>
      <c r="I6" s="136"/>
      <c r="J6" s="136"/>
      <c r="K6" s="136"/>
      <c r="L6" s="11"/>
      <c r="M6" s="11"/>
    </row>
    <row r="7" spans="1:14" s="12" customFormat="1" ht="24" customHeight="1" x14ac:dyDescent="0.3">
      <c r="C7" s="11" t="s">
        <v>61</v>
      </c>
      <c r="D7" s="11"/>
      <c r="E7" s="11"/>
      <c r="G7" s="137" t="s">
        <v>83</v>
      </c>
      <c r="H7" s="137"/>
      <c r="I7" s="137"/>
      <c r="J7" s="11"/>
      <c r="L7" s="11"/>
      <c r="M7" s="11"/>
      <c r="N7" s="11"/>
    </row>
    <row r="8" spans="1:14" s="12" customFormat="1" ht="24" customHeight="1" x14ac:dyDescent="0.3">
      <c r="C8" s="12" t="s">
        <v>42</v>
      </c>
      <c r="E8" s="12" t="s">
        <v>62</v>
      </c>
      <c r="G8" s="11" t="s">
        <v>79</v>
      </c>
      <c r="H8" s="13"/>
      <c r="I8" s="12" t="s">
        <v>79</v>
      </c>
      <c r="J8" s="11"/>
      <c r="L8" s="11"/>
      <c r="M8" s="11"/>
      <c r="N8" s="11"/>
    </row>
    <row r="9" spans="1:14" ht="24" customHeight="1" x14ac:dyDescent="0.3">
      <c r="A9" s="12"/>
      <c r="B9" s="14"/>
      <c r="C9" s="26" t="s">
        <v>44</v>
      </c>
      <c r="D9" s="11"/>
      <c r="E9" s="26" t="s">
        <v>63</v>
      </c>
      <c r="F9" s="11"/>
      <c r="G9" s="51" t="s">
        <v>80</v>
      </c>
      <c r="H9" s="15"/>
      <c r="I9" s="51" t="s">
        <v>97</v>
      </c>
      <c r="J9" s="11"/>
      <c r="K9" s="26" t="s">
        <v>43</v>
      </c>
      <c r="L9" s="11"/>
      <c r="M9" s="26" t="s">
        <v>46</v>
      </c>
      <c r="N9" s="11"/>
    </row>
    <row r="10" spans="1:14" ht="24" customHeight="1" x14ac:dyDescent="0.3">
      <c r="A10" s="28" t="s">
        <v>120</v>
      </c>
      <c r="B10" s="17"/>
      <c r="C10" s="47">
        <v>592805637</v>
      </c>
      <c r="D10" s="47"/>
      <c r="E10" s="47">
        <v>468103684</v>
      </c>
      <c r="F10" s="47"/>
      <c r="G10" s="47">
        <v>69000000</v>
      </c>
      <c r="H10" s="47"/>
      <c r="I10" s="47">
        <v>2000000</v>
      </c>
      <c r="J10" s="47"/>
      <c r="K10" s="47">
        <v>511939975</v>
      </c>
      <c r="L10" s="47"/>
      <c r="M10" s="47">
        <f t="shared" ref="M10:M13" si="0">SUM(C10:K10)</f>
        <v>1643849296</v>
      </c>
    </row>
    <row r="11" spans="1:14" ht="24" customHeight="1" x14ac:dyDescent="0.3">
      <c r="A11" s="20" t="s">
        <v>154</v>
      </c>
      <c r="B11" s="17"/>
      <c r="C11" s="47">
        <v>0</v>
      </c>
      <c r="D11" s="47"/>
      <c r="E11" s="47">
        <v>0</v>
      </c>
      <c r="F11" s="47"/>
      <c r="G11" s="47">
        <v>0</v>
      </c>
      <c r="H11" s="47"/>
      <c r="I11" s="47">
        <v>0</v>
      </c>
      <c r="J11" s="47"/>
      <c r="K11" s="47">
        <v>-59280443</v>
      </c>
      <c r="L11" s="47"/>
      <c r="M11" s="47">
        <f t="shared" si="0"/>
        <v>-59280443</v>
      </c>
    </row>
    <row r="12" spans="1:14" ht="24" customHeight="1" x14ac:dyDescent="0.3">
      <c r="A12" s="20" t="s">
        <v>126</v>
      </c>
      <c r="B12" s="17"/>
      <c r="C12" s="97">
        <v>0</v>
      </c>
      <c r="D12" s="47"/>
      <c r="E12" s="97">
        <v>0</v>
      </c>
      <c r="F12" s="47"/>
      <c r="G12" s="97">
        <v>0</v>
      </c>
      <c r="H12" s="47"/>
      <c r="I12" s="97">
        <v>0</v>
      </c>
      <c r="J12" s="47"/>
      <c r="K12" s="97">
        <v>-44305800</v>
      </c>
      <c r="L12" s="47"/>
      <c r="M12" s="97">
        <f t="shared" si="0"/>
        <v>-44305800</v>
      </c>
    </row>
    <row r="13" spans="1:14" ht="24" customHeight="1" x14ac:dyDescent="0.3">
      <c r="A13" s="20" t="s">
        <v>98</v>
      </c>
      <c r="B13" s="17"/>
      <c r="C13" s="98">
        <v>0</v>
      </c>
      <c r="D13" s="47"/>
      <c r="E13" s="98">
        <v>0</v>
      </c>
      <c r="F13" s="47"/>
      <c r="G13" s="98">
        <v>0</v>
      </c>
      <c r="H13" s="47"/>
      <c r="I13" s="98">
        <v>0</v>
      </c>
      <c r="J13" s="47"/>
      <c r="K13" s="98">
        <v>-3001050</v>
      </c>
      <c r="L13" s="47"/>
      <c r="M13" s="98">
        <f t="shared" si="0"/>
        <v>-3001050</v>
      </c>
    </row>
    <row r="14" spans="1:14" ht="24" customHeight="1" x14ac:dyDescent="0.3">
      <c r="A14" s="20" t="s">
        <v>66</v>
      </c>
      <c r="B14" s="17"/>
      <c r="C14" s="47">
        <f>SUM(C12:C13)</f>
        <v>0</v>
      </c>
      <c r="D14" s="47"/>
      <c r="E14" s="47">
        <f>SUM(E12:E13)</f>
        <v>0</v>
      </c>
      <c r="F14" s="47"/>
      <c r="G14" s="47">
        <f>SUM(G12:G13)</f>
        <v>0</v>
      </c>
      <c r="H14" s="47"/>
      <c r="I14" s="47">
        <f>SUM(I12:I13)</f>
        <v>0</v>
      </c>
      <c r="J14" s="47"/>
      <c r="K14" s="47">
        <f>SUM(K12:K13)</f>
        <v>-47306850</v>
      </c>
      <c r="L14" s="47"/>
      <c r="M14" s="47">
        <f>SUM(M12:M13)</f>
        <v>-47306850</v>
      </c>
    </row>
    <row r="15" spans="1:14" ht="24" customHeight="1" thickBot="1" x14ac:dyDescent="0.35">
      <c r="A15" s="16" t="s">
        <v>121</v>
      </c>
      <c r="B15" s="17"/>
      <c r="C15" s="48">
        <f>SUM(C14,C10:C11)</f>
        <v>592805637</v>
      </c>
      <c r="D15" s="49"/>
      <c r="E15" s="48">
        <f>SUM(E14,E10:E11)</f>
        <v>468103684</v>
      </c>
      <c r="F15" s="49"/>
      <c r="G15" s="48">
        <f>SUM(G14,G10:G11)</f>
        <v>69000000</v>
      </c>
      <c r="H15" s="47"/>
      <c r="I15" s="48">
        <f>SUM(I14,I10:I11)</f>
        <v>2000000</v>
      </c>
      <c r="J15" s="47"/>
      <c r="K15" s="48">
        <f>SUM(K14,K10:K11)</f>
        <v>405352682</v>
      </c>
      <c r="L15" s="47"/>
      <c r="M15" s="48">
        <f>SUM(M14,M10:M11)</f>
        <v>1537262003</v>
      </c>
    </row>
    <row r="16" spans="1:14" ht="24" customHeight="1" thickTop="1" x14ac:dyDescent="0.3">
      <c r="A16" s="16"/>
      <c r="B16" s="17"/>
      <c r="C16" s="47">
        <f>C15-BS!F63</f>
        <v>0</v>
      </c>
      <c r="D16" s="47"/>
      <c r="E16" s="47">
        <f>E15-BS!F64</f>
        <v>0</v>
      </c>
      <c r="F16" s="47"/>
      <c r="G16" s="47">
        <f>G15-BS!F67</f>
        <v>0</v>
      </c>
      <c r="H16" s="47"/>
      <c r="I16" s="47">
        <f>I15-BS!F68</f>
        <v>0</v>
      </c>
      <c r="J16" s="47"/>
      <c r="K16" s="47">
        <f>K15-BS!F69</f>
        <v>0</v>
      </c>
      <c r="L16" s="47"/>
      <c r="M16" s="47">
        <f>SUM(M15-BS!F70)</f>
        <v>0</v>
      </c>
    </row>
    <row r="17" spans="1:13" ht="24" customHeight="1" x14ac:dyDescent="0.3">
      <c r="A17" s="28" t="s">
        <v>146</v>
      </c>
      <c r="B17" s="17"/>
      <c r="C17" s="47">
        <v>592805637</v>
      </c>
      <c r="D17" s="47"/>
      <c r="E17" s="47">
        <v>468103684</v>
      </c>
      <c r="F17" s="47"/>
      <c r="G17" s="47">
        <v>69000000</v>
      </c>
      <c r="H17" s="47"/>
      <c r="I17" s="47">
        <v>2000000</v>
      </c>
      <c r="J17" s="47"/>
      <c r="K17" s="47">
        <v>405352682</v>
      </c>
      <c r="L17" s="47"/>
      <c r="M17" s="47">
        <f t="shared" ref="M17:M20" si="1">SUM(C17:K17)</f>
        <v>1537262003</v>
      </c>
    </row>
    <row r="18" spans="1:13" ht="24" customHeight="1" x14ac:dyDescent="0.3">
      <c r="A18" s="20" t="s">
        <v>154</v>
      </c>
      <c r="B18" s="17"/>
      <c r="C18" s="47">
        <v>0</v>
      </c>
      <c r="D18" s="47"/>
      <c r="E18" s="47">
        <v>0</v>
      </c>
      <c r="F18" s="47"/>
      <c r="G18" s="47">
        <v>0</v>
      </c>
      <c r="H18" s="47"/>
      <c r="I18" s="47">
        <v>0</v>
      </c>
      <c r="J18" s="47"/>
      <c r="K18" s="47">
        <v>-59279754</v>
      </c>
      <c r="L18" s="47"/>
      <c r="M18" s="47">
        <f t="shared" si="1"/>
        <v>-59279754</v>
      </c>
    </row>
    <row r="19" spans="1:13" ht="24" customHeight="1" x14ac:dyDescent="0.3">
      <c r="A19" s="20" t="s">
        <v>152</v>
      </c>
      <c r="B19" s="17"/>
      <c r="C19" s="97">
        <v>0</v>
      </c>
      <c r="D19" s="47"/>
      <c r="E19" s="97">
        <v>0</v>
      </c>
      <c r="F19" s="47"/>
      <c r="G19" s="97">
        <v>0</v>
      </c>
      <c r="H19" s="47"/>
      <c r="I19" s="97">
        <v>0</v>
      </c>
      <c r="J19" s="47"/>
      <c r="K19" s="97">
        <f>PL!D22</f>
        <v>140742311</v>
      </c>
      <c r="L19" s="47"/>
      <c r="M19" s="97">
        <f t="shared" si="1"/>
        <v>140742311</v>
      </c>
    </row>
    <row r="20" spans="1:13" ht="24" customHeight="1" x14ac:dyDescent="0.3">
      <c r="A20" s="20" t="s">
        <v>98</v>
      </c>
      <c r="B20" s="17"/>
      <c r="C20" s="98">
        <v>0</v>
      </c>
      <c r="D20" s="47"/>
      <c r="E20" s="98">
        <v>0</v>
      </c>
      <c r="F20" s="47"/>
      <c r="G20" s="98">
        <v>0</v>
      </c>
      <c r="H20" s="47"/>
      <c r="I20" s="98">
        <v>0</v>
      </c>
      <c r="J20" s="47"/>
      <c r="K20" s="98">
        <f>PL!D31</f>
        <v>-409865</v>
      </c>
      <c r="L20" s="47"/>
      <c r="M20" s="98">
        <f t="shared" si="1"/>
        <v>-409865</v>
      </c>
    </row>
    <row r="21" spans="1:13" ht="24" customHeight="1" x14ac:dyDescent="0.3">
      <c r="A21" s="20" t="s">
        <v>66</v>
      </c>
      <c r="B21" s="17"/>
      <c r="C21" s="47">
        <f>SUM(C19:C20)</f>
        <v>0</v>
      </c>
      <c r="D21" s="47"/>
      <c r="E21" s="47">
        <f>SUM(E19:E20)</f>
        <v>0</v>
      </c>
      <c r="F21" s="47"/>
      <c r="G21" s="47">
        <f>SUM(G19:G20)</f>
        <v>0</v>
      </c>
      <c r="H21" s="47"/>
      <c r="I21" s="47">
        <f>SUM(I19:I20)</f>
        <v>0</v>
      </c>
      <c r="J21" s="47"/>
      <c r="K21" s="47">
        <f>SUM(K19:K20)</f>
        <v>140332446</v>
      </c>
      <c r="L21" s="47"/>
      <c r="M21" s="47">
        <f>SUM(M19:M20)</f>
        <v>140332446</v>
      </c>
    </row>
    <row r="22" spans="1:13" ht="24" customHeight="1" thickBot="1" x14ac:dyDescent="0.35">
      <c r="A22" s="16" t="s">
        <v>147</v>
      </c>
      <c r="B22" s="17"/>
      <c r="C22" s="48">
        <f>SUM(C21,C17:C18)</f>
        <v>592805637</v>
      </c>
      <c r="D22" s="49"/>
      <c r="E22" s="48">
        <f>SUM(E21,E17:E18)</f>
        <v>468103684</v>
      </c>
      <c r="F22" s="49"/>
      <c r="G22" s="48">
        <f>SUM(G21,G17:G18)</f>
        <v>69000000</v>
      </c>
      <c r="H22" s="47"/>
      <c r="I22" s="48">
        <f>SUM(I21,I17:I18)</f>
        <v>2000000</v>
      </c>
      <c r="J22" s="47"/>
      <c r="K22" s="48">
        <f>SUM(K21,K17:K18)</f>
        <v>486405374</v>
      </c>
      <c r="L22" s="47"/>
      <c r="M22" s="48">
        <f>SUM(M21,M17:M18)</f>
        <v>1618314695</v>
      </c>
    </row>
    <row r="23" spans="1:13" ht="24" customHeight="1" thickTop="1" x14ac:dyDescent="0.3">
      <c r="A23" s="16"/>
      <c r="B23" s="17"/>
      <c r="C23" s="47">
        <f>C22-BS!D63</f>
        <v>0</v>
      </c>
      <c r="D23" s="47"/>
      <c r="E23" s="47">
        <f>E22-BS!D64</f>
        <v>0</v>
      </c>
      <c r="F23" s="47"/>
      <c r="G23" s="47">
        <f>G22-BS!D67</f>
        <v>0</v>
      </c>
      <c r="H23" s="47"/>
      <c r="I23" s="47">
        <f>I22-BS!D68</f>
        <v>0</v>
      </c>
      <c r="J23" s="47"/>
      <c r="K23" s="47">
        <f>K22-BS!D69</f>
        <v>0</v>
      </c>
      <c r="L23" s="47"/>
      <c r="M23" s="47">
        <f>SUM(M22-BS!D70)</f>
        <v>0</v>
      </c>
    </row>
    <row r="24" spans="1:13" ht="24" customHeight="1" x14ac:dyDescent="0.3">
      <c r="A24" s="21" t="s">
        <v>11</v>
      </c>
      <c r="B24" s="21"/>
      <c r="M24" s="74"/>
    </row>
  </sheetData>
  <mergeCells count="3">
    <mergeCell ref="C5:M5"/>
    <mergeCell ref="G6:K6"/>
    <mergeCell ref="G7:I7"/>
  </mergeCells>
  <printOptions horizontalCentered="1"/>
  <pageMargins left="0.56999999999999995" right="0.48" top="0.9055118110236221" bottom="0.19685039370078741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showGridLines="0" view="pageBreakPreview" topLeftCell="A4" zoomScale="60" zoomScaleNormal="80" workbookViewId="0">
      <selection activeCell="Z14" sqref="Z14"/>
    </sheetView>
  </sheetViews>
  <sheetFormatPr defaultColWidth="9.1796875" defaultRowHeight="24" customHeight="1" x14ac:dyDescent="0.3"/>
  <cols>
    <col min="1" max="1" width="60.453125" style="10" customWidth="1"/>
    <col min="2" max="2" width="1.1796875" style="10" customWidth="1"/>
    <col min="3" max="3" width="19.453125" style="10" customWidth="1"/>
    <col min="4" max="4" width="1.81640625" style="10" customWidth="1"/>
    <col min="5" max="5" width="19.453125" style="10" customWidth="1"/>
    <col min="6" max="6" width="1.81640625" style="10" customWidth="1"/>
    <col min="7" max="7" width="19.453125" style="10" customWidth="1"/>
    <col min="8" max="8" width="1.81640625" style="13" customWidth="1"/>
    <col min="9" max="9" width="19.453125" style="10" customWidth="1"/>
    <col min="10" max="10" width="1.81640625" style="10" customWidth="1"/>
    <col min="11" max="11" width="19.453125" style="10" customWidth="1"/>
    <col min="12" max="12" width="1.54296875" style="10" customWidth="1"/>
    <col min="13" max="13" width="9.1796875" style="10"/>
    <col min="14" max="14" width="17.81640625" style="10" customWidth="1"/>
    <col min="15" max="16384" width="9.1796875" style="10"/>
  </cols>
  <sheetData>
    <row r="1" spans="1:12" ht="24" customHeight="1" x14ac:dyDescent="0.3">
      <c r="A1" s="28" t="s">
        <v>99</v>
      </c>
      <c r="H1" s="10"/>
    </row>
    <row r="2" spans="1:12" ht="24" customHeight="1" x14ac:dyDescent="0.3">
      <c r="A2" s="1" t="s">
        <v>76</v>
      </c>
      <c r="H2" s="10"/>
    </row>
    <row r="3" spans="1:12" ht="24" customHeight="1" x14ac:dyDescent="0.3">
      <c r="A3" s="1" t="s">
        <v>145</v>
      </c>
      <c r="H3" s="10"/>
    </row>
    <row r="4" spans="1:12" ht="24" customHeight="1" x14ac:dyDescent="0.3">
      <c r="H4" s="10"/>
      <c r="K4" s="25" t="s">
        <v>0</v>
      </c>
    </row>
    <row r="5" spans="1:12" ht="24" customHeight="1" x14ac:dyDescent="0.3">
      <c r="C5" s="135" t="s">
        <v>50</v>
      </c>
      <c r="D5" s="135"/>
      <c r="E5" s="135"/>
      <c r="F5" s="135"/>
      <c r="G5" s="135"/>
      <c r="H5" s="135"/>
      <c r="I5" s="135"/>
      <c r="J5" s="135"/>
      <c r="K5" s="135"/>
    </row>
    <row r="6" spans="1:12" ht="24" customHeight="1" x14ac:dyDescent="0.3">
      <c r="C6" s="11" t="s">
        <v>61</v>
      </c>
      <c r="D6" s="11"/>
      <c r="E6" s="11"/>
      <c r="F6" s="11"/>
      <c r="G6" s="136" t="s">
        <v>24</v>
      </c>
      <c r="H6" s="136"/>
      <c r="I6" s="136"/>
      <c r="J6" s="11"/>
      <c r="K6" s="11"/>
    </row>
    <row r="7" spans="1:12" s="12" customFormat="1" ht="24" customHeight="1" x14ac:dyDescent="0.3">
      <c r="C7" s="12" t="s">
        <v>42</v>
      </c>
      <c r="E7" s="12" t="s">
        <v>62</v>
      </c>
      <c r="G7" s="11" t="s">
        <v>88</v>
      </c>
      <c r="H7" s="13"/>
      <c r="J7" s="11"/>
      <c r="K7" s="11"/>
      <c r="L7" s="11"/>
    </row>
    <row r="8" spans="1:12" ht="24" customHeight="1" x14ac:dyDescent="0.3">
      <c r="A8" s="12"/>
      <c r="B8" s="14"/>
      <c r="C8" s="26" t="s">
        <v>44</v>
      </c>
      <c r="D8" s="11"/>
      <c r="E8" s="26" t="s">
        <v>63</v>
      </c>
      <c r="F8" s="11"/>
      <c r="G8" s="26" t="s">
        <v>45</v>
      </c>
      <c r="H8" s="15"/>
      <c r="I8" s="26" t="s">
        <v>43</v>
      </c>
      <c r="J8" s="11"/>
      <c r="K8" s="26" t="s">
        <v>46</v>
      </c>
      <c r="L8" s="11"/>
    </row>
    <row r="9" spans="1:12" ht="24" customHeight="1" x14ac:dyDescent="0.3">
      <c r="A9" s="28" t="s">
        <v>120</v>
      </c>
      <c r="B9" s="17"/>
      <c r="C9" s="47">
        <v>592805637</v>
      </c>
      <c r="D9" s="47"/>
      <c r="E9" s="47">
        <v>468103684</v>
      </c>
      <c r="F9" s="47"/>
      <c r="G9" s="47">
        <v>69000000</v>
      </c>
      <c r="H9" s="47"/>
      <c r="I9" s="47">
        <v>476442055</v>
      </c>
      <c r="J9" s="47"/>
      <c r="K9" s="47">
        <f t="shared" ref="K9:K12" si="0">SUM(C9:I9)</f>
        <v>1606351376</v>
      </c>
    </row>
    <row r="10" spans="1:12" ht="24" customHeight="1" x14ac:dyDescent="0.3">
      <c r="A10" s="20" t="s">
        <v>154</v>
      </c>
      <c r="B10" s="17"/>
      <c r="C10" s="47">
        <v>0</v>
      </c>
      <c r="D10" s="47"/>
      <c r="E10" s="47">
        <v>0</v>
      </c>
      <c r="F10" s="47"/>
      <c r="G10" s="47">
        <v>0</v>
      </c>
      <c r="H10" s="47"/>
      <c r="I10" s="47">
        <v>-59280443</v>
      </c>
      <c r="J10" s="47"/>
      <c r="K10" s="47">
        <f t="shared" si="0"/>
        <v>-59280443</v>
      </c>
    </row>
    <row r="11" spans="1:12" ht="24" customHeight="1" x14ac:dyDescent="0.3">
      <c r="A11" s="20" t="s">
        <v>126</v>
      </c>
      <c r="B11" s="17"/>
      <c r="C11" s="97">
        <v>0</v>
      </c>
      <c r="D11" s="47"/>
      <c r="E11" s="97">
        <v>0</v>
      </c>
      <c r="F11" s="47"/>
      <c r="G11" s="97">
        <v>0</v>
      </c>
      <c r="H11" s="47"/>
      <c r="I11" s="97">
        <v>-27475732</v>
      </c>
      <c r="J11" s="47"/>
      <c r="K11" s="97">
        <f t="shared" si="0"/>
        <v>-27475732</v>
      </c>
    </row>
    <row r="12" spans="1:12" ht="24" customHeight="1" x14ac:dyDescent="0.3">
      <c r="A12" s="20" t="s">
        <v>98</v>
      </c>
      <c r="B12" s="17"/>
      <c r="C12" s="98">
        <v>0</v>
      </c>
      <c r="D12" s="47"/>
      <c r="E12" s="98">
        <v>0</v>
      </c>
      <c r="F12" s="47"/>
      <c r="G12" s="98">
        <v>0</v>
      </c>
      <c r="H12" s="47"/>
      <c r="I12" s="98">
        <v>-2871373</v>
      </c>
      <c r="J12" s="47"/>
      <c r="K12" s="98">
        <f t="shared" si="0"/>
        <v>-2871373</v>
      </c>
    </row>
    <row r="13" spans="1:12" ht="24" customHeight="1" x14ac:dyDescent="0.3">
      <c r="A13" s="20" t="s">
        <v>66</v>
      </c>
      <c r="B13" s="17"/>
      <c r="C13" s="47">
        <f>SUM(C11:C12)</f>
        <v>0</v>
      </c>
      <c r="D13" s="47"/>
      <c r="E13" s="47">
        <f>SUM(E11:E12)</f>
        <v>0</v>
      </c>
      <c r="F13" s="47"/>
      <c r="G13" s="47">
        <f>SUM(G11:G12)</f>
        <v>0</v>
      </c>
      <c r="H13" s="47"/>
      <c r="I13" s="47">
        <f>SUM(I11:I12)</f>
        <v>-30347105</v>
      </c>
      <c r="J13" s="47"/>
      <c r="K13" s="47">
        <f>SUM(K11:K12)</f>
        <v>-30347105</v>
      </c>
    </row>
    <row r="14" spans="1:12" ht="24" customHeight="1" thickBot="1" x14ac:dyDescent="0.35">
      <c r="A14" s="16" t="s">
        <v>121</v>
      </c>
      <c r="B14" s="17"/>
      <c r="C14" s="48">
        <f>SUM(C13,C9:C10)</f>
        <v>592805637</v>
      </c>
      <c r="D14" s="49"/>
      <c r="E14" s="48">
        <f>SUM(E13,E9:E10)</f>
        <v>468103684</v>
      </c>
      <c r="F14" s="49"/>
      <c r="G14" s="48">
        <f>SUM(G13,G9:G10)</f>
        <v>69000000</v>
      </c>
      <c r="H14" s="47"/>
      <c r="I14" s="48">
        <f>SUM(I13,I9:I10)</f>
        <v>386814507</v>
      </c>
      <c r="J14" s="47"/>
      <c r="K14" s="48">
        <f>SUM(K13,K9:K10)</f>
        <v>1516723828</v>
      </c>
    </row>
    <row r="15" spans="1:12" ht="24" customHeight="1" thickTop="1" x14ac:dyDescent="0.3">
      <c r="A15" s="16"/>
      <c r="B15" s="17"/>
      <c r="C15" s="47">
        <f>C14-BS!J63</f>
        <v>0</v>
      </c>
      <c r="D15" s="47"/>
      <c r="E15" s="47">
        <f>E14-BS!J64</f>
        <v>0</v>
      </c>
      <c r="F15" s="47"/>
      <c r="G15" s="47">
        <f>G14-BS!J67</f>
        <v>0</v>
      </c>
      <c r="H15" s="47"/>
      <c r="I15" s="47">
        <f>I14-BS!J69</f>
        <v>0</v>
      </c>
      <c r="J15" s="47"/>
      <c r="K15" s="47">
        <f>K14-BS!J70</f>
        <v>0</v>
      </c>
    </row>
    <row r="16" spans="1:12" ht="24" customHeight="1" x14ac:dyDescent="0.3">
      <c r="A16" s="28" t="s">
        <v>146</v>
      </c>
      <c r="B16" s="17"/>
      <c r="C16" s="47">
        <v>592805637</v>
      </c>
      <c r="D16" s="47"/>
      <c r="E16" s="47">
        <v>468103684</v>
      </c>
      <c r="F16" s="47"/>
      <c r="G16" s="47">
        <v>69000000</v>
      </c>
      <c r="H16" s="47"/>
      <c r="I16" s="47">
        <v>386814507</v>
      </c>
      <c r="J16" s="47"/>
      <c r="K16" s="47">
        <f t="shared" ref="K16:K19" si="1">SUM(C16:I16)</f>
        <v>1516723828</v>
      </c>
    </row>
    <row r="17" spans="1:11" ht="24" customHeight="1" x14ac:dyDescent="0.3">
      <c r="A17" s="20" t="s">
        <v>154</v>
      </c>
      <c r="B17" s="17"/>
      <c r="C17" s="47">
        <v>0</v>
      </c>
      <c r="D17" s="47"/>
      <c r="E17" s="47">
        <v>0</v>
      </c>
      <c r="F17" s="47"/>
      <c r="G17" s="47">
        <v>0</v>
      </c>
      <c r="H17" s="47"/>
      <c r="I17" s="47">
        <v>-59279753</v>
      </c>
      <c r="J17" s="47"/>
      <c r="K17" s="47">
        <f t="shared" si="1"/>
        <v>-59279753</v>
      </c>
    </row>
    <row r="18" spans="1:11" ht="24" customHeight="1" x14ac:dyDescent="0.3">
      <c r="A18" s="20" t="s">
        <v>152</v>
      </c>
      <c r="B18" s="17"/>
      <c r="C18" s="97">
        <v>0</v>
      </c>
      <c r="D18" s="47"/>
      <c r="E18" s="97">
        <v>0</v>
      </c>
      <c r="F18" s="47"/>
      <c r="G18" s="97">
        <v>0</v>
      </c>
      <c r="H18" s="47"/>
      <c r="I18" s="97">
        <f>PL!H22</f>
        <v>168170433</v>
      </c>
      <c r="J18" s="47"/>
      <c r="K18" s="97">
        <f t="shared" si="1"/>
        <v>168170433</v>
      </c>
    </row>
    <row r="19" spans="1:11" ht="24" customHeight="1" x14ac:dyDescent="0.3">
      <c r="A19" s="20" t="s">
        <v>98</v>
      </c>
      <c r="B19" s="17"/>
      <c r="C19" s="98">
        <v>0</v>
      </c>
      <c r="D19" s="47"/>
      <c r="E19" s="98">
        <v>0</v>
      </c>
      <c r="F19" s="47"/>
      <c r="G19" s="98">
        <v>0</v>
      </c>
      <c r="H19" s="47"/>
      <c r="I19" s="98">
        <f>PL!H31</f>
        <v>-398057</v>
      </c>
      <c r="J19" s="47"/>
      <c r="K19" s="98">
        <f t="shared" si="1"/>
        <v>-398057</v>
      </c>
    </row>
    <row r="20" spans="1:11" ht="24" customHeight="1" x14ac:dyDescent="0.3">
      <c r="A20" s="20" t="s">
        <v>66</v>
      </c>
      <c r="B20" s="17"/>
      <c r="C20" s="47">
        <f>SUM(C18:C19)</f>
        <v>0</v>
      </c>
      <c r="D20" s="47"/>
      <c r="E20" s="47">
        <f>SUM(E18:E19)</f>
        <v>0</v>
      </c>
      <c r="F20" s="47"/>
      <c r="G20" s="47">
        <f>SUM(G18:G19)</f>
        <v>0</v>
      </c>
      <c r="H20" s="47"/>
      <c r="I20" s="47">
        <f>SUM(I18:I19)</f>
        <v>167772376</v>
      </c>
      <c r="J20" s="47"/>
      <c r="K20" s="47">
        <f>SUM(K18:K19)</f>
        <v>167772376</v>
      </c>
    </row>
    <row r="21" spans="1:11" ht="24" customHeight="1" thickBot="1" x14ac:dyDescent="0.35">
      <c r="A21" s="16" t="s">
        <v>147</v>
      </c>
      <c r="B21" s="17"/>
      <c r="C21" s="48">
        <f>SUM(C20,C16:C17)</f>
        <v>592805637</v>
      </c>
      <c r="D21" s="49"/>
      <c r="E21" s="48">
        <f>SUM(E20,E16:E17)</f>
        <v>468103684</v>
      </c>
      <c r="F21" s="49"/>
      <c r="G21" s="48">
        <f>SUM(G20,G16:G17)</f>
        <v>69000000</v>
      </c>
      <c r="H21" s="47"/>
      <c r="I21" s="48">
        <f>SUM(I20,I16:I17)</f>
        <v>495307130</v>
      </c>
      <c r="J21" s="47"/>
      <c r="K21" s="48">
        <f>SUM(K20,K16:K17)</f>
        <v>1625216451</v>
      </c>
    </row>
    <row r="22" spans="1:11" ht="24" customHeight="1" thickTop="1" x14ac:dyDescent="0.3">
      <c r="A22" s="16"/>
      <c r="B22" s="17"/>
      <c r="C22" s="47">
        <f>C21-BS!H63</f>
        <v>0</v>
      </c>
      <c r="D22" s="47"/>
      <c r="E22" s="47">
        <f>E21-BS!H64</f>
        <v>0</v>
      </c>
      <c r="F22" s="47"/>
      <c r="G22" s="47">
        <f>G21-BS!H67</f>
        <v>0</v>
      </c>
      <c r="H22" s="47"/>
      <c r="I22" s="47">
        <f>I21-BS!H69</f>
        <v>0</v>
      </c>
      <c r="J22" s="47"/>
      <c r="K22" s="47">
        <f>K21-BS!H70</f>
        <v>0</v>
      </c>
    </row>
    <row r="23" spans="1:11" ht="24" customHeight="1" x14ac:dyDescent="0.3">
      <c r="A23" s="21" t="s">
        <v>11</v>
      </c>
      <c r="B23" s="21"/>
    </row>
  </sheetData>
  <mergeCells count="2">
    <mergeCell ref="C5:K5"/>
    <mergeCell ref="G6:I6"/>
  </mergeCells>
  <printOptions horizontalCentered="1"/>
  <pageMargins left="0.39370078740157483" right="0.39370078740157483" top="0.9055118110236221" bottom="0.19685039370078741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4"/>
  <sheetViews>
    <sheetView showGridLines="0" view="pageBreakPreview" zoomScaleNormal="100" zoomScaleSheetLayoutView="100" workbookViewId="0">
      <selection activeCell="A79" sqref="A79"/>
    </sheetView>
  </sheetViews>
  <sheetFormatPr defaultColWidth="9.1796875" defaultRowHeight="24" customHeight="1" x14ac:dyDescent="0.25"/>
  <cols>
    <col min="1" max="1" width="53.81640625" style="58" customWidth="1"/>
    <col min="2" max="2" width="5.54296875" style="58" customWidth="1"/>
    <col min="3" max="3" width="1" style="58" customWidth="1"/>
    <col min="4" max="4" width="17" style="58" customWidth="1"/>
    <col min="5" max="5" width="1.1796875" style="58" customWidth="1"/>
    <col min="6" max="6" width="17" style="58" customWidth="1"/>
    <col min="7" max="7" width="1.1796875" style="58" customWidth="1"/>
    <col min="8" max="8" width="17" style="58" customWidth="1"/>
    <col min="9" max="9" width="1.1796875" style="58" customWidth="1"/>
    <col min="10" max="10" width="17" style="58" customWidth="1"/>
    <col min="11" max="11" width="0.7265625" style="58" customWidth="1"/>
    <col min="12" max="16384" width="9.1796875" style="58"/>
  </cols>
  <sheetData>
    <row r="1" spans="1:10" ht="24" customHeight="1" x14ac:dyDescent="0.3">
      <c r="A1" s="28" t="s">
        <v>99</v>
      </c>
      <c r="B1" s="56"/>
      <c r="C1" s="56"/>
      <c r="D1" s="57"/>
      <c r="E1" s="56"/>
      <c r="F1" s="57"/>
      <c r="G1" s="57"/>
      <c r="H1" s="57"/>
      <c r="I1" s="57"/>
      <c r="J1" s="57"/>
    </row>
    <row r="2" spans="1:10" ht="24" customHeight="1" x14ac:dyDescent="0.3">
      <c r="A2" s="55" t="s">
        <v>77</v>
      </c>
      <c r="B2" s="56"/>
      <c r="C2" s="56"/>
      <c r="D2" s="57"/>
      <c r="E2" s="56"/>
      <c r="F2" s="57"/>
      <c r="G2" s="57"/>
      <c r="H2" s="57"/>
      <c r="I2" s="57"/>
      <c r="J2" s="57"/>
    </row>
    <row r="3" spans="1:10" ht="24" customHeight="1" x14ac:dyDescent="0.3">
      <c r="A3" s="55" t="s">
        <v>145</v>
      </c>
      <c r="B3" s="56"/>
      <c r="C3" s="56"/>
      <c r="D3" s="59"/>
      <c r="E3" s="56"/>
      <c r="F3" s="59"/>
      <c r="G3" s="59"/>
      <c r="H3" s="59"/>
      <c r="I3" s="59"/>
      <c r="J3" s="59"/>
    </row>
    <row r="4" spans="1:10" ht="24" customHeight="1" x14ac:dyDescent="0.3">
      <c r="A4" s="138" t="s">
        <v>0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 ht="24" customHeight="1" x14ac:dyDescent="0.3">
      <c r="A5" s="55"/>
      <c r="B5" s="56"/>
      <c r="C5" s="56"/>
      <c r="D5" s="139" t="s">
        <v>72</v>
      </c>
      <c r="E5" s="139"/>
      <c r="F5" s="139"/>
      <c r="G5" s="59"/>
      <c r="H5" s="139" t="s">
        <v>50</v>
      </c>
      <c r="I5" s="139"/>
      <c r="J5" s="139"/>
    </row>
    <row r="6" spans="1:10" ht="24" customHeight="1" x14ac:dyDescent="0.35">
      <c r="A6" s="57"/>
      <c r="B6" s="60"/>
      <c r="C6" s="60"/>
      <c r="D6" s="61">
        <v>2021</v>
      </c>
      <c r="E6" s="62"/>
      <c r="F6" s="61">
        <v>2020</v>
      </c>
      <c r="G6" s="59"/>
      <c r="H6" s="61">
        <v>2021</v>
      </c>
      <c r="I6" s="62"/>
      <c r="J6" s="61">
        <v>2020</v>
      </c>
    </row>
    <row r="7" spans="1:10" ht="24" customHeight="1" x14ac:dyDescent="0.3">
      <c r="A7" s="55" t="s">
        <v>35</v>
      </c>
      <c r="B7" s="56"/>
      <c r="C7" s="56"/>
      <c r="D7" s="59"/>
      <c r="E7" s="56"/>
      <c r="F7" s="59"/>
      <c r="G7" s="59"/>
      <c r="H7" s="59"/>
      <c r="I7" s="59"/>
      <c r="J7" s="59"/>
    </row>
    <row r="8" spans="1:10" ht="24" customHeight="1" x14ac:dyDescent="0.35">
      <c r="A8" s="63" t="s">
        <v>129</v>
      </c>
      <c r="B8" s="64"/>
      <c r="C8" s="64"/>
      <c r="D8" s="65">
        <f>PL!D20</f>
        <v>141701843</v>
      </c>
      <c r="E8" s="64"/>
      <c r="F8" s="65">
        <f>PL!F20</f>
        <v>-56333498</v>
      </c>
      <c r="G8" s="59"/>
      <c r="H8" s="65">
        <f>PL!H20</f>
        <v>167672342</v>
      </c>
      <c r="I8" s="65"/>
      <c r="J8" s="65">
        <f>PL!J20</f>
        <v>-50458711</v>
      </c>
    </row>
    <row r="9" spans="1:10" ht="24" customHeight="1" x14ac:dyDescent="0.35">
      <c r="A9" s="63" t="s">
        <v>134</v>
      </c>
      <c r="B9" s="64"/>
      <c r="C9" s="64"/>
      <c r="D9" s="65"/>
      <c r="E9" s="64"/>
      <c r="F9" s="65"/>
      <c r="G9" s="59"/>
      <c r="H9" s="65"/>
      <c r="I9" s="65"/>
      <c r="J9" s="65"/>
    </row>
    <row r="10" spans="1:10" ht="24" customHeight="1" x14ac:dyDescent="0.35">
      <c r="A10" s="63" t="s">
        <v>54</v>
      </c>
      <c r="B10" s="64"/>
      <c r="C10" s="64"/>
      <c r="D10" s="65"/>
      <c r="E10" s="64"/>
      <c r="F10" s="65"/>
      <c r="G10" s="59"/>
      <c r="H10" s="65"/>
      <c r="I10" s="65"/>
      <c r="J10" s="65"/>
    </row>
    <row r="11" spans="1:10" ht="24" customHeight="1" x14ac:dyDescent="0.35">
      <c r="A11" s="63" t="s">
        <v>55</v>
      </c>
      <c r="B11" s="64"/>
      <c r="C11" s="64"/>
      <c r="D11" s="75">
        <v>245813484</v>
      </c>
      <c r="E11" s="64"/>
      <c r="F11" s="101">
        <v>257913125</v>
      </c>
      <c r="G11" s="59"/>
      <c r="H11" s="65">
        <v>242662861</v>
      </c>
      <c r="I11" s="65"/>
      <c r="J11" s="65">
        <v>247944114</v>
      </c>
    </row>
    <row r="12" spans="1:10" s="109" customFormat="1" ht="24" customHeight="1" x14ac:dyDescent="0.35">
      <c r="A12" s="111" t="s">
        <v>155</v>
      </c>
      <c r="B12" s="36"/>
      <c r="C12" s="36"/>
      <c r="D12" s="99">
        <v>-167073</v>
      </c>
      <c r="E12" s="36"/>
      <c r="F12" s="99">
        <v>1998305</v>
      </c>
      <c r="G12" s="100"/>
      <c r="H12" s="99">
        <v>-59210</v>
      </c>
      <c r="I12" s="99"/>
      <c r="J12" s="99">
        <v>1998305</v>
      </c>
    </row>
    <row r="13" spans="1:10" ht="24" customHeight="1" x14ac:dyDescent="0.35">
      <c r="A13" s="63" t="s">
        <v>156</v>
      </c>
      <c r="B13" s="64"/>
      <c r="C13" s="64"/>
      <c r="D13" s="65">
        <v>5963927</v>
      </c>
      <c r="E13" s="64"/>
      <c r="F13" s="65">
        <v>-4317680</v>
      </c>
      <c r="G13" s="59"/>
      <c r="H13" s="65">
        <v>11294176</v>
      </c>
      <c r="I13" s="65"/>
      <c r="J13" s="65">
        <v>-1318635</v>
      </c>
    </row>
    <row r="14" spans="1:10" s="109" customFormat="1" ht="24" customHeight="1" x14ac:dyDescent="0.35">
      <c r="A14" s="111" t="s">
        <v>157</v>
      </c>
      <c r="B14" s="36"/>
      <c r="C14" s="36"/>
      <c r="D14" s="99">
        <v>-3948</v>
      </c>
      <c r="E14" s="36"/>
      <c r="F14" s="99">
        <v>-29960</v>
      </c>
      <c r="G14" s="100"/>
      <c r="H14" s="99">
        <v>0</v>
      </c>
      <c r="I14" s="99"/>
      <c r="J14" s="99">
        <v>0</v>
      </c>
    </row>
    <row r="15" spans="1:10" s="109" customFormat="1" ht="24" customHeight="1" x14ac:dyDescent="0.35">
      <c r="A15" s="111" t="s">
        <v>158</v>
      </c>
      <c r="B15" s="36"/>
      <c r="C15" s="36"/>
      <c r="D15" s="106">
        <v>-1898021</v>
      </c>
      <c r="E15" s="36"/>
      <c r="F15" s="106">
        <v>-1426742</v>
      </c>
      <c r="G15" s="100"/>
      <c r="H15" s="106">
        <v>-1943928</v>
      </c>
      <c r="I15" s="99"/>
      <c r="J15" s="106">
        <v>-1426742</v>
      </c>
    </row>
    <row r="16" spans="1:10" s="109" customFormat="1" ht="24" customHeight="1" x14ac:dyDescent="0.35">
      <c r="A16" s="111" t="s">
        <v>135</v>
      </c>
      <c r="B16" s="36"/>
      <c r="C16" s="36"/>
      <c r="D16" s="106">
        <v>0</v>
      </c>
      <c r="E16" s="36"/>
      <c r="F16" s="106">
        <v>0</v>
      </c>
      <c r="G16" s="100"/>
      <c r="H16" s="106">
        <v>5000000</v>
      </c>
      <c r="I16" s="99"/>
      <c r="J16" s="106">
        <v>8500000</v>
      </c>
    </row>
    <row r="17" spans="1:10" s="109" customFormat="1" ht="24" customHeight="1" x14ac:dyDescent="0.35">
      <c r="A17" s="111" t="s">
        <v>130</v>
      </c>
      <c r="B17" s="36"/>
      <c r="C17" s="36"/>
      <c r="D17" s="106">
        <v>1542012</v>
      </c>
      <c r="E17" s="36"/>
      <c r="F17" s="106">
        <v>-4446166</v>
      </c>
      <c r="G17" s="100"/>
      <c r="H17" s="106">
        <v>1542012</v>
      </c>
      <c r="I17" s="99"/>
      <c r="J17" s="106">
        <v>-4131401</v>
      </c>
    </row>
    <row r="18" spans="1:10" s="109" customFormat="1" ht="24" customHeight="1" x14ac:dyDescent="0.35">
      <c r="A18" s="111" t="s">
        <v>163</v>
      </c>
      <c r="B18" s="36"/>
      <c r="C18" s="36"/>
      <c r="D18" s="106">
        <v>-1795609</v>
      </c>
      <c r="E18" s="36"/>
      <c r="F18" s="106">
        <v>1610942</v>
      </c>
      <c r="G18" s="100"/>
      <c r="H18" s="106">
        <v>-1742728</v>
      </c>
      <c r="I18" s="106"/>
      <c r="J18" s="106">
        <v>1564711</v>
      </c>
    </row>
    <row r="19" spans="1:10" s="109" customFormat="1" ht="24" customHeight="1" x14ac:dyDescent="0.35">
      <c r="A19" s="111" t="s">
        <v>159</v>
      </c>
      <c r="B19" s="36"/>
      <c r="C19" s="36"/>
      <c r="D19" s="106">
        <v>0</v>
      </c>
      <c r="E19" s="36"/>
      <c r="F19" s="106">
        <v>2398844</v>
      </c>
      <c r="G19" s="100"/>
      <c r="H19" s="106">
        <v>0</v>
      </c>
      <c r="I19" s="106"/>
      <c r="J19" s="106">
        <v>2358891</v>
      </c>
    </row>
    <row r="20" spans="1:10" s="109" customFormat="1" ht="24" customHeight="1" x14ac:dyDescent="0.35">
      <c r="A20" s="111" t="s">
        <v>105</v>
      </c>
      <c r="B20" s="36"/>
      <c r="C20" s="36"/>
      <c r="D20" s="106">
        <v>0</v>
      </c>
      <c r="E20" s="36"/>
      <c r="F20" s="106">
        <v>0</v>
      </c>
      <c r="G20" s="100"/>
      <c r="H20" s="106">
        <v>-32999670</v>
      </c>
      <c r="I20" s="106"/>
      <c r="J20" s="106">
        <v>-94199058</v>
      </c>
    </row>
    <row r="21" spans="1:10" s="109" customFormat="1" ht="24" customHeight="1" x14ac:dyDescent="0.35">
      <c r="A21" s="111" t="s">
        <v>136</v>
      </c>
      <c r="B21" s="36"/>
      <c r="C21" s="36"/>
      <c r="D21" s="106">
        <v>-13903990</v>
      </c>
      <c r="E21" s="114"/>
      <c r="F21" s="106">
        <v>14209203</v>
      </c>
      <c r="G21" s="107"/>
      <c r="H21" s="106">
        <v>-13903990</v>
      </c>
      <c r="I21" s="106"/>
      <c r="J21" s="106">
        <v>14209203</v>
      </c>
    </row>
    <row r="22" spans="1:10" s="109" customFormat="1" ht="24" customHeight="1" x14ac:dyDescent="0.35">
      <c r="A22" s="111" t="s">
        <v>36</v>
      </c>
      <c r="B22" s="36"/>
      <c r="C22" s="36"/>
      <c r="D22" s="108">
        <v>53659805</v>
      </c>
      <c r="E22" s="36"/>
      <c r="F22" s="108">
        <v>52081241</v>
      </c>
      <c r="G22" s="100"/>
      <c r="H22" s="108">
        <v>53626768</v>
      </c>
      <c r="I22" s="106"/>
      <c r="J22" s="108">
        <v>51861408</v>
      </c>
    </row>
    <row r="23" spans="1:10" ht="24" customHeight="1" x14ac:dyDescent="0.35">
      <c r="A23" s="63" t="s">
        <v>93</v>
      </c>
      <c r="B23" s="64"/>
      <c r="C23" s="64"/>
      <c r="D23" s="75"/>
      <c r="E23" s="64"/>
      <c r="F23" s="81"/>
      <c r="G23" s="59"/>
      <c r="H23" s="65"/>
      <c r="I23" s="65"/>
      <c r="J23" s="65"/>
    </row>
    <row r="24" spans="1:10" ht="24" customHeight="1" x14ac:dyDescent="0.35">
      <c r="A24" s="63" t="s">
        <v>94</v>
      </c>
      <c r="B24" s="64"/>
      <c r="C24" s="64"/>
      <c r="D24" s="65">
        <f>SUM(D8:D22)</f>
        <v>430912430</v>
      </c>
      <c r="E24" s="64"/>
      <c r="F24" s="65">
        <f>SUM(F8:F22)</f>
        <v>263657614</v>
      </c>
      <c r="G24" s="59"/>
      <c r="H24" s="65">
        <f>SUM(H8:H22)</f>
        <v>431148633</v>
      </c>
      <c r="I24" s="65"/>
      <c r="J24" s="65">
        <f>SUM(J8:J22)</f>
        <v>176902085</v>
      </c>
    </row>
    <row r="25" spans="1:10" ht="24" customHeight="1" x14ac:dyDescent="0.35">
      <c r="A25" s="63" t="s">
        <v>56</v>
      </c>
      <c r="B25" s="64"/>
      <c r="C25" s="64"/>
      <c r="D25" s="59"/>
      <c r="E25" s="64"/>
      <c r="F25" s="59"/>
      <c r="G25" s="59"/>
      <c r="H25" s="65"/>
      <c r="I25" s="65"/>
      <c r="J25" s="65"/>
    </row>
    <row r="26" spans="1:10" ht="24" customHeight="1" x14ac:dyDescent="0.35">
      <c r="A26" s="63" t="s">
        <v>68</v>
      </c>
      <c r="B26" s="64"/>
      <c r="C26" s="64"/>
      <c r="D26" s="75">
        <v>-5300511</v>
      </c>
      <c r="E26" s="64"/>
      <c r="F26" s="101">
        <v>-31084497</v>
      </c>
      <c r="G26" s="59"/>
      <c r="H26" s="65">
        <v>31380</v>
      </c>
      <c r="I26" s="65"/>
      <c r="J26" s="65">
        <v>-37224430</v>
      </c>
    </row>
    <row r="27" spans="1:10" ht="24" customHeight="1" x14ac:dyDescent="0.35">
      <c r="A27" s="63" t="s">
        <v>37</v>
      </c>
      <c r="B27" s="64"/>
      <c r="C27" s="64"/>
      <c r="D27" s="75">
        <v>-94557659</v>
      </c>
      <c r="E27" s="64"/>
      <c r="F27" s="101">
        <v>28381995</v>
      </c>
      <c r="G27" s="59"/>
      <c r="H27" s="65">
        <v>-134945642</v>
      </c>
      <c r="I27" s="65"/>
      <c r="J27" s="65">
        <v>4956777</v>
      </c>
    </row>
    <row r="28" spans="1:10" ht="24" customHeight="1" x14ac:dyDescent="0.35">
      <c r="A28" s="63" t="s">
        <v>38</v>
      </c>
      <c r="B28" s="64"/>
      <c r="C28" s="64"/>
      <c r="D28" s="75">
        <v>6581047</v>
      </c>
      <c r="E28" s="64"/>
      <c r="F28" s="101">
        <v>-10033583</v>
      </c>
      <c r="G28" s="59"/>
      <c r="H28" s="65">
        <v>8342493</v>
      </c>
      <c r="I28" s="65"/>
      <c r="J28" s="65">
        <v>-7966494</v>
      </c>
    </row>
    <row r="29" spans="1:10" ht="24" customHeight="1" x14ac:dyDescent="0.35">
      <c r="A29" s="63" t="s">
        <v>57</v>
      </c>
      <c r="B29" s="64"/>
      <c r="C29" s="64"/>
      <c r="D29" s="75">
        <v>8072</v>
      </c>
      <c r="E29" s="64"/>
      <c r="F29" s="101">
        <v>59179848</v>
      </c>
      <c r="G29" s="59"/>
      <c r="H29" s="65">
        <v>8400</v>
      </c>
      <c r="I29" s="65"/>
      <c r="J29" s="65">
        <v>58334908</v>
      </c>
    </row>
    <row r="30" spans="1:10" ht="24" customHeight="1" x14ac:dyDescent="0.35">
      <c r="A30" s="63" t="s">
        <v>58</v>
      </c>
      <c r="B30" s="64"/>
      <c r="C30" s="64"/>
      <c r="D30" s="59"/>
      <c r="E30" s="64"/>
      <c r="F30" s="59"/>
      <c r="G30" s="59"/>
      <c r="H30" s="59"/>
      <c r="I30" s="65"/>
      <c r="J30" s="59"/>
    </row>
    <row r="31" spans="1:10" ht="24" customHeight="1" x14ac:dyDescent="0.35">
      <c r="A31" s="63" t="s">
        <v>69</v>
      </c>
      <c r="B31" s="64"/>
      <c r="C31" s="64"/>
      <c r="D31" s="75">
        <v>-29644610</v>
      </c>
      <c r="E31" s="64"/>
      <c r="F31" s="101">
        <v>2003945</v>
      </c>
      <c r="G31" s="59"/>
      <c r="H31" s="65">
        <v>-7652750</v>
      </c>
      <c r="I31" s="65"/>
      <c r="J31" s="65">
        <v>4095325</v>
      </c>
    </row>
    <row r="32" spans="1:10" ht="24" customHeight="1" x14ac:dyDescent="0.35">
      <c r="A32" s="63" t="s">
        <v>89</v>
      </c>
      <c r="B32" s="64"/>
      <c r="C32" s="64"/>
      <c r="D32" s="75">
        <v>-1326707</v>
      </c>
      <c r="E32" s="64"/>
      <c r="F32" s="101">
        <v>-1455480</v>
      </c>
      <c r="G32" s="59"/>
      <c r="H32" s="75">
        <v>-1326707</v>
      </c>
      <c r="I32" s="65"/>
      <c r="J32" s="101">
        <v>-1125060</v>
      </c>
    </row>
    <row r="33" spans="1:10" ht="24" customHeight="1" x14ac:dyDescent="0.35">
      <c r="A33" s="63" t="s">
        <v>39</v>
      </c>
      <c r="B33" s="64"/>
      <c r="C33" s="64"/>
      <c r="D33" s="67">
        <v>-4687550</v>
      </c>
      <c r="E33" s="64"/>
      <c r="F33" s="67">
        <v>-681824</v>
      </c>
      <c r="G33" s="59"/>
      <c r="H33" s="67">
        <v>-1606905</v>
      </c>
      <c r="I33" s="66"/>
      <c r="J33" s="67">
        <v>-3088387</v>
      </c>
    </row>
    <row r="34" spans="1:10" ht="24" customHeight="1" x14ac:dyDescent="0.3">
      <c r="A34" s="63" t="s">
        <v>164</v>
      </c>
      <c r="B34" s="56"/>
      <c r="C34" s="56"/>
      <c r="D34" s="66">
        <f>SUM(D23:D33)</f>
        <v>301984512</v>
      </c>
      <c r="E34" s="56"/>
      <c r="F34" s="66">
        <f>SUM(F23:F33)</f>
        <v>309968018</v>
      </c>
      <c r="G34" s="59"/>
      <c r="H34" s="66">
        <f>SUM(H23:H33)</f>
        <v>293998902</v>
      </c>
      <c r="I34" s="66"/>
      <c r="J34" s="66">
        <f>SUM(J23:J33)</f>
        <v>194884724</v>
      </c>
    </row>
    <row r="35" spans="1:10" ht="24" customHeight="1" x14ac:dyDescent="0.35">
      <c r="A35" s="63" t="s">
        <v>90</v>
      </c>
      <c r="B35" s="64"/>
      <c r="C35" s="64"/>
      <c r="D35" s="77">
        <v>-53483281</v>
      </c>
      <c r="E35" s="64"/>
      <c r="F35" s="77">
        <v>-51958867</v>
      </c>
      <c r="G35" s="59"/>
      <c r="H35" s="66">
        <v>-53451080</v>
      </c>
      <c r="I35" s="66"/>
      <c r="J35" s="66">
        <v>-51739034</v>
      </c>
    </row>
    <row r="36" spans="1:10" ht="24" customHeight="1" x14ac:dyDescent="0.35">
      <c r="A36" s="63" t="s">
        <v>91</v>
      </c>
      <c r="B36" s="64"/>
      <c r="C36" s="64"/>
      <c r="D36" s="77">
        <v>-11624142</v>
      </c>
      <c r="E36" s="64"/>
      <c r="F36" s="77">
        <v>-19441673</v>
      </c>
      <c r="G36" s="59"/>
      <c r="H36" s="66">
        <v>-1474523</v>
      </c>
      <c r="I36" s="66"/>
      <c r="J36" s="66">
        <v>-7772694</v>
      </c>
    </row>
    <row r="37" spans="1:10" ht="24" customHeight="1" x14ac:dyDescent="0.3">
      <c r="A37" s="55" t="s">
        <v>165</v>
      </c>
      <c r="B37" s="56"/>
      <c r="C37" s="56"/>
      <c r="D37" s="68">
        <f>SUM(D34:D36)</f>
        <v>236877089</v>
      </c>
      <c r="E37" s="56"/>
      <c r="F37" s="68">
        <f>SUM(F34:F36)</f>
        <v>238567478</v>
      </c>
      <c r="G37" s="59"/>
      <c r="H37" s="68">
        <f>SUM(H34:H36)</f>
        <v>239073299</v>
      </c>
      <c r="I37" s="66"/>
      <c r="J37" s="68">
        <f>SUM(J34:J36)</f>
        <v>135372996</v>
      </c>
    </row>
    <row r="38" spans="1:10" ht="24" customHeight="1" x14ac:dyDescent="0.35">
      <c r="A38" s="63"/>
      <c r="B38" s="64"/>
      <c r="C38" s="64"/>
      <c r="D38" s="59"/>
      <c r="E38" s="64"/>
      <c r="F38" s="59"/>
      <c r="G38" s="59"/>
      <c r="H38" s="66"/>
      <c r="I38" s="65"/>
      <c r="J38" s="66"/>
    </row>
    <row r="39" spans="1:10" ht="24" customHeight="1" x14ac:dyDescent="0.35">
      <c r="A39" s="69" t="s">
        <v>11</v>
      </c>
      <c r="B39" s="60"/>
      <c r="C39" s="60"/>
      <c r="D39" s="57"/>
      <c r="E39" s="60"/>
      <c r="F39" s="57"/>
      <c r="G39" s="57"/>
      <c r="H39" s="57"/>
      <c r="I39" s="57"/>
      <c r="J39" s="57"/>
    </row>
    <row r="40" spans="1:10" ht="24" customHeight="1" x14ac:dyDescent="0.3">
      <c r="A40" s="28" t="s">
        <v>99</v>
      </c>
      <c r="B40" s="56"/>
      <c r="C40" s="56"/>
      <c r="D40" s="57"/>
      <c r="E40" s="56"/>
      <c r="F40" s="57"/>
      <c r="G40" s="57"/>
      <c r="H40" s="57"/>
      <c r="I40" s="57"/>
      <c r="J40" s="57"/>
    </row>
    <row r="41" spans="1:10" ht="24" customHeight="1" x14ac:dyDescent="0.3">
      <c r="A41" s="55" t="s">
        <v>78</v>
      </c>
      <c r="B41" s="56"/>
      <c r="C41" s="56"/>
      <c r="D41" s="57"/>
      <c r="E41" s="56"/>
      <c r="F41" s="57"/>
      <c r="G41" s="57"/>
      <c r="H41" s="57"/>
      <c r="I41" s="57"/>
      <c r="J41" s="57"/>
    </row>
    <row r="42" spans="1:10" ht="24" customHeight="1" x14ac:dyDescent="0.3">
      <c r="A42" s="55" t="s">
        <v>145</v>
      </c>
      <c r="B42" s="56"/>
      <c r="C42" s="56"/>
      <c r="D42" s="59"/>
      <c r="E42" s="56"/>
      <c r="F42" s="59"/>
      <c r="G42" s="59"/>
      <c r="H42" s="59"/>
      <c r="I42" s="59"/>
      <c r="J42" s="59"/>
    </row>
    <row r="43" spans="1:10" ht="24" customHeight="1" x14ac:dyDescent="0.3">
      <c r="A43" s="138" t="s">
        <v>0</v>
      </c>
      <c r="B43" s="138"/>
      <c r="C43" s="138"/>
      <c r="D43" s="138"/>
      <c r="E43" s="138"/>
      <c r="F43" s="138"/>
      <c r="G43" s="138"/>
      <c r="H43" s="138"/>
      <c r="I43" s="138"/>
      <c r="J43" s="138"/>
    </row>
    <row r="44" spans="1:10" ht="24" customHeight="1" x14ac:dyDescent="0.3">
      <c r="A44" s="55"/>
      <c r="B44" s="56"/>
      <c r="C44" s="56"/>
      <c r="D44" s="139" t="s">
        <v>72</v>
      </c>
      <c r="E44" s="139"/>
      <c r="F44" s="139"/>
      <c r="G44" s="59"/>
      <c r="H44" s="139" t="s">
        <v>50</v>
      </c>
      <c r="I44" s="139"/>
      <c r="J44" s="139"/>
    </row>
    <row r="45" spans="1:10" ht="24" customHeight="1" x14ac:dyDescent="0.35">
      <c r="A45" s="57"/>
      <c r="B45" s="60"/>
      <c r="C45" s="60"/>
      <c r="D45" s="61">
        <v>2021</v>
      </c>
      <c r="E45" s="62"/>
      <c r="F45" s="61">
        <v>2020</v>
      </c>
      <c r="G45" s="59"/>
      <c r="H45" s="61">
        <v>2021</v>
      </c>
      <c r="I45" s="62"/>
      <c r="J45" s="61">
        <v>2020</v>
      </c>
    </row>
    <row r="46" spans="1:10" ht="24" customHeight="1" x14ac:dyDescent="0.3">
      <c r="A46" s="55" t="s">
        <v>59</v>
      </c>
      <c r="B46" s="56"/>
      <c r="C46" s="56"/>
      <c r="D46" s="59"/>
      <c r="E46" s="56"/>
      <c r="F46" s="59"/>
      <c r="G46" s="59"/>
      <c r="H46" s="65"/>
      <c r="I46" s="65"/>
      <c r="J46" s="65"/>
    </row>
    <row r="47" spans="1:10" ht="24" customHeight="1" x14ac:dyDescent="0.35">
      <c r="A47" s="63" t="s">
        <v>112</v>
      </c>
      <c r="B47" s="64"/>
      <c r="C47" s="64"/>
      <c r="D47" s="65">
        <v>0</v>
      </c>
      <c r="E47" s="64"/>
      <c r="F47" s="65">
        <v>0</v>
      </c>
      <c r="G47" s="59"/>
      <c r="H47" s="65">
        <v>32999670</v>
      </c>
      <c r="I47" s="65"/>
      <c r="J47" s="65">
        <v>94199058</v>
      </c>
    </row>
    <row r="48" spans="1:10" ht="24" customHeight="1" x14ac:dyDescent="0.35">
      <c r="A48" s="63" t="s">
        <v>137</v>
      </c>
      <c r="B48" s="64"/>
      <c r="C48" s="64"/>
      <c r="D48" s="65">
        <v>0</v>
      </c>
      <c r="E48" s="64"/>
      <c r="F48" s="65">
        <v>0</v>
      </c>
      <c r="G48" s="59"/>
      <c r="H48" s="65">
        <v>0</v>
      </c>
      <c r="I48" s="65"/>
      <c r="J48" s="65">
        <v>-22900000</v>
      </c>
    </row>
    <row r="49" spans="1:10" ht="24" customHeight="1" x14ac:dyDescent="0.35">
      <c r="A49" s="63" t="s">
        <v>138</v>
      </c>
      <c r="B49" s="64"/>
      <c r="C49" s="64"/>
      <c r="D49" s="65">
        <v>0</v>
      </c>
      <c r="E49" s="64"/>
      <c r="F49" s="65">
        <v>0</v>
      </c>
      <c r="G49" s="59"/>
      <c r="H49" s="65">
        <v>0</v>
      </c>
      <c r="I49" s="65"/>
      <c r="J49" s="65">
        <v>22900000</v>
      </c>
    </row>
    <row r="50" spans="1:10" ht="24" customHeight="1" x14ac:dyDescent="0.35">
      <c r="A50" s="63" t="s">
        <v>139</v>
      </c>
      <c r="B50" s="64"/>
      <c r="C50" s="64"/>
      <c r="D50" s="99">
        <v>-18000000</v>
      </c>
      <c r="E50" s="36"/>
      <c r="F50" s="99">
        <v>-112500000</v>
      </c>
      <c r="G50" s="100"/>
      <c r="H50" s="99">
        <v>0</v>
      </c>
      <c r="I50" s="99"/>
      <c r="J50" s="99">
        <v>0</v>
      </c>
    </row>
    <row r="51" spans="1:10" ht="24" customHeight="1" x14ac:dyDescent="0.35">
      <c r="A51" s="63" t="s">
        <v>140</v>
      </c>
      <c r="B51" s="64"/>
      <c r="C51" s="64"/>
      <c r="D51" s="99">
        <v>46766389</v>
      </c>
      <c r="E51" s="36"/>
      <c r="F51" s="99">
        <v>111653291</v>
      </c>
      <c r="G51" s="100"/>
      <c r="H51" s="99">
        <v>0</v>
      </c>
      <c r="I51" s="99"/>
      <c r="J51" s="99">
        <v>0</v>
      </c>
    </row>
    <row r="52" spans="1:10" s="109" customFormat="1" ht="24" customHeight="1" x14ac:dyDescent="0.35">
      <c r="A52" s="35" t="s">
        <v>111</v>
      </c>
      <c r="B52" s="36"/>
      <c r="C52" s="36"/>
      <c r="D52" s="106">
        <v>-146097623</v>
      </c>
      <c r="E52" s="36"/>
      <c r="F52" s="106">
        <v>-158167072</v>
      </c>
      <c r="G52" s="100"/>
      <c r="H52" s="106">
        <v>-172715689</v>
      </c>
      <c r="I52" s="99"/>
      <c r="J52" s="106">
        <v>-140160269</v>
      </c>
    </row>
    <row r="53" spans="1:10" s="109" customFormat="1" ht="24" customHeight="1" x14ac:dyDescent="0.35">
      <c r="A53" s="35" t="s">
        <v>160</v>
      </c>
      <c r="B53" s="36"/>
      <c r="C53" s="36"/>
      <c r="D53" s="106">
        <v>-1902624</v>
      </c>
      <c r="E53" s="36"/>
      <c r="F53" s="106">
        <v>-1891707</v>
      </c>
      <c r="G53" s="100"/>
      <c r="H53" s="106">
        <v>-1902624</v>
      </c>
      <c r="I53" s="99"/>
      <c r="J53" s="106">
        <v>-1891707</v>
      </c>
    </row>
    <row r="54" spans="1:10" s="109" customFormat="1" ht="24" customHeight="1" x14ac:dyDescent="0.35">
      <c r="A54" s="35" t="s">
        <v>161</v>
      </c>
      <c r="B54" s="36"/>
      <c r="C54" s="36"/>
      <c r="D54" s="106">
        <v>-6289000</v>
      </c>
      <c r="E54" s="36"/>
      <c r="F54" s="106">
        <v>-3974000</v>
      </c>
      <c r="G54" s="100"/>
      <c r="H54" s="106">
        <v>-6289000</v>
      </c>
      <c r="I54" s="99"/>
      <c r="J54" s="106">
        <v>-3974000</v>
      </c>
    </row>
    <row r="55" spans="1:10" s="109" customFormat="1" ht="24" customHeight="1" x14ac:dyDescent="0.35">
      <c r="A55" s="35" t="s">
        <v>162</v>
      </c>
      <c r="B55" s="36"/>
      <c r="C55" s="36"/>
      <c r="D55" s="106">
        <v>558382</v>
      </c>
      <c r="E55" s="36"/>
      <c r="F55" s="106">
        <v>18673028</v>
      </c>
      <c r="G55" s="100"/>
      <c r="H55" s="106">
        <v>558382</v>
      </c>
      <c r="I55" s="99"/>
      <c r="J55" s="106">
        <v>2982879</v>
      </c>
    </row>
    <row r="56" spans="1:10" ht="24" customHeight="1" x14ac:dyDescent="0.3">
      <c r="A56" s="55" t="s">
        <v>100</v>
      </c>
      <c r="B56" s="56"/>
      <c r="C56" s="56"/>
      <c r="D56" s="68">
        <f>SUM(D47:D55)</f>
        <v>-124964476</v>
      </c>
      <c r="E56" s="56"/>
      <c r="F56" s="68">
        <f>SUM(F47:F55)</f>
        <v>-146206460</v>
      </c>
      <c r="G56" s="59"/>
      <c r="H56" s="68">
        <f>SUM(H47:H55)</f>
        <v>-147349261</v>
      </c>
      <c r="I56" s="65"/>
      <c r="J56" s="68">
        <f>SUM(J47:J55)</f>
        <v>-48844039</v>
      </c>
    </row>
    <row r="57" spans="1:10" ht="24" customHeight="1" x14ac:dyDescent="0.3">
      <c r="A57" s="55" t="s">
        <v>92</v>
      </c>
      <c r="B57" s="56"/>
      <c r="C57" s="56"/>
      <c r="D57" s="59"/>
      <c r="E57" s="56"/>
      <c r="F57" s="59"/>
      <c r="G57" s="59"/>
      <c r="H57" s="65"/>
      <c r="I57" s="65"/>
      <c r="J57" s="65"/>
    </row>
    <row r="58" spans="1:10" s="109" customFormat="1" ht="24" customHeight="1" x14ac:dyDescent="0.35">
      <c r="A58" s="35" t="s">
        <v>114</v>
      </c>
      <c r="B58" s="36"/>
      <c r="C58" s="36"/>
      <c r="D58" s="99">
        <v>1120311652</v>
      </c>
      <c r="E58" s="36"/>
      <c r="F58" s="99">
        <v>1862335884</v>
      </c>
      <c r="G58" s="100"/>
      <c r="H58" s="99">
        <v>1120311652</v>
      </c>
      <c r="I58" s="99"/>
      <c r="J58" s="99">
        <v>1862335884</v>
      </c>
    </row>
    <row r="59" spans="1:10" s="109" customFormat="1" ht="24" customHeight="1" x14ac:dyDescent="0.35">
      <c r="A59" s="35" t="s">
        <v>115</v>
      </c>
      <c r="B59" s="36"/>
      <c r="C59" s="36"/>
      <c r="D59" s="99">
        <v>-1206827152</v>
      </c>
      <c r="E59" s="36"/>
      <c r="F59" s="99">
        <v>-1812519384</v>
      </c>
      <c r="G59" s="100"/>
      <c r="H59" s="99">
        <v>-1206827152</v>
      </c>
      <c r="I59" s="99"/>
      <c r="J59" s="99">
        <v>-1812519384</v>
      </c>
    </row>
    <row r="60" spans="1:10" s="109" customFormat="1" ht="24" customHeight="1" x14ac:dyDescent="0.35">
      <c r="A60" s="111" t="s">
        <v>166</v>
      </c>
      <c r="B60" s="36"/>
      <c r="C60" s="36"/>
      <c r="D60" s="99">
        <v>5000000</v>
      </c>
      <c r="E60" s="36"/>
      <c r="F60" s="99">
        <v>0</v>
      </c>
      <c r="G60" s="100"/>
      <c r="H60" s="99">
        <v>0</v>
      </c>
      <c r="I60" s="99"/>
      <c r="J60" s="99">
        <v>0</v>
      </c>
    </row>
    <row r="61" spans="1:10" s="109" customFormat="1" ht="24" customHeight="1" x14ac:dyDescent="0.35">
      <c r="A61" s="111" t="s">
        <v>167</v>
      </c>
      <c r="B61" s="36"/>
      <c r="C61" s="36"/>
      <c r="D61" s="99">
        <v>0</v>
      </c>
      <c r="E61" s="36"/>
      <c r="F61" s="99">
        <v>0</v>
      </c>
      <c r="G61" s="100"/>
      <c r="H61" s="99">
        <v>20000000</v>
      </c>
      <c r="I61" s="99"/>
      <c r="J61" s="99">
        <v>0</v>
      </c>
    </row>
    <row r="62" spans="1:10" s="109" customFormat="1" ht="24" customHeight="1" x14ac:dyDescent="0.35">
      <c r="A62" s="111" t="s">
        <v>168</v>
      </c>
      <c r="B62" s="36"/>
      <c r="C62" s="36"/>
      <c r="D62" s="99">
        <v>0</v>
      </c>
      <c r="E62" s="36"/>
      <c r="F62" s="99">
        <v>0</v>
      </c>
      <c r="G62" s="100"/>
      <c r="H62" s="99">
        <v>-20000000</v>
      </c>
      <c r="I62" s="99"/>
      <c r="J62" s="99">
        <v>0</v>
      </c>
    </row>
    <row r="63" spans="1:10" s="109" customFormat="1" ht="24" customHeight="1" x14ac:dyDescent="0.35">
      <c r="A63" s="111" t="s">
        <v>116</v>
      </c>
      <c r="B63" s="36"/>
      <c r="C63" s="36"/>
      <c r="D63" s="99">
        <v>715389439</v>
      </c>
      <c r="E63" s="36"/>
      <c r="F63" s="99">
        <v>234724019</v>
      </c>
      <c r="G63" s="100"/>
      <c r="H63" s="99">
        <v>715389439</v>
      </c>
      <c r="I63" s="99"/>
      <c r="J63" s="99">
        <v>234724019</v>
      </c>
    </row>
    <row r="64" spans="1:10" s="109" customFormat="1" ht="24" customHeight="1" x14ac:dyDescent="0.35">
      <c r="A64" s="111" t="s">
        <v>117</v>
      </c>
      <c r="B64" s="36"/>
      <c r="C64" s="36"/>
      <c r="D64" s="99">
        <v>-502396844</v>
      </c>
      <c r="E64" s="36"/>
      <c r="F64" s="99">
        <v>-388572170</v>
      </c>
      <c r="G64" s="100"/>
      <c r="H64" s="99">
        <v>-502396844</v>
      </c>
      <c r="I64" s="99"/>
      <c r="J64" s="99">
        <v>-382353979</v>
      </c>
    </row>
    <row r="65" spans="1:11" s="109" customFormat="1" ht="24" customHeight="1" x14ac:dyDescent="0.35">
      <c r="A65" s="111" t="s">
        <v>141</v>
      </c>
      <c r="B65" s="36"/>
      <c r="C65" s="36"/>
      <c r="D65" s="99">
        <v>-19408389</v>
      </c>
      <c r="E65" s="36"/>
      <c r="F65" s="99">
        <v>-19690833</v>
      </c>
      <c r="G65" s="100"/>
      <c r="H65" s="99">
        <v>-18108815</v>
      </c>
      <c r="I65" s="106"/>
      <c r="J65" s="99">
        <v>-19247570</v>
      </c>
    </row>
    <row r="66" spans="1:11" s="109" customFormat="1" ht="24" customHeight="1" x14ac:dyDescent="0.35">
      <c r="A66" s="111" t="s">
        <v>142</v>
      </c>
      <c r="B66" s="36"/>
      <c r="C66" s="36"/>
      <c r="D66" s="99">
        <v>100000000</v>
      </c>
      <c r="E66" s="36"/>
      <c r="F66" s="99">
        <v>253170000</v>
      </c>
      <c r="G66" s="100"/>
      <c r="H66" s="99">
        <v>100000000</v>
      </c>
      <c r="I66" s="106"/>
      <c r="J66" s="99">
        <v>253170000</v>
      </c>
    </row>
    <row r="67" spans="1:11" s="109" customFormat="1" ht="24" customHeight="1" x14ac:dyDescent="0.35">
      <c r="A67" s="111" t="s">
        <v>143</v>
      </c>
      <c r="B67" s="36"/>
      <c r="C67" s="36"/>
      <c r="D67" s="99">
        <v>-237728000</v>
      </c>
      <c r="E67" s="36"/>
      <c r="F67" s="99">
        <v>-158255000</v>
      </c>
      <c r="G67" s="100"/>
      <c r="H67" s="99">
        <v>-237728000</v>
      </c>
      <c r="I67" s="99"/>
      <c r="J67" s="99">
        <v>-158255000</v>
      </c>
    </row>
    <row r="68" spans="1:11" s="109" customFormat="1" ht="24" customHeight="1" x14ac:dyDescent="0.35">
      <c r="A68" s="111" t="s">
        <v>47</v>
      </c>
      <c r="B68" s="36"/>
      <c r="C68" s="36"/>
      <c r="D68" s="99">
        <v>-59265429</v>
      </c>
      <c r="E68" s="36"/>
      <c r="F68" s="99">
        <v>-59276944</v>
      </c>
      <c r="G68" s="100"/>
      <c r="H68" s="99">
        <v>-59265429</v>
      </c>
      <c r="I68" s="99"/>
      <c r="J68" s="99">
        <v>-59276944</v>
      </c>
    </row>
    <row r="69" spans="1:11" ht="24" customHeight="1" x14ac:dyDescent="0.3">
      <c r="A69" s="55" t="s">
        <v>172</v>
      </c>
      <c r="B69" s="56"/>
      <c r="C69" s="56"/>
      <c r="D69" s="68">
        <f>SUM(D58:D68)</f>
        <v>-84924723</v>
      </c>
      <c r="E69" s="56"/>
      <c r="F69" s="68">
        <f>SUM(F58:F68)</f>
        <v>-88084428</v>
      </c>
      <c r="G69" s="59"/>
      <c r="H69" s="68">
        <f>SUM(H58:H68)</f>
        <v>-88625149</v>
      </c>
      <c r="I69" s="65"/>
      <c r="J69" s="68">
        <f>SUM(J58:J68)</f>
        <v>-81422974</v>
      </c>
    </row>
    <row r="70" spans="1:11" ht="24" customHeight="1" x14ac:dyDescent="0.3">
      <c r="A70" s="55" t="s">
        <v>170</v>
      </c>
      <c r="B70" s="56"/>
      <c r="C70" s="56"/>
      <c r="D70" s="65">
        <f>SUM(D69,D56,D37)</f>
        <v>26987890</v>
      </c>
      <c r="E70" s="56"/>
      <c r="F70" s="65">
        <f>SUM(F69,F56,F37)</f>
        <v>4276590</v>
      </c>
      <c r="G70" s="59"/>
      <c r="H70" s="65">
        <f>SUM(H69,H56,H37)</f>
        <v>3098889</v>
      </c>
      <c r="I70" s="65"/>
      <c r="J70" s="65">
        <f>SUM(J69,J56,J37)</f>
        <v>5105983</v>
      </c>
    </row>
    <row r="71" spans="1:11" s="3" customFormat="1" ht="24" customHeight="1" x14ac:dyDescent="0.35">
      <c r="A71" s="93" t="s">
        <v>106</v>
      </c>
      <c r="B71" s="94"/>
      <c r="C71" s="94"/>
      <c r="D71" s="96">
        <v>-3117</v>
      </c>
      <c r="E71" s="95"/>
      <c r="F71" s="96">
        <v>-44185</v>
      </c>
      <c r="G71" s="96"/>
      <c r="H71" s="96">
        <v>-3117</v>
      </c>
      <c r="I71" s="96"/>
      <c r="J71" s="96">
        <v>-44185</v>
      </c>
      <c r="K71" s="18">
        <v>-20</v>
      </c>
    </row>
    <row r="72" spans="1:11" ht="24" customHeight="1" x14ac:dyDescent="0.35">
      <c r="A72" s="63" t="s">
        <v>40</v>
      </c>
      <c r="B72" s="64"/>
      <c r="C72" s="64"/>
      <c r="D72" s="65">
        <v>6137355</v>
      </c>
      <c r="E72" s="64"/>
      <c r="F72" s="65">
        <v>1904950</v>
      </c>
      <c r="G72" s="59"/>
      <c r="H72" s="65">
        <v>5474360</v>
      </c>
      <c r="I72" s="65"/>
      <c r="J72" s="65">
        <v>412562</v>
      </c>
    </row>
    <row r="73" spans="1:11" ht="24" customHeight="1" thickBot="1" x14ac:dyDescent="0.35">
      <c r="A73" s="55" t="s">
        <v>41</v>
      </c>
      <c r="B73" s="56"/>
      <c r="C73" s="56"/>
      <c r="D73" s="70">
        <f>SUM(D70:D72)</f>
        <v>33122128</v>
      </c>
      <c r="E73" s="56"/>
      <c r="F73" s="70">
        <f>SUM(F70:F72)</f>
        <v>6137355</v>
      </c>
      <c r="G73" s="59"/>
      <c r="H73" s="70">
        <f>SUM(H70:H72)</f>
        <v>8570132</v>
      </c>
      <c r="I73" s="65"/>
      <c r="J73" s="70">
        <f>SUM(J70:J72)</f>
        <v>5474360</v>
      </c>
    </row>
    <row r="74" spans="1:11" ht="24" customHeight="1" thickTop="1" x14ac:dyDescent="0.35">
      <c r="A74" s="63"/>
      <c r="B74" s="64"/>
      <c r="C74" s="64"/>
      <c r="D74" s="65">
        <f>SUM(D73-BS!D9)</f>
        <v>0</v>
      </c>
      <c r="E74" s="64"/>
      <c r="F74" s="65">
        <f>SUM(F73-BS!F9)</f>
        <v>0</v>
      </c>
      <c r="G74" s="65"/>
      <c r="H74" s="65">
        <f>SUM(H73-BS!H9)</f>
        <v>0</v>
      </c>
      <c r="I74" s="65"/>
      <c r="J74" s="65">
        <f>SUM(J73-BS!J9)</f>
        <v>0</v>
      </c>
    </row>
    <row r="75" spans="1:11" ht="24" customHeight="1" x14ac:dyDescent="0.3">
      <c r="A75" s="55" t="s">
        <v>60</v>
      </c>
      <c r="B75" s="56"/>
      <c r="C75" s="56"/>
      <c r="D75" s="59"/>
      <c r="E75" s="56"/>
      <c r="F75" s="59"/>
      <c r="G75" s="59"/>
      <c r="H75" s="65"/>
      <c r="I75" s="65"/>
      <c r="J75" s="65"/>
    </row>
    <row r="76" spans="1:11" ht="24" customHeight="1" x14ac:dyDescent="0.35">
      <c r="A76" s="63" t="s">
        <v>113</v>
      </c>
      <c r="B76" s="64"/>
      <c r="C76" s="64"/>
      <c r="D76" s="59"/>
      <c r="E76" s="64"/>
      <c r="F76" s="59"/>
      <c r="G76" s="59"/>
      <c r="H76" s="65"/>
      <c r="I76" s="65"/>
      <c r="J76" s="65"/>
    </row>
    <row r="77" spans="1:11" ht="24" customHeight="1" x14ac:dyDescent="0.35">
      <c r="A77" s="63" t="s">
        <v>174</v>
      </c>
      <c r="B77" s="64"/>
      <c r="C77" s="64"/>
      <c r="D77" s="59">
        <v>10713287</v>
      </c>
      <c r="E77" s="64"/>
      <c r="F77" s="102">
        <v>0</v>
      </c>
      <c r="G77" s="59"/>
      <c r="H77" s="65">
        <v>10713287</v>
      </c>
      <c r="I77" s="65"/>
      <c r="J77" s="102">
        <v>0</v>
      </c>
    </row>
    <row r="78" spans="1:11" ht="24" customHeight="1" x14ac:dyDescent="0.35">
      <c r="A78" s="63" t="s">
        <v>173</v>
      </c>
      <c r="B78" s="64"/>
      <c r="C78" s="64"/>
    </row>
    <row r="79" spans="1:11" ht="24" customHeight="1" x14ac:dyDescent="0.35">
      <c r="A79" s="63" t="s">
        <v>171</v>
      </c>
      <c r="B79" s="64"/>
      <c r="C79" s="64"/>
      <c r="D79" s="102">
        <v>-12403334</v>
      </c>
      <c r="E79" s="103"/>
      <c r="F79" s="102">
        <v>18699257</v>
      </c>
      <c r="G79" s="104"/>
      <c r="H79" s="102">
        <v>1678665</v>
      </c>
      <c r="I79" s="102"/>
      <c r="J79" s="102">
        <v>18877785</v>
      </c>
    </row>
    <row r="80" spans="1:11" ht="24" customHeight="1" x14ac:dyDescent="0.35">
      <c r="A80" s="63" t="s">
        <v>169</v>
      </c>
      <c r="B80" s="64"/>
      <c r="C80" s="64"/>
      <c r="D80" s="102">
        <v>12275785</v>
      </c>
      <c r="E80" s="103"/>
      <c r="F80" s="102">
        <v>0</v>
      </c>
      <c r="G80" s="104"/>
      <c r="H80" s="102">
        <v>12275785</v>
      </c>
      <c r="I80" s="102"/>
      <c r="J80" s="102">
        <v>0</v>
      </c>
    </row>
    <row r="81" spans="1:10" ht="24" customHeight="1" x14ac:dyDescent="0.35">
      <c r="A81" s="35" t="s">
        <v>127</v>
      </c>
      <c r="B81" s="64"/>
      <c r="C81" s="64"/>
      <c r="D81" s="102">
        <v>16779005</v>
      </c>
      <c r="E81" s="103"/>
      <c r="F81" s="102">
        <v>4459995</v>
      </c>
      <c r="G81" s="104"/>
      <c r="H81" s="102">
        <v>16779005</v>
      </c>
      <c r="I81" s="102"/>
      <c r="J81" s="102">
        <v>4459995</v>
      </c>
    </row>
    <row r="82" spans="1:10" ht="24" customHeight="1" x14ac:dyDescent="0.35">
      <c r="A82" s="72"/>
      <c r="B82" s="71"/>
      <c r="C82" s="71"/>
      <c r="D82" s="59"/>
      <c r="E82" s="71"/>
      <c r="F82" s="59"/>
      <c r="G82" s="59"/>
      <c r="H82" s="59"/>
      <c r="I82" s="59"/>
      <c r="J82" s="59"/>
    </row>
    <row r="83" spans="1:10" ht="24" customHeight="1" x14ac:dyDescent="0.35">
      <c r="A83" s="63" t="s">
        <v>11</v>
      </c>
      <c r="B83" s="64"/>
      <c r="C83" s="64"/>
      <c r="D83" s="59"/>
      <c r="E83" s="64"/>
      <c r="F83" s="59"/>
      <c r="G83" s="59"/>
      <c r="H83" s="59"/>
      <c r="I83" s="59"/>
      <c r="J83" s="59"/>
    </row>
    <row r="84" spans="1:10" ht="24" customHeight="1" x14ac:dyDescent="0.35">
      <c r="A84" s="59"/>
      <c r="B84" s="60"/>
      <c r="C84" s="60"/>
      <c r="D84" s="73"/>
      <c r="E84" s="60"/>
      <c r="F84" s="73"/>
      <c r="G84" s="59"/>
      <c r="H84" s="59"/>
      <c r="I84" s="59"/>
      <c r="J84" s="59"/>
    </row>
  </sheetData>
  <mergeCells count="6">
    <mergeCell ref="A4:J4"/>
    <mergeCell ref="D5:F5"/>
    <mergeCell ref="H5:J5"/>
    <mergeCell ref="A43:J43"/>
    <mergeCell ref="D44:F44"/>
    <mergeCell ref="H44:J44"/>
  </mergeCells>
  <printOptions horizontalCentered="1"/>
  <pageMargins left="0.7" right="0.19685039370078741" top="0.78740157480314965" bottom="0.31496062992125984" header="0.31496062992125984" footer="0.31496062992125984"/>
  <pageSetup paperSize="9" scale="70" orientation="portrait" r:id="rId1"/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DAD69D652A7624DB6AB4AC29B528117" ma:contentTypeVersion="8" ma:contentTypeDescription="สร้างเอกสารใหม่" ma:contentTypeScope="" ma:versionID="f959d096a16a3faf1cfdb99a3ab7dddd">
  <xsd:schema xmlns:xsd="http://www.w3.org/2001/XMLSchema" xmlns:xs="http://www.w3.org/2001/XMLSchema" xmlns:p="http://schemas.microsoft.com/office/2006/metadata/properties" xmlns:ns2="8dea880f-3403-484f-ab02-cad02bd47319" targetNamespace="http://schemas.microsoft.com/office/2006/metadata/properties" ma:root="true" ma:fieldsID="0e5c6e37b052065e333628552330ba6e" ns2:_="">
    <xsd:import namespace="8dea880f-3403-484f-ab02-cad02bd47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ea880f-3403-484f-ab02-cad02bd47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D30646-502F-4B2A-AE16-60104FB22A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E6A42C-4FCD-42C1-8F05-97D3C9FC2969}">
  <ds:schemaRefs>
    <ds:schemaRef ds:uri="http://schemas.openxmlformats.org/package/2006/metadata/core-properties"/>
    <ds:schemaRef ds:uri="http://schemas.microsoft.com/office/2006/documentManagement/types"/>
    <ds:schemaRef ds:uri="8dea880f-3403-484f-ab02-cad02bd47319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83269E8-D6AB-4A75-BF7A-45633A7AE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ea880f-3403-484f-ab02-cad02bd473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HP</cp:lastModifiedBy>
  <cp:lastPrinted>2022-02-21T17:14:30Z</cp:lastPrinted>
  <dcterms:created xsi:type="dcterms:W3CDTF">2010-02-01T03:10:54Z</dcterms:created>
  <dcterms:modified xsi:type="dcterms:W3CDTF">2022-04-26T04:18:39Z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0x0101004DAD69D652A7624DB6AB4AC29B528117</vt:lpwstr>
  </property>
</Properties>
</file>