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echo\Desktop\Job\TEKA\TEKA YE21\YE\SET\"/>
    </mc:Choice>
  </mc:AlternateContent>
  <xr:revisionPtr revIDLastSave="0" documentId="13_ncr:1_{3636DF85-D031-45D3-8DA4-DF5A159E2324}" xr6:coauthVersionLast="47" xr6:coauthVersionMax="47" xr10:uidLastSave="{00000000-0000-0000-0000-000000000000}"/>
  <bookViews>
    <workbookView xWindow="-110" yWindow="-110" windowWidth="19420" windowHeight="10420" tabRatio="781" activeTab="5" xr2:uid="{00000000-000D-0000-FFFF-FFFF00000000}"/>
  </bookViews>
  <sheets>
    <sheet name="SFP5-7" sheetId="1" r:id="rId1"/>
    <sheet name="OCI" sheetId="17" state="hidden" r:id="rId2"/>
    <sheet name="SCI18" sheetId="16" r:id="rId3"/>
    <sheet name="SCE9-10" sheetId="18" r:id="rId4"/>
    <sheet name="SCF12-13" sheetId="6" state="hidden" r:id="rId5"/>
    <sheet name="SCF11-12" sheetId="19" r:id="rId6"/>
  </sheets>
  <definedNames>
    <definedName name="_Hlk120336604" localSheetId="5">'SCF11-12'!$A$31</definedName>
    <definedName name="_Hlk120336604" localSheetId="4">'SCF12-13'!$A$31</definedName>
    <definedName name="_xlnm.Print_Area" localSheetId="1">OCI!$A$1:$F$33</definedName>
    <definedName name="_xlnm.Print_Area" localSheetId="3">'SCE9-10'!$A$1:$J$50</definedName>
    <definedName name="_xlnm.Print_Area" localSheetId="5">'SCF11-12'!$A$1:$F$82</definedName>
    <definedName name="_xlnm.Print_Area" localSheetId="4">'SCF12-13'!$A$1:$F$79</definedName>
    <definedName name="_xlnm.Print_Area" localSheetId="0">'SFP5-7'!$A$1:$F$82</definedName>
    <definedName name="Z_A3B3E038_AAE0_4F24_B01A_BCF5B017EAC3_.wvu.PrintArea" localSheetId="1" hidden="1">OCI!$A$1:$F$33</definedName>
    <definedName name="Z_A3B3E038_AAE0_4F24_B01A_BCF5B017EAC3_.wvu.PrintArea" localSheetId="5" hidden="1">'SCF11-12'!$A$1:$F$85</definedName>
    <definedName name="Z_A3B3E038_AAE0_4F24_B01A_BCF5B017EAC3_.wvu.PrintArea" localSheetId="4" hidden="1">'SCF12-13'!$A$1:$F$82</definedName>
    <definedName name="Z_A3B3E038_AAE0_4F24_B01A_BCF5B017EAC3_.wvu.PrintArea" localSheetId="2" hidden="1">'SCI18'!$A$1:$F$34</definedName>
    <definedName name="Z_A3B3E038_AAE0_4F24_B01A_BCF5B017EAC3_.wvu.PrintArea" localSheetId="0" hidden="1">'SFP5-7'!$A$1:$F$82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16" l="1"/>
  <c r="D49" i="18" l="1"/>
  <c r="D57" i="19"/>
  <c r="D55" i="19"/>
  <c r="D19" i="19"/>
  <c r="J24" i="18"/>
  <c r="D40" i="1" l="1"/>
  <c r="D22" i="1"/>
  <c r="D11" i="1"/>
  <c r="D34" i="16"/>
  <c r="H44" i="18" l="1"/>
  <c r="D11" i="16" l="1"/>
  <c r="D32" i="16" l="1"/>
  <c r="H45" i="18"/>
  <c r="H46" i="18" s="1"/>
  <c r="D15" i="19"/>
  <c r="D13" i="19" l="1"/>
  <c r="D11" i="19" l="1"/>
  <c r="D10" i="19"/>
  <c r="J45" i="18"/>
  <c r="J44" i="18"/>
  <c r="J35" i="18" l="1"/>
  <c r="H21" i="18"/>
  <c r="J21" i="18"/>
  <c r="F76" i="19" l="1"/>
  <c r="F62" i="19"/>
  <c r="F10" i="19"/>
  <c r="F8" i="19"/>
  <c r="F16" i="16"/>
  <c r="F11" i="16"/>
  <c r="F18" i="16" s="1"/>
  <c r="F20" i="16" s="1"/>
  <c r="F22" i="16" s="1"/>
  <c r="F79" i="1"/>
  <c r="F58" i="1"/>
  <c r="F50" i="1"/>
  <c r="F27" i="1"/>
  <c r="F16" i="1"/>
  <c r="D58" i="1"/>
  <c r="F24" i="19" l="1"/>
  <c r="F40" i="19" s="1"/>
  <c r="F42" i="19" s="1"/>
  <c r="F77" i="19" s="1"/>
  <c r="F79" i="19" s="1"/>
  <c r="F60" i="1"/>
  <c r="F81" i="1" s="1"/>
  <c r="F29" i="1"/>
  <c r="D79" i="1"/>
  <c r="H41" i="18" l="1"/>
  <c r="F31" i="16" l="1"/>
  <c r="I49" i="18"/>
  <c r="F46" i="18"/>
  <c r="D46" i="18"/>
  <c r="F41" i="18"/>
  <c r="D41" i="18"/>
  <c r="F49" i="18" l="1"/>
  <c r="J41" i="18"/>
  <c r="F32" i="16" l="1"/>
  <c r="F34" i="16"/>
  <c r="D76" i="19" l="1"/>
  <c r="D62" i="19"/>
  <c r="A44" i="19"/>
  <c r="D75" i="6" l="1"/>
  <c r="F13" i="6"/>
  <c r="D12" i="6"/>
  <c r="F12" i="6"/>
  <c r="F10" i="6" l="1"/>
  <c r="F62" i="6" l="1"/>
  <c r="D62" i="6"/>
  <c r="F73" i="6" l="1"/>
  <c r="D73" i="6" l="1"/>
  <c r="F23" i="6" l="1"/>
  <c r="F40" i="6" l="1"/>
  <c r="F42" i="6" s="1"/>
  <c r="A45" i="6"/>
  <c r="F74" i="6" l="1"/>
  <c r="F76" i="6" s="1"/>
  <c r="F82" i="6" s="1"/>
  <c r="D13" i="6" l="1"/>
  <c r="D50" i="1" l="1"/>
  <c r="D60" i="1" s="1"/>
  <c r="D16" i="1" l="1"/>
  <c r="D16" i="16" l="1"/>
  <c r="D18" i="16" l="1"/>
  <c r="D20" i="16" s="1"/>
  <c r="D27" i="1"/>
  <c r="D29" i="1" s="1"/>
  <c r="D22" i="16" l="1"/>
  <c r="D8" i="19" l="1"/>
  <c r="D24" i="19" s="1"/>
  <c r="D10" i="6"/>
  <c r="D23" i="6" s="1"/>
  <c r="D40" i="6" s="1"/>
  <c r="D42" i="6" s="1"/>
  <c r="D74" i="6" s="1"/>
  <c r="D76" i="6" s="1"/>
  <c r="D82" i="6" s="1"/>
  <c r="D40" i="19" l="1"/>
  <c r="D42" i="19" s="1"/>
  <c r="D77" i="19" s="1"/>
  <c r="D79" i="19" s="1"/>
  <c r="H49" i="18" l="1"/>
  <c r="J46" i="18"/>
  <c r="J49" i="18" s="1"/>
  <c r="D81" i="1"/>
</calcChain>
</file>

<file path=xl/sharedStrings.xml><?xml version="1.0" encoding="utf-8"?>
<sst xmlns="http://schemas.openxmlformats.org/spreadsheetml/2006/main" count="345" uniqueCount="205">
  <si>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</si>
  <si>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</si>
  <si>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</si>
  <si>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</si>
  <si>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</si>
  <si>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</si>
  <si>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</si>
  <si>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</si>
  <si>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</si>
  <si>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</si>
  <si>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</si>
  <si>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</si>
  <si>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</si>
  <si>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</si>
  <si>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</si>
  <si>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</si>
  <si>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</si>
  <si>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</si>
  <si>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</si>
  <si>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</si>
  <si>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</si>
  <si>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</si>
  <si>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</si>
  <si>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</si>
  <si>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</si>
  <si>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</si>
  <si>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</si>
  <si>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รายการที่ไม่ใช่เงินสด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</si>
  <si>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</si>
  <si>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</si>
  <si>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</si>
  <si>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</si>
  <si>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เงินสดและรายการเทียบเท่าเงินสดเพิ่มขึ้น (ลดลง) สุทธิ</t>
  </si>
  <si>
    <t>ชำระแล้ว</t>
  </si>
  <si>
    <t>ที่ออกและ</t>
  </si>
  <si>
    <t>รวมส่วนของ</t>
  </si>
  <si>
    <t>งบแสดงฐานะการเงิน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</si>
  <si>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</si>
  <si>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</si>
  <si>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</si>
  <si>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</si>
  <si>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</si>
  <si>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</si>
  <si>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</si>
  <si>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</si>
  <si>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</si>
  <si>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</si>
  <si>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</si>
  <si>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</si>
  <si>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คณิตศาสตร์ประกันภัยสำหรับโครงการผลประโยชน์พนักงาน</t>
  </si>
  <si>
    <t>(พันบาท)</t>
  </si>
  <si>
    <t>ค่าใช้จ่ายภาษีเงินได้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</si>
  <si>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</si>
  <si>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</si>
  <si>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</si>
  <si>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</si>
  <si>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 xml:space="preserve">    เงินลงทุนสุทธิในหน่วยงานต่างประเทศ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</si>
  <si>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</si>
  <si>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</si>
  <si>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</si>
  <si>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</si>
  <si>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>สำหรับปีสิ้นสุดวันที่ 31 ธันวาคม</t>
  </si>
  <si>
    <t>กำไรขาดทุนเบ็ดเสร็จสำหรับปี</t>
  </si>
  <si>
    <t>กำไร (ขาดทุน) เบ็ดเสร็จรวมสำหรับปี</t>
  </si>
  <si>
    <t>x</t>
  </si>
  <si>
    <t>การเปลี่ยนแปลงในมูลค่ายุติธรรมสุทธิของเงินลงทุนเผื่อขาย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</si>
  <si>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</si>
  <si>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เบ็ดเสร็จอื่นสำหรับปี- สุทธิจากภาษี</t>
  </si>
  <si>
    <t>บริษัท ทีฆาก่อสร้าง จำกัด</t>
  </si>
  <si>
    <t>เงินเบิกเกินบัญชีธนาคาร</t>
  </si>
  <si>
    <t>เจ้าหนี้เงินประกันผลงาน</t>
  </si>
  <si>
    <t>งบกำไรขาดทุนเบ็ดเสร็จ</t>
  </si>
  <si>
    <t>รายได้อื่น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</si>
  <si>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</si>
  <si>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กำไรขาดทุนเบ็ดเสร็จอื่น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</si>
  <si>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</si>
  <si>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</si>
  <si>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</si>
  <si>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</si>
  <si>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</si>
  <si>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</si>
  <si>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</si>
  <si>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</si>
  <si>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กำไรสะสม</t>
  </si>
  <si>
    <t>(บาท)</t>
  </si>
  <si>
    <t>รายได้จากการลงทุน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</si>
  <si>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</si>
  <si>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</si>
  <si>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รวมค่าใช้จ่าย</t>
  </si>
  <si>
    <t>ยังไม่ได้จัดสรร</t>
  </si>
  <si>
    <t xml:space="preserve">     กำไร</t>
  </si>
  <si>
    <t xml:space="preserve">กำไรสำหรับปี </t>
  </si>
  <si>
    <t>ลูกหนี้เงินประกันผลงาน</t>
  </si>
  <si>
    <t>สินค้าคงเหลือ</t>
  </si>
  <si>
    <t xml:space="preserve">เจ้าหนี้เงินประกันผลงาน 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</si>
  <si>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</si>
  <si>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</si>
  <si>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</si>
  <si>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</si>
  <si>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เงินฝากธนาคารที่ติดภาระค้ำประกัน</t>
  </si>
  <si>
    <t>สินทรัพย์ไม่มีตัวตน</t>
  </si>
  <si>
    <t xml:space="preserve">    กำไรสะสม</t>
  </si>
  <si>
    <t xml:space="preserve">    จัดสรรแล้ว</t>
  </si>
  <si>
    <t xml:space="preserve">    ยังไม่ได้จัดสรร</t>
  </si>
  <si>
    <t>กำไรขาดทุนเบ็ดเสร็จรวมสำหรับปี</t>
  </si>
  <si>
    <t xml:space="preserve">    เงินปันผลให้ผู้ถือหุ้นของบริษัท</t>
  </si>
  <si>
    <t>ปรับรายการที่กระทบกำไรเป็นเงินสดรับ (จ่าย)</t>
  </si>
  <si>
    <t>รายได้จากงานก่อสร้าง</t>
  </si>
  <si>
    <t>เงินเบิกเกินบัญชีเพิ่มขึ้น (ลดลง)</t>
  </si>
  <si>
    <t>เงินลงทุนชั่วคราว - เงินฝากประจำลดลง</t>
  </si>
  <si>
    <t>ดอกเบี้ยรับ</t>
  </si>
  <si>
    <t>ประมาณการหนี้สินจากการรับประกันการก่อสร้าง</t>
  </si>
  <si>
    <t>หนี้สินค้างชำระจากการซื้ออาคารและอุปกรณ์</t>
  </si>
  <si>
    <t>ภาษีเงินได้หัก ณ ที่จ่าย</t>
  </si>
  <si>
    <t>เงินฝากธนาคารที่ติดภาระค้ำประกันลดลง</t>
  </si>
  <si>
    <t xml:space="preserve">กระแสเงินสดสุทธิได้มาจากการดำเนินงาน </t>
  </si>
  <si>
    <t>งบกระแสเงินสด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</si>
  <si>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</si>
  <si>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</si>
  <si>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>7, 8</t>
  </si>
  <si>
    <t>บริษัท ฑีฆาก่อสร้าง จำกัด (มหาชน)</t>
  </si>
  <si>
    <t>(เดิมชื่อ บริษัท ฑีฆาก่อสร้าง จำกัด)</t>
  </si>
  <si>
    <t>สินทรัพย์ที่เกิดจากสัญญา</t>
  </si>
  <si>
    <t>หนี้สินที่เกิดจากสัญญา</t>
  </si>
  <si>
    <t>งบแสดงการเปลี่ยนแปลงส่วนของผู้ถือหุ้น</t>
  </si>
  <si>
    <t>ต้นทุนงานก่อสร้าง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</si>
  <si>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</si>
  <si>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</si>
  <si>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</si>
  <si>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</si>
  <si>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</si>
  <si>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โอนไปสำรองตามกฎหมาย</t>
  </si>
  <si>
    <t>กลับรายการประมาณการหนี้สินจากการรับประกันการก่อสร้าง</t>
  </si>
  <si>
    <t>กำไรจากการปรับมูลค่ามูลค่ายุติธรรมของเงินลงทุนที่ถือไว้เพื่อค้า</t>
  </si>
  <si>
    <t>(กลับรายการ)หนี้สูญและหนี้สงสัยจะสูญ</t>
  </si>
  <si>
    <t>ประมาณการหนี้สินสำหรับผลประโยชน์พนักงาน</t>
  </si>
  <si>
    <t>งานก่อสร้างตามสัญญาระหว่างก่อสร้าง</t>
  </si>
  <si>
    <t>จ่ายประมาณการหนี้สินสำหรับผลประโยชน์พนักงาน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</si>
  <si>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</si>
  <si>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(กำไร)ขาดทุนจากการจำหน่ายที่ดิน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</si>
  <si>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</si>
  <si>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เงินสดรับชำระคืนจากเงินให้กู้ยืมแก่กิจการที่เกี่ยวข้องกัน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</si>
  <si>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</si>
  <si>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เงินสดรับจากการออกหุ้นทุน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</si>
  <si>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</si>
  <si>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</si>
  <si>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</si>
  <si>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ดอกเบี้ยจ่าย</t>
  </si>
  <si>
    <t>เงินปันผลจ่ายให้ผู้ถือหุ้นของบริษัท</t>
  </si>
  <si>
    <t>เงินกู้ยืมระยะสั้นจากสถาบันการเงิน</t>
  </si>
  <si>
    <t>10, 11</t>
  </si>
  <si>
    <t>กำไรสำหรับปี</t>
  </si>
  <si>
    <t>ภาษีเงินได้</t>
  </si>
  <si>
    <t>เงินสดรับจากการขายเงินลงทุนชั่วคราวในกองทุนรวม</t>
  </si>
  <si>
    <t>เงินสดจ่ายเพื่อซื้อเงินลงทุนชั่วคราวในกองทุนรวม</t>
  </si>
  <si>
    <t>เงินสดรับจากเงินกู้ยืมระยะสั้นจากกิจการที่เกี่ยวข้องกันเพิ่มขึ้น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</si>
  <si>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</si>
  <si>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</si>
  <si>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ประมาณการหนี้สินไม่หมุนเวียนสำหรับ</t>
  </si>
  <si>
    <t xml:space="preserve">     ผลประโยชน์พนักงาน</t>
  </si>
  <si>
    <t xml:space="preserve">     ขาดทุนเบ็ดเสร็จอื่น</t>
  </si>
  <si>
    <t xml:space="preserve">         ทุนสำรองตามกฎหมาย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</si>
  <si>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</si>
  <si>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</si>
  <si>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</si>
  <si>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</si>
  <si>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</si>
  <si>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 (หุ้นสามัญจำนวน 300,000,000 หุ้น มูลค่า 1 บาทต่อหุ้น)</t>
  </si>
  <si>
    <t xml:space="preserve">    (หุ้นสามัญจำนวน 225,000,000 หุ้น มูลค่า 1 บาทต่อหุ้น)</t>
  </si>
  <si>
    <t>กำไรจากกิจกรรมดำเนินงาน</t>
  </si>
  <si>
    <t>กำไรก่อนภาษีเงินได้</t>
  </si>
  <si>
    <t>ขาดทุนเบ็ดเสร็จอื่นสำหรับปี - สุทธิจากภาษี</t>
  </si>
  <si>
    <t>รวมกำไรเบ็ดเสร็จสำหรับปี</t>
  </si>
  <si>
    <t>กำไรจากการปรับมูลค่ามูลค่ายุติธรรม</t>
  </si>
  <si>
    <t>กลับรายการหนี้สูญและหนี้สงสัยจะสูญ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</si>
  <si>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</si>
  <si>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</si>
  <si>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สินทรัพย์ทางการเงินหมุนเวียนอื่น</t>
  </si>
  <si>
    <t>เงินกู้ยืมระยะยาวจากสถาบันการเงิน</t>
  </si>
  <si>
    <t xml:space="preserve">     ส่วนที่ถึงกำหนดชำระภายในหนึ่งปี</t>
  </si>
  <si>
    <t>เงินสดและรายการเทียบเท่าเงินสดลดลงสุทธิ</t>
  </si>
  <si>
    <t>กำไรต่อหุ้นขั้นพื้นฐาน</t>
  </si>
  <si>
    <t>ผลขาดทุนจากการวัดมูลค่าใหม่ของผลประโยชน์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</si>
  <si>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</si>
  <si>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</si>
  <si>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</si>
  <si>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</si>
  <si>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</si>
  <si>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</si>
  <si>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</si>
  <si>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ประมาณการหนี้สินจากคดีฟ้องร้อง</t>
  </si>
  <si>
    <t>4, 14</t>
  </si>
  <si>
    <t>สินทรัพย์ทางการเงินหมุนเวียนอื่นเพิ่มขึ้น</t>
  </si>
  <si>
    <t>เงินสดรับจากการจำหน่ายอุปกรณ์</t>
  </si>
  <si>
    <t>เงินสดจ่ายเพื่อซื้ออุปกรณ์</t>
  </si>
  <si>
    <t>เงินสดรับจากการจำหน่ายสินทรัพย์ไม่มีตัวตน</t>
  </si>
  <si>
    <t>13, 25</t>
  </si>
  <si>
    <t>4, 13, 25</t>
  </si>
  <si>
    <t>กำไรจากการจำหน่ายอุปกรณ์</t>
  </si>
  <si>
    <t>ผลต่างจากการเปลี่ยนแปลงสัญญาเช่า</t>
  </si>
  <si>
    <t xml:space="preserve">กระแสเงินสดสุทธิได้มาจาก(ใช้ไปใน)กิจกรรมดำเนินงาน </t>
  </si>
  <si>
    <t>สินทรัพย์ทางการเงินที่ใช้เป็นหลักประกัน</t>
  </si>
  <si>
    <t>กระแสเงินสดสุทธิได้มาจาก(ใช้ไปใน)กิจกรรมจัดหาเงิน</t>
  </si>
  <si>
    <t>ขาดทุนจากการจำหน่ายสินทรัพย์ไม่มีตัวตน</t>
  </si>
  <si>
    <t>ค่าเผื่อผลขาดทุนจากสินค้าเสื่อมสภาพ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</si>
</sst>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.00_-;\-* #,##0.00_-;_-* &quot;-&quot;??_-;_-@_-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5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9"/>
      <name val="Arial"/>
      <family val="2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7" fillId="0" borderId="0"/>
    <xf numFmtId="168" fontId="17" fillId="0" borderId="0"/>
    <xf numFmtId="169" fontId="17" fillId="0" borderId="0"/>
    <xf numFmtId="38" fontId="18" fillId="3" borderId="0" applyNumberFormat="0" applyBorder="0" applyAlignment="0" applyProtection="0"/>
    <xf numFmtId="10" fontId="18" fillId="4" borderId="5" applyNumberFormat="0" applyBorder="0" applyAlignment="0" applyProtection="0"/>
    <xf numFmtId="37" fontId="19" fillId="0" borderId="0"/>
    <xf numFmtId="170" fontId="20" fillId="0" borderId="0"/>
    <xf numFmtId="0" fontId="1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9" fontId="14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4" fillId="0" borderId="0"/>
    <xf numFmtId="9" fontId="14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/>
    <xf numFmtId="171" fontId="26" fillId="0" borderId="0" applyFont="0" applyFill="0" applyBorder="0" applyAlignment="0" applyProtection="0"/>
    <xf numFmtId="0" fontId="25" fillId="0" borderId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6" fillId="0" borderId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7" fillId="0" borderId="0" applyFont="0" applyFill="0" applyBorder="0" applyAlignment="0" applyProtection="0"/>
    <xf numFmtId="0" fontId="25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158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7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3" applyFont="1" applyFill="1" applyAlignment="1">
      <alignment horizontal="center"/>
    </xf>
    <xf numFmtId="37" fontId="5" fillId="0" borderId="0" xfId="3" applyNumberFormat="1" applyFont="1" applyFill="1" applyBorder="1" applyAlignment="1"/>
    <xf numFmtId="37" fontId="5" fillId="0" borderId="0" xfId="3" applyNumberFormat="1" applyFont="1" applyFill="1" applyAlignment="1"/>
    <xf numFmtId="0" fontId="4" fillId="0" borderId="0" xfId="3" applyFont="1" applyFill="1" applyAlignment="1"/>
    <xf numFmtId="43" fontId="4" fillId="0" borderId="0" xfId="4" applyFont="1" applyFill="1" applyAlignment="1"/>
    <xf numFmtId="0" fontId="3" fillId="0" borderId="0" xfId="3" applyFont="1" applyFill="1" applyAlignment="1">
      <alignment horizontal="left"/>
    </xf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11" fillId="0" borderId="0" xfId="3" applyFont="1" applyFill="1" applyAlignment="1">
      <alignment horizontal="left"/>
    </xf>
    <xf numFmtId="0" fontId="4" fillId="0" borderId="0" xfId="3" applyFont="1" applyFill="1" applyAlignment="1">
      <alignment horizontal="left"/>
    </xf>
    <xf numFmtId="0" fontId="8" fillId="0" borderId="0" xfId="3" applyFont="1" applyFill="1" applyAlignment="1">
      <alignment horizontal="left"/>
    </xf>
    <xf numFmtId="3" fontId="4" fillId="0" borderId="0" xfId="3" applyNumberFormat="1" applyFont="1" applyFill="1" applyAlignment="1"/>
    <xf numFmtId="0" fontId="5" fillId="0" borderId="0" xfId="3" applyFont="1" applyFill="1" applyAlignment="1">
      <alignment horizontal="left"/>
    </xf>
    <xf numFmtId="0" fontId="5" fillId="0" borderId="0" xfId="3" applyFont="1" applyFill="1" applyBorder="1" applyAlignment="1"/>
    <xf numFmtId="0" fontId="4" fillId="0" borderId="0" xfId="3" applyFill="1" applyAlignment="1">
      <alignment horizontal="left"/>
    </xf>
    <xf numFmtId="0" fontId="4" fillId="0" borderId="0" xfId="3" applyFont="1" applyFill="1" applyBorder="1" applyAlignment="1"/>
    <xf numFmtId="43" fontId="4" fillId="0" borderId="0" xfId="3" applyNumberFormat="1" applyFont="1" applyFill="1" applyAlignment="1"/>
    <xf numFmtId="0" fontId="4" fillId="2" borderId="0" xfId="3" applyFont="1" applyFill="1" applyAlignment="1"/>
    <xf numFmtId="43" fontId="4" fillId="2" borderId="0" xfId="4" applyFont="1" applyFill="1" applyAlignment="1"/>
    <xf numFmtId="0" fontId="0" fillId="0" borderId="0" xfId="3" applyFont="1" applyFill="1" applyAlignment="1"/>
    <xf numFmtId="43" fontId="6" fillId="0" borderId="0" xfId="4" applyFont="1" applyFill="1" applyAlignment="1">
      <alignment horizontal="center"/>
    </xf>
    <xf numFmtId="3" fontId="5" fillId="0" borderId="0" xfId="3" applyNumberFormat="1" applyFont="1" applyFill="1" applyBorder="1" applyAlignment="1"/>
    <xf numFmtId="0" fontId="5" fillId="0" borderId="0" xfId="3" applyFont="1" applyFill="1" applyAlignment="1"/>
    <xf numFmtId="0" fontId="7" fillId="0" borderId="0" xfId="3" applyFont="1" applyFill="1" applyAlignment="1">
      <alignment horizontal="left"/>
    </xf>
    <xf numFmtId="43" fontId="4" fillId="0" borderId="0" xfId="5" applyFont="1" applyFill="1" applyBorder="1" applyAlignment="1"/>
    <xf numFmtId="0" fontId="7" fillId="0" borderId="0" xfId="3" applyFont="1" applyFill="1" applyAlignment="1">
      <alignment horizontal="center"/>
    </xf>
    <xf numFmtId="3" fontId="5" fillId="0" borderId="2" xfId="3" applyNumberFormat="1" applyFont="1" applyFill="1" applyBorder="1" applyAlignment="1"/>
    <xf numFmtId="0" fontId="4" fillId="0" borderId="0" xfId="3" applyFont="1" applyFill="1" applyAlignment="1">
      <alignment horizontal="left" wrapText="1"/>
    </xf>
    <xf numFmtId="0" fontId="4" fillId="0" borderId="0" xfId="3" applyFill="1" applyAlignment="1">
      <alignment horizontal="left" wrapText="1"/>
    </xf>
    <xf numFmtId="43" fontId="5" fillId="0" borderId="0" xfId="4" applyFont="1" applyFill="1" applyAlignment="1"/>
    <xf numFmtId="3" fontId="5" fillId="0" borderId="1" xfId="3" applyNumberFormat="1" applyFont="1" applyFill="1" applyBorder="1" applyAlignment="1"/>
    <xf numFmtId="0" fontId="5" fillId="0" borderId="0" xfId="3" applyFont="1" applyBorder="1" applyAlignment="1">
      <alignment wrapText="1"/>
    </xf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5" fillId="0" borderId="0" xfId="4" applyNumberFormat="1" applyFont="1" applyFill="1" applyBorder="1" applyAlignment="1">
      <alignment horizontal="right" vertical="center"/>
    </xf>
    <xf numFmtId="0" fontId="6" fillId="0" borderId="0" xfId="3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4" fillId="0" borderId="0" xfId="0" applyFont="1" applyFill="1" applyAlignment="1">
      <alignment horizontal="center"/>
    </xf>
    <xf numFmtId="43" fontId="4" fillId="0" borderId="0" xfId="1" applyFont="1" applyFill="1" applyAlignment="1"/>
    <xf numFmtId="0" fontId="0" fillId="0" borderId="0" xfId="3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4" fontId="4" fillId="0" borderId="4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2" xfId="1" applyNumberFormat="1" applyFont="1" applyFill="1" applyBorder="1" applyAlignment="1">
      <alignment horizontal="right"/>
    </xf>
    <xf numFmtId="43" fontId="0" fillId="0" borderId="0" xfId="4" applyFont="1" applyFill="1" applyAlignment="1">
      <alignment horizontal="right"/>
    </xf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164" fontId="5" fillId="0" borderId="0" xfId="1" applyNumberFormat="1" applyFont="1" applyFill="1" applyBorder="1" applyAlignment="1"/>
    <xf numFmtId="164" fontId="5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5" fillId="0" borderId="1" xfId="1" applyNumberFormat="1" applyFont="1" applyFill="1" applyBorder="1" applyAlignment="1"/>
    <xf numFmtId="43" fontId="5" fillId="0" borderId="0" xfId="1" applyFont="1" applyFill="1" applyAlignment="1"/>
    <xf numFmtId="164" fontId="0" fillId="0" borderId="0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164" fontId="0" fillId="0" borderId="4" xfId="1" applyNumberFormat="1" applyFont="1" applyFill="1" applyBorder="1" applyAlignment="1"/>
    <xf numFmtId="0" fontId="23" fillId="0" borderId="0" xfId="0" applyFont="1" applyFill="1" applyAlignment="1"/>
    <xf numFmtId="37" fontId="24" fillId="0" borderId="0" xfId="0" applyNumberFormat="1" applyFont="1" applyFill="1" applyAlignment="1">
      <alignment horizontal="center"/>
    </xf>
    <xf numFmtId="0" fontId="24" fillId="0" borderId="0" xfId="0" applyFont="1" applyFill="1" applyAlignment="1"/>
    <xf numFmtId="0" fontId="0" fillId="0" borderId="0" xfId="0" applyFont="1" applyFill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37" fontId="0" fillId="0" borderId="4" xfId="0" applyNumberFormat="1" applyFont="1" applyFill="1" applyBorder="1" applyAlignment="1"/>
    <xf numFmtId="43" fontId="0" fillId="0" borderId="0" xfId="1" applyFont="1" applyFill="1" applyAlignment="1"/>
    <xf numFmtId="0" fontId="23" fillId="0" borderId="0" xfId="0" applyFont="1" applyFill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164" fontId="4" fillId="0" borderId="1" xfId="1" applyNumberFormat="1" applyFont="1" applyFill="1" applyBorder="1" applyAlignment="1"/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164" fontId="0" fillId="0" borderId="0" xfId="0" applyNumberFormat="1" applyFont="1" applyFill="1" applyAlignment="1"/>
    <xf numFmtId="164" fontId="4" fillId="0" borderId="0" xfId="3" applyNumberFormat="1" applyFont="1" applyFill="1" applyAlignment="1"/>
    <xf numFmtId="14" fontId="4" fillId="0" borderId="0" xfId="3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 vertical="center"/>
    </xf>
    <xf numFmtId="43" fontId="4" fillId="0" borderId="0" xfId="4" applyFont="1" applyFill="1" applyAlignment="1">
      <alignment horizontal="right"/>
    </xf>
    <xf numFmtId="37" fontId="0" fillId="0" borderId="0" xfId="0" applyNumberFormat="1" applyFont="1" applyFill="1" applyBorder="1" applyAlignment="1"/>
    <xf numFmtId="164" fontId="4" fillId="0" borderId="0" xfId="44" applyNumberFormat="1" applyFont="1" applyFill="1" applyAlignment="1"/>
    <xf numFmtId="37" fontId="0" fillId="0" borderId="7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/>
    </xf>
    <xf numFmtId="41" fontId="0" fillId="0" borderId="0" xfId="4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0" fillId="5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3" applyFont="1" applyFill="1" applyAlignment="1">
      <alignment horizontal="center"/>
    </xf>
    <xf numFmtId="43" fontId="5" fillId="0" borderId="1" xfId="1" applyFont="1" applyFill="1" applyBorder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/>
    </xf>
    <xf numFmtId="37" fontId="29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1" xfId="1" applyNumberFormat="1" applyFont="1" applyBorder="1" applyAlignment="1">
      <alignment horizontal="right"/>
    </xf>
    <xf numFmtId="0" fontId="0" fillId="0" borderId="0" xfId="0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3" applyFill="1" applyAlignment="1">
      <alignment horizontal="center"/>
    </xf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0" fillId="0" borderId="0" xfId="3" applyFont="1" applyFill="1" applyAlignment="1">
      <alignment horizontal="center"/>
    </xf>
  </cellXfs>
  <cellStyles count="66">
    <cellStyle name="Comma" xfId="1" builtinId="3"/>
    <cellStyle name="Comma 10" xfId="8" xr:uid="{00000000-0005-0000-0000-000001000000}"/>
    <cellStyle name="Comma 11" xfId="7" xr:uid="{00000000-0005-0000-0000-000002000000}"/>
    <cellStyle name="Comma 12" xfId="44" xr:uid="{888D26B6-9CC4-46AA-81E9-BE883CD9D61F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2 3" xfId="57" xr:uid="{34A33A4A-E64B-4C20-BA19-29DA0FE22F1F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 7" xfId="48" xr:uid="{269D80CB-4EE3-440F-AF52-CC05FC408AAC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 2" xfId="52" xr:uid="{476E5683-442E-4DED-82B8-91E75258F7A4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" xfId="43" xr:uid="{E8B43463-8DCC-48FF-9C3C-7A3312D7192B}"/>
    <cellStyle name="Normal 12" xfId="49" xr:uid="{B360F7B1-7F1E-43F5-B8AB-57A7598E13A4}"/>
    <cellStyle name="Normal 13" xfId="60" xr:uid="{D6727940-3886-48CF-9FB8-CB34E5D2B164}"/>
    <cellStyle name="Normal 14" xfId="58" xr:uid="{60E92971-8B91-46C3-9B8B-796EFD933FD9}"/>
    <cellStyle name="Normal 15" xfId="59" xr:uid="{29566C24-2B1B-4C27-817A-7DC4AB36A626}"/>
    <cellStyle name="Normal 16" xfId="62" xr:uid="{A61B0BFC-0E96-48BB-A050-35AF063C6038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3 2" xfId="51" xr:uid="{8EA05C60-F1D3-4888-BEF5-118DD305D2D9}"/>
    <cellStyle name="Normal 4" xfId="33" xr:uid="{00000000-0005-0000-0000-000021000000}"/>
    <cellStyle name="Normal 4 2" xfId="56" xr:uid="{A52A8637-535A-48FE-A798-6344B2B296FA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2 2" xfId="53" xr:uid="{A53231C0-833F-4E89-9B51-DA476E11AA2D}"/>
    <cellStyle name="Percent 3" xfId="42" xr:uid="{00000000-0005-0000-0000-000029000000}"/>
    <cellStyle name="Percent 4" xfId="45" xr:uid="{91DD1BD1-8243-4B89-AA00-4581A08DE440}"/>
    <cellStyle name="Percent 5" xfId="50" xr:uid="{0A29C2D4-5291-47F2-9EF0-9ABE620CA707}"/>
    <cellStyle name="Percent 6" xfId="61" xr:uid="{09E833D3-C62A-4563-958C-24C51B910A3E}"/>
    <cellStyle name="Percent 7" xfId="63" xr:uid="{573E412D-A4B1-4FB3-BC76-67299EF02ABE}"/>
    <cellStyle name="Percent 8" xfId="64" xr:uid="{48B3F453-0B08-4229-B86A-8B8B8BEDB59D}"/>
    <cellStyle name="Percent 9" xfId="65" xr:uid="{B2F5F5F0-76F7-4121-A1B1-578B7853FA2C}"/>
    <cellStyle name="Quantity" xfId="40" xr:uid="{00000000-0005-0000-0000-00002A000000}"/>
    <cellStyle name="เครื่องหมายจุลภาค 2" xfId="46" xr:uid="{C266F6F3-45FF-47D7-BCE4-798AE5A55B46}"/>
    <cellStyle name="เครื่องหมายจุลภาค_แบบฟอร์กระทบยอด58" xfId="55" xr:uid="{4FB9B13A-D88F-4C2A-A9EA-75C48DF6480C}"/>
    <cellStyle name="ปกติ 2" xfId="47" xr:uid="{1AE3585E-FFEE-460F-99BF-4BDB2547C632}"/>
    <cellStyle name="ปกติ_223010 ค่าใช้จ่ายค้างจ่ายอื่นๆ Up 4-58" xfId="54" xr:uid="{6FBAC765-317F-4E60-B17A-12B6A50D4F6E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2"/>
  <sheetViews>
    <sheetView view="pageBreakPreview" topLeftCell="A66" zoomScale="90" zoomScaleNormal="100" zoomScaleSheetLayoutView="90" workbookViewId="0">
      <selection activeCell="H77" sqref="H77"/>
    </sheetView>
  </sheetViews>
  <sheetFormatPr defaultColWidth="9.09765625" defaultRowHeight="23.25" customHeight="1"/>
  <cols>
    <col min="1" max="1" width="50.19921875" style="17" customWidth="1"/>
    <col min="2" max="2" width="10.19921875" style="18" customWidth="1"/>
    <col min="3" max="3" width="1.3984375" style="18" customWidth="1"/>
    <col min="4" max="4" width="18" style="18" customWidth="1"/>
    <col min="5" max="5" width="1.3984375" style="18" customWidth="1"/>
    <col min="6" max="6" width="18" style="18" customWidth="1"/>
    <col min="7" max="7" width="17.5" style="18" customWidth="1"/>
    <col min="8" max="8" width="11" style="18" bestFit="1" customWidth="1"/>
    <col min="9" max="16384" width="9.09765625" style="18"/>
  </cols>
  <sheetData>
    <row r="1" spans="1:16" s="97" customFormat="1" ht="23.25" customHeight="1">
      <c r="A1" s="6" t="s">
        <v>120</v>
      </c>
    </row>
    <row r="2" spans="1:16" s="97" customFormat="1" ht="23.25" customHeight="1">
      <c r="A2" s="6" t="s">
        <v>36</v>
      </c>
    </row>
    <row r="3" spans="1:16" ht="23.25" customHeight="1">
      <c r="A3" s="93"/>
      <c r="D3" s="150"/>
      <c r="E3" s="150"/>
      <c r="F3" s="150"/>
    </row>
    <row r="4" spans="1:16" ht="23.25" customHeight="1">
      <c r="B4" s="129"/>
      <c r="C4" s="129"/>
      <c r="D4" s="151" t="s">
        <v>55</v>
      </c>
      <c r="E4" s="151"/>
      <c r="F4" s="151"/>
    </row>
    <row r="5" spans="1:16" ht="23.25" customHeight="1">
      <c r="A5" s="93" t="s">
        <v>0</v>
      </c>
      <c r="B5" s="134" t="s">
        <v>1</v>
      </c>
      <c r="C5" s="130"/>
      <c r="D5" s="129">
        <v>2564</v>
      </c>
      <c r="E5" s="129"/>
      <c r="F5" s="129">
        <v>2563</v>
      </c>
    </row>
    <row r="6" spans="1:16" ht="23.25" customHeight="1">
      <c r="A6" s="94"/>
      <c r="B6" s="133"/>
      <c r="C6" s="152" t="s">
        <v>84</v>
      </c>
      <c r="D6" s="152"/>
      <c r="E6" s="152"/>
      <c r="F6" s="152"/>
    </row>
    <row r="7" spans="1:16" ht="23.25" customHeight="1">
      <c r="A7" s="8" t="s">
        <v>2</v>
      </c>
      <c r="B7" s="134"/>
      <c r="C7" s="130"/>
    </row>
    <row r="8" spans="1:16" ht="21.75" customHeight="1">
      <c r="A8" s="17" t="s">
        <v>3</v>
      </c>
      <c r="B8" s="20">
        <v>5</v>
      </c>
      <c r="C8" s="82"/>
      <c r="D8" s="69">
        <v>55566525</v>
      </c>
      <c r="E8" s="83"/>
      <c r="F8" s="83">
        <v>70194272</v>
      </c>
    </row>
    <row r="9" spans="1:16" ht="21.75" customHeight="1">
      <c r="A9" s="17" t="s">
        <v>177</v>
      </c>
      <c r="B9" s="20">
        <v>25</v>
      </c>
      <c r="C9" s="82"/>
      <c r="D9" s="69">
        <v>121658495</v>
      </c>
      <c r="E9" s="83"/>
      <c r="F9" s="83">
        <v>2972830</v>
      </c>
    </row>
    <row r="10" spans="1:16" ht="21.75" customHeight="1">
      <c r="A10" s="139" t="s">
        <v>23</v>
      </c>
      <c r="B10" s="20">
        <v>6</v>
      </c>
      <c r="C10" s="82"/>
      <c r="D10" s="83">
        <v>82290467</v>
      </c>
      <c r="E10" s="83"/>
      <c r="F10" s="83">
        <v>109137078</v>
      </c>
    </row>
    <row r="11" spans="1:16" ht="21.75" customHeight="1">
      <c r="A11" s="139" t="s">
        <v>122</v>
      </c>
      <c r="B11" s="20">
        <v>18</v>
      </c>
      <c r="C11" s="82"/>
      <c r="D11" s="69">
        <f>449016373</f>
        <v>449016373</v>
      </c>
      <c r="E11" s="83"/>
      <c r="F11" s="83">
        <v>608370211</v>
      </c>
      <c r="G11" s="112"/>
    </row>
    <row r="12" spans="1:16" ht="21.75" customHeight="1">
      <c r="A12" s="139" t="s">
        <v>52</v>
      </c>
      <c r="B12" s="20">
        <v>7</v>
      </c>
      <c r="C12" s="82"/>
      <c r="D12" s="83">
        <v>82817253</v>
      </c>
      <c r="E12" s="83"/>
      <c r="F12" s="83">
        <v>187623526</v>
      </c>
      <c r="H12" s="112"/>
      <c r="J12" s="112"/>
      <c r="L12" s="112"/>
      <c r="N12" s="112"/>
      <c r="P12" s="112"/>
    </row>
    <row r="13" spans="1:16" ht="21.75" customHeight="1">
      <c r="A13" s="17" t="s">
        <v>92</v>
      </c>
      <c r="B13" s="20">
        <v>8</v>
      </c>
      <c r="C13" s="82"/>
      <c r="D13" s="83">
        <v>129163561</v>
      </c>
      <c r="E13" s="83"/>
      <c r="F13" s="83">
        <v>123512721</v>
      </c>
    </row>
    <row r="14" spans="1:16" ht="21.75" customHeight="1">
      <c r="A14" s="17" t="s">
        <v>93</v>
      </c>
      <c r="B14" s="20">
        <v>9</v>
      </c>
      <c r="C14" s="82"/>
      <c r="D14" s="83">
        <v>45758877</v>
      </c>
      <c r="E14" s="83"/>
      <c r="F14" s="83">
        <v>45211627</v>
      </c>
    </row>
    <row r="15" spans="1:16" ht="23.25" customHeight="1">
      <c r="A15" s="17" t="s">
        <v>4</v>
      </c>
      <c r="B15" s="20"/>
      <c r="C15" s="82"/>
      <c r="D15" s="83">
        <v>14638666</v>
      </c>
      <c r="E15" s="83"/>
      <c r="F15" s="83">
        <v>10489878</v>
      </c>
    </row>
    <row r="16" spans="1:16" ht="21.75" customHeight="1">
      <c r="A16" s="93" t="s">
        <v>5</v>
      </c>
      <c r="B16" s="20"/>
      <c r="C16" s="82"/>
      <c r="D16" s="79">
        <f>SUM(D8:D15)</f>
        <v>980910217</v>
      </c>
      <c r="E16" s="87"/>
      <c r="F16" s="79">
        <f>SUM(F8:F15)</f>
        <v>1157512143</v>
      </c>
    </row>
    <row r="17" spans="1:7" ht="23.25" customHeight="1">
      <c r="B17" s="20"/>
      <c r="C17" s="82"/>
      <c r="D17" s="83"/>
      <c r="E17" s="83"/>
      <c r="F17" s="83"/>
    </row>
    <row r="18" spans="1:7" ht="23.25" customHeight="1">
      <c r="A18" s="8" t="s">
        <v>6</v>
      </c>
      <c r="B18" s="20"/>
      <c r="C18" s="82"/>
      <c r="D18" s="83"/>
      <c r="E18" s="83"/>
      <c r="F18" s="83"/>
    </row>
    <row r="19" spans="1:7" ht="23.25" customHeight="1">
      <c r="A19" s="140" t="s">
        <v>99</v>
      </c>
      <c r="B19" s="20">
        <v>13</v>
      </c>
      <c r="C19" s="82"/>
      <c r="D19" s="83">
        <v>20000000</v>
      </c>
      <c r="E19" s="83"/>
      <c r="F19" s="83">
        <v>30000000</v>
      </c>
    </row>
    <row r="20" spans="1:7" ht="23.25" customHeight="1">
      <c r="A20" s="17" t="s">
        <v>201</v>
      </c>
      <c r="B20" s="20">
        <v>25</v>
      </c>
      <c r="C20" s="82"/>
      <c r="D20" s="83">
        <v>29000000</v>
      </c>
      <c r="E20" s="83"/>
      <c r="F20" s="83">
        <v>0</v>
      </c>
    </row>
    <row r="21" spans="1:7" ht="21.75" customHeight="1">
      <c r="A21" s="17" t="s">
        <v>26</v>
      </c>
      <c r="B21" s="20">
        <v>10</v>
      </c>
      <c r="C21" s="82"/>
      <c r="D21" s="83">
        <v>93169754</v>
      </c>
      <c r="E21" s="83"/>
      <c r="F21" s="83">
        <v>127876684</v>
      </c>
    </row>
    <row r="22" spans="1:7" ht="21.5">
      <c r="A22" s="17" t="s">
        <v>100</v>
      </c>
      <c r="B22" s="20">
        <v>11</v>
      </c>
      <c r="C22" s="82"/>
      <c r="D22" s="83">
        <f>5467560</f>
        <v>5467560</v>
      </c>
      <c r="E22" s="83"/>
      <c r="F22" s="83">
        <v>6981054</v>
      </c>
    </row>
    <row r="23" spans="1:7" ht="21.5">
      <c r="A23" s="17" t="s">
        <v>92</v>
      </c>
      <c r="B23" s="20">
        <v>8</v>
      </c>
      <c r="C23" s="82"/>
      <c r="D23" s="83">
        <v>45512944</v>
      </c>
      <c r="E23" s="83"/>
      <c r="F23" s="83">
        <v>74153356</v>
      </c>
    </row>
    <row r="24" spans="1:7" ht="23.25" customHeight="1">
      <c r="A24" s="17" t="s">
        <v>113</v>
      </c>
      <c r="B24" s="20"/>
      <c r="C24" s="82"/>
      <c r="D24" s="83">
        <v>71962708</v>
      </c>
      <c r="E24" s="83"/>
      <c r="F24" s="83">
        <v>76416983</v>
      </c>
      <c r="G24" s="120"/>
    </row>
    <row r="25" spans="1:7" ht="21.5">
      <c r="A25" s="17" t="s">
        <v>7</v>
      </c>
      <c r="B25" s="20">
        <v>22</v>
      </c>
      <c r="C25" s="82"/>
      <c r="D25" s="83">
        <v>22005545</v>
      </c>
      <c r="E25" s="83"/>
      <c r="F25" s="83">
        <v>18291016</v>
      </c>
      <c r="G25" s="120"/>
    </row>
    <row r="26" spans="1:7" ht="21.5">
      <c r="A26" s="17" t="s">
        <v>8</v>
      </c>
      <c r="B26" s="20">
        <v>4</v>
      </c>
      <c r="C26" s="82"/>
      <c r="D26" s="83">
        <v>6319920</v>
      </c>
      <c r="E26" s="83"/>
      <c r="F26" s="83">
        <v>7356617</v>
      </c>
    </row>
    <row r="27" spans="1:7" ht="23.25" customHeight="1">
      <c r="A27" s="93" t="s">
        <v>9</v>
      </c>
      <c r="B27" s="20"/>
      <c r="C27" s="82"/>
      <c r="D27" s="79">
        <f>SUM(D19:D26)</f>
        <v>293438431</v>
      </c>
      <c r="E27" s="87"/>
      <c r="F27" s="79">
        <f>SUM(F19:F26)</f>
        <v>341075710</v>
      </c>
    </row>
    <row r="28" spans="1:7" ht="23.25" customHeight="1">
      <c r="A28" s="93"/>
      <c r="B28" s="20"/>
      <c r="C28" s="82"/>
      <c r="D28" s="86"/>
      <c r="E28" s="87"/>
      <c r="F28" s="86"/>
    </row>
    <row r="29" spans="1:7" ht="23.25" customHeight="1" thickBot="1">
      <c r="A29" s="93" t="s">
        <v>10</v>
      </c>
      <c r="B29" s="20"/>
      <c r="C29" s="82"/>
      <c r="D29" s="90">
        <f>D27+D16</f>
        <v>1274348648</v>
      </c>
      <c r="E29" s="87"/>
      <c r="F29" s="90">
        <f>F27+F16</f>
        <v>1498587853</v>
      </c>
    </row>
    <row r="30" spans="1:7" ht="23.25" customHeight="1" thickTop="1">
      <c r="B30" s="20"/>
    </row>
    <row r="31" spans="1:7" s="97" customFormat="1" ht="23.25" customHeight="1">
      <c r="A31" s="6" t="s">
        <v>120</v>
      </c>
      <c r="B31" s="98"/>
    </row>
    <row r="32" spans="1:7" s="97" customFormat="1" ht="23.25" customHeight="1">
      <c r="A32" s="6" t="s">
        <v>36</v>
      </c>
      <c r="B32" s="98"/>
    </row>
    <row r="33" spans="1:16" ht="23.25" customHeight="1">
      <c r="A33" s="93"/>
      <c r="B33" s="20"/>
    </row>
    <row r="34" spans="1:16" ht="23.25" customHeight="1">
      <c r="B34" s="20"/>
      <c r="C34" s="135"/>
      <c r="D34" s="151" t="s">
        <v>55</v>
      </c>
      <c r="E34" s="151"/>
      <c r="F34" s="151"/>
    </row>
    <row r="35" spans="1:16" ht="23.25" customHeight="1">
      <c r="A35" s="93" t="s">
        <v>44</v>
      </c>
      <c r="B35" s="20" t="s">
        <v>1</v>
      </c>
      <c r="C35" s="135"/>
      <c r="D35" s="135">
        <v>2564</v>
      </c>
      <c r="E35" s="135"/>
      <c r="F35" s="135">
        <v>2563</v>
      </c>
    </row>
    <row r="36" spans="1:16" ht="21.75" customHeight="1">
      <c r="A36" s="93"/>
      <c r="B36" s="20"/>
      <c r="C36" s="152" t="s">
        <v>84</v>
      </c>
      <c r="D36" s="152"/>
      <c r="E36" s="152"/>
      <c r="F36" s="152"/>
    </row>
    <row r="37" spans="1:16" ht="21.75" customHeight="1">
      <c r="A37" s="8" t="s">
        <v>11</v>
      </c>
      <c r="B37" s="20"/>
      <c r="C37" s="65"/>
      <c r="D37" s="15"/>
      <c r="E37" s="15"/>
      <c r="F37" s="15"/>
    </row>
    <row r="38" spans="1:16" ht="21.75" hidden="1" customHeight="1">
      <c r="A38" s="108" t="s">
        <v>69</v>
      </c>
      <c r="B38" s="136">
        <v>15</v>
      </c>
      <c r="C38" s="82"/>
      <c r="D38" s="69"/>
      <c r="E38" s="69"/>
      <c r="F38" s="69">
        <v>0</v>
      </c>
    </row>
    <row r="39" spans="1:16" ht="21.75" customHeight="1">
      <c r="A39" s="108" t="s">
        <v>149</v>
      </c>
      <c r="B39" s="136" t="s">
        <v>196</v>
      </c>
      <c r="C39" s="82"/>
      <c r="D39" s="69">
        <v>0</v>
      </c>
      <c r="E39" s="69"/>
      <c r="F39" s="69">
        <v>273293000</v>
      </c>
      <c r="H39" s="112"/>
      <c r="J39" s="112"/>
      <c r="L39" s="112"/>
      <c r="N39" s="112"/>
      <c r="P39" s="112"/>
    </row>
    <row r="40" spans="1:16" ht="21.75" customHeight="1">
      <c r="A40" s="110" t="s">
        <v>12</v>
      </c>
      <c r="B40" s="136">
        <v>25</v>
      </c>
      <c r="C40" s="82"/>
      <c r="D40" s="69">
        <f>262382771</f>
        <v>262382771</v>
      </c>
      <c r="E40" s="69"/>
      <c r="F40" s="69">
        <v>282673406</v>
      </c>
      <c r="G40" s="120"/>
    </row>
    <row r="41" spans="1:16" ht="21.75" customHeight="1">
      <c r="A41" s="110" t="s">
        <v>123</v>
      </c>
      <c r="B41" s="136">
        <v>18</v>
      </c>
      <c r="C41" s="82"/>
      <c r="D41" s="69">
        <v>205313113</v>
      </c>
      <c r="E41" s="69"/>
      <c r="F41" s="69">
        <v>237622181</v>
      </c>
    </row>
    <row r="42" spans="1:16" ht="21.75" customHeight="1">
      <c r="A42" s="108" t="s">
        <v>53</v>
      </c>
      <c r="B42" s="136" t="s">
        <v>191</v>
      </c>
      <c r="C42" s="82"/>
      <c r="D42" s="69">
        <v>20575516</v>
      </c>
      <c r="E42" s="69"/>
      <c r="F42" s="69">
        <v>24799811</v>
      </c>
      <c r="G42" s="120"/>
    </row>
    <row r="43" spans="1:16" ht="21.75" customHeight="1">
      <c r="A43" s="108" t="s">
        <v>178</v>
      </c>
      <c r="B43" s="136"/>
      <c r="C43" s="82"/>
      <c r="D43" s="69"/>
      <c r="E43" s="69"/>
      <c r="F43" s="69"/>
      <c r="G43" s="120"/>
    </row>
    <row r="44" spans="1:16" ht="21.75" customHeight="1">
      <c r="A44" s="111" t="s">
        <v>179</v>
      </c>
      <c r="B44" s="136" t="s">
        <v>196</v>
      </c>
      <c r="C44" s="82"/>
      <c r="D44" s="69">
        <v>0</v>
      </c>
      <c r="E44" s="69"/>
      <c r="F44" s="69">
        <v>13320000</v>
      </c>
      <c r="G44" s="120"/>
    </row>
    <row r="45" spans="1:16" ht="21.75" customHeight="1">
      <c r="A45" s="108" t="s">
        <v>165</v>
      </c>
      <c r="B45" s="136" t="s">
        <v>197</v>
      </c>
      <c r="C45" s="82"/>
      <c r="D45" s="69">
        <v>5659904</v>
      </c>
      <c r="E45" s="69"/>
      <c r="F45" s="69">
        <v>8621925</v>
      </c>
      <c r="G45" s="120"/>
    </row>
    <row r="46" spans="1:16" ht="21.75" customHeight="1">
      <c r="A46" s="108" t="s">
        <v>94</v>
      </c>
      <c r="B46" s="136"/>
      <c r="C46" s="82"/>
      <c r="D46" s="69">
        <v>139659215</v>
      </c>
      <c r="E46" s="69"/>
      <c r="F46" s="69">
        <v>140450592</v>
      </c>
      <c r="G46" s="120"/>
      <c r="H46" s="112"/>
      <c r="J46" s="112"/>
      <c r="L46" s="112"/>
      <c r="N46" s="112"/>
      <c r="P46" s="112"/>
    </row>
    <row r="47" spans="1:16" ht="21.75" customHeight="1">
      <c r="A47" s="108" t="s">
        <v>111</v>
      </c>
      <c r="B47" s="136">
        <v>15</v>
      </c>
      <c r="C47" s="82"/>
      <c r="D47" s="69">
        <v>79465398</v>
      </c>
      <c r="E47" s="69"/>
      <c r="F47" s="69">
        <v>69138319</v>
      </c>
    </row>
    <row r="48" spans="1:16" ht="21.75" customHeight="1">
      <c r="A48" s="108" t="s">
        <v>190</v>
      </c>
      <c r="B48" s="136">
        <v>28</v>
      </c>
      <c r="C48" s="82"/>
      <c r="D48" s="69">
        <v>4700000</v>
      </c>
      <c r="E48" s="69"/>
      <c r="F48" s="69">
        <v>0</v>
      </c>
    </row>
    <row r="49" spans="1:7" ht="21.75" customHeight="1">
      <c r="A49" s="110" t="s">
        <v>13</v>
      </c>
      <c r="B49" s="136"/>
      <c r="C49" s="82"/>
      <c r="D49" s="69">
        <v>13442970</v>
      </c>
      <c r="E49" s="69"/>
      <c r="F49" s="69">
        <v>14209796</v>
      </c>
      <c r="G49" s="120"/>
    </row>
    <row r="50" spans="1:7" ht="21.75" customHeight="1">
      <c r="A50" s="93" t="s">
        <v>14</v>
      </c>
      <c r="B50" s="136"/>
      <c r="C50" s="82"/>
      <c r="D50" s="79">
        <f>SUM(D37:D49)</f>
        <v>731198887</v>
      </c>
      <c r="E50" s="87"/>
      <c r="F50" s="79">
        <f>SUM(F37:F49)</f>
        <v>1064129030</v>
      </c>
    </row>
    <row r="51" spans="1:7" ht="21.75" customHeight="1">
      <c r="A51" s="110"/>
      <c r="B51" s="136"/>
      <c r="C51" s="82"/>
      <c r="D51" s="69"/>
      <c r="E51" s="69"/>
      <c r="F51" s="69"/>
    </row>
    <row r="52" spans="1:7" ht="21.75" customHeight="1">
      <c r="A52" s="8" t="s">
        <v>15</v>
      </c>
      <c r="B52" s="136"/>
      <c r="C52" s="82"/>
      <c r="D52" s="69"/>
      <c r="E52" s="69"/>
      <c r="F52" s="69"/>
    </row>
    <row r="53" spans="1:7" ht="21.5" customHeight="1">
      <c r="A53" s="111" t="s">
        <v>178</v>
      </c>
      <c r="B53" s="136" t="s">
        <v>196</v>
      </c>
      <c r="C53" s="82"/>
      <c r="D53" s="69">
        <v>0</v>
      </c>
      <c r="E53" s="69"/>
      <c r="F53" s="69">
        <v>5570000</v>
      </c>
    </row>
    <row r="54" spans="1:7" ht="21.5" customHeight="1">
      <c r="A54" s="111" t="s">
        <v>166</v>
      </c>
      <c r="B54" s="136" t="s">
        <v>197</v>
      </c>
      <c r="C54" s="82"/>
      <c r="D54" s="69">
        <v>56759627</v>
      </c>
      <c r="E54" s="69"/>
      <c r="F54" s="69">
        <v>70380258</v>
      </c>
    </row>
    <row r="55" spans="1:7" ht="21.5" customHeight="1">
      <c r="A55" s="111" t="s">
        <v>158</v>
      </c>
      <c r="B55" s="136"/>
      <c r="C55" s="82"/>
      <c r="D55" s="69"/>
      <c r="E55" s="69"/>
      <c r="F55" s="69"/>
    </row>
    <row r="56" spans="1:7" ht="22" customHeight="1">
      <c r="A56" s="111" t="s">
        <v>159</v>
      </c>
      <c r="B56" s="136">
        <v>16</v>
      </c>
      <c r="C56" s="82"/>
      <c r="D56" s="69">
        <v>23221070</v>
      </c>
      <c r="E56" s="69"/>
      <c r="F56" s="69">
        <v>21146629</v>
      </c>
    </row>
    <row r="57" spans="1:7" ht="23.25" customHeight="1">
      <c r="A57" s="110" t="s">
        <v>16</v>
      </c>
      <c r="B57" s="136"/>
      <c r="C57" s="82"/>
      <c r="D57" s="69">
        <v>362197</v>
      </c>
      <c r="E57" s="69"/>
      <c r="F57" s="69">
        <v>334160</v>
      </c>
    </row>
    <row r="58" spans="1:7" ht="23.25" customHeight="1">
      <c r="A58" s="93" t="s">
        <v>17</v>
      </c>
      <c r="B58" s="136"/>
      <c r="C58" s="82"/>
      <c r="D58" s="79">
        <f>SUM(D53:D57)</f>
        <v>80342894</v>
      </c>
      <c r="E58" s="87"/>
      <c r="F58" s="79">
        <f>SUM(F53:F57)</f>
        <v>97431047</v>
      </c>
    </row>
    <row r="59" spans="1:7" ht="23.25" customHeight="1">
      <c r="A59" s="93"/>
      <c r="B59" s="136"/>
      <c r="C59" s="82"/>
      <c r="D59" s="86"/>
      <c r="E59" s="87"/>
      <c r="F59" s="86"/>
    </row>
    <row r="60" spans="1:7" ht="22">
      <c r="A60" s="93" t="s">
        <v>18</v>
      </c>
      <c r="B60" s="136"/>
      <c r="C60" s="82"/>
      <c r="D60" s="88">
        <f>D58+D50</f>
        <v>811541781</v>
      </c>
      <c r="E60" s="86"/>
      <c r="F60" s="88">
        <f>F58+F50</f>
        <v>1161560077</v>
      </c>
    </row>
    <row r="61" spans="1:7" ht="23.25" customHeight="1">
      <c r="A61" s="93"/>
      <c r="B61" s="20"/>
      <c r="C61" s="136"/>
      <c r="D61" s="1"/>
      <c r="E61" s="4"/>
      <c r="F61" s="1"/>
    </row>
    <row r="62" spans="1:7" ht="23.25" hidden="1" customHeight="1">
      <c r="A62" s="107"/>
      <c r="B62" s="106"/>
      <c r="C62" s="57"/>
      <c r="D62" s="1"/>
      <c r="E62" s="1"/>
      <c r="F62" s="1"/>
    </row>
    <row r="63" spans="1:7" s="97" customFormat="1" ht="23.25" customHeight="1">
      <c r="A63" s="6" t="s">
        <v>120</v>
      </c>
      <c r="B63" s="98"/>
    </row>
    <row r="64" spans="1:7" s="97" customFormat="1" ht="23.25" customHeight="1">
      <c r="A64" s="6" t="s">
        <v>36</v>
      </c>
      <c r="B64" s="98"/>
    </row>
    <row r="65" spans="1:7" ht="23.25" customHeight="1">
      <c r="A65" s="93"/>
      <c r="B65" s="20"/>
    </row>
    <row r="66" spans="1:7" ht="22" customHeight="1">
      <c r="A66" s="93"/>
      <c r="B66" s="20"/>
      <c r="C66" s="135"/>
      <c r="D66" s="151" t="s">
        <v>55</v>
      </c>
      <c r="E66" s="151"/>
      <c r="F66" s="151"/>
    </row>
    <row r="67" spans="1:7" ht="22">
      <c r="A67" s="93" t="s">
        <v>44</v>
      </c>
      <c r="B67" s="20" t="s">
        <v>1</v>
      </c>
      <c r="C67" s="136"/>
      <c r="D67" s="135">
        <v>2564</v>
      </c>
      <c r="E67" s="135"/>
      <c r="F67" s="135">
        <v>2563</v>
      </c>
    </row>
    <row r="68" spans="1:7" ht="22" customHeight="1">
      <c r="A68" s="93"/>
      <c r="B68" s="20"/>
      <c r="C68" s="152" t="s">
        <v>84</v>
      </c>
      <c r="D68" s="152"/>
      <c r="E68" s="152"/>
      <c r="F68" s="152"/>
    </row>
    <row r="69" spans="1:7" ht="22" customHeight="1">
      <c r="A69" s="8" t="s">
        <v>41</v>
      </c>
      <c r="B69" s="20"/>
      <c r="C69" s="136"/>
      <c r="D69" s="15"/>
      <c r="E69" s="15"/>
      <c r="F69" s="15"/>
    </row>
    <row r="70" spans="1:7" ht="21.5">
      <c r="A70" s="108" t="s">
        <v>19</v>
      </c>
      <c r="B70" s="21"/>
      <c r="C70" s="136"/>
      <c r="D70" s="15"/>
      <c r="E70" s="15"/>
      <c r="F70" s="15"/>
    </row>
    <row r="71" spans="1:7" ht="21.5">
      <c r="A71" s="108" t="s">
        <v>42</v>
      </c>
      <c r="B71" s="21"/>
      <c r="C71" s="136"/>
      <c r="D71" s="15"/>
      <c r="E71" s="15"/>
      <c r="F71" s="15"/>
    </row>
    <row r="72" spans="1:7" ht="22" customHeight="1" thickBot="1">
      <c r="A72" s="16" t="s">
        <v>167</v>
      </c>
      <c r="B72" s="136"/>
      <c r="C72" s="82"/>
      <c r="D72" s="109">
        <v>300000000</v>
      </c>
      <c r="E72" s="69"/>
      <c r="F72" s="109">
        <v>300000000</v>
      </c>
    </row>
    <row r="73" spans="1:7" ht="22" thickTop="1">
      <c r="A73" s="108" t="s">
        <v>43</v>
      </c>
      <c r="B73" s="136"/>
      <c r="C73" s="82"/>
      <c r="D73" s="69"/>
      <c r="E73" s="69"/>
      <c r="F73" s="69"/>
    </row>
    <row r="74" spans="1:7" ht="21.5">
      <c r="A74" s="16" t="s">
        <v>168</v>
      </c>
      <c r="B74" s="136"/>
      <c r="C74" s="82"/>
      <c r="D74" s="69">
        <v>225000000</v>
      </c>
      <c r="E74" s="69"/>
      <c r="F74" s="69">
        <v>225000000</v>
      </c>
    </row>
    <row r="75" spans="1:7" ht="22" customHeight="1">
      <c r="A75" s="108" t="s">
        <v>101</v>
      </c>
      <c r="B75" s="136"/>
      <c r="C75" s="82"/>
      <c r="D75" s="69"/>
      <c r="E75" s="69"/>
      <c r="F75" s="69"/>
    </row>
    <row r="76" spans="1:7" ht="22" customHeight="1">
      <c r="A76" s="108" t="s">
        <v>102</v>
      </c>
      <c r="B76" s="136"/>
      <c r="C76" s="82"/>
      <c r="D76" s="69"/>
      <c r="E76" s="69"/>
      <c r="F76" s="69"/>
    </row>
    <row r="77" spans="1:7" ht="21.75" customHeight="1">
      <c r="A77" s="108" t="s">
        <v>161</v>
      </c>
      <c r="B77" s="136">
        <v>17</v>
      </c>
      <c r="C77" s="82"/>
      <c r="D77" s="69">
        <v>30000000</v>
      </c>
      <c r="E77" s="69"/>
      <c r="F77" s="69">
        <v>30000000</v>
      </c>
    </row>
    <row r="78" spans="1:7" ht="21.75" customHeight="1">
      <c r="A78" s="108" t="s">
        <v>103</v>
      </c>
      <c r="B78" s="136"/>
      <c r="C78" s="82"/>
      <c r="D78" s="69">
        <v>207806867.33268321</v>
      </c>
      <c r="E78" s="69"/>
      <c r="F78" s="69">
        <v>82027776</v>
      </c>
      <c r="G78" s="120"/>
    </row>
    <row r="79" spans="1:7" ht="21.75" customHeight="1">
      <c r="A79" s="93" t="s">
        <v>45</v>
      </c>
      <c r="B79" s="20"/>
      <c r="C79" s="82"/>
      <c r="D79" s="79">
        <f>SUM(D73:D78)</f>
        <v>462806867.33268321</v>
      </c>
      <c r="E79" s="87"/>
      <c r="F79" s="79">
        <f>SUM(F73:F78)</f>
        <v>337027776</v>
      </c>
    </row>
    <row r="80" spans="1:7" ht="21.75" customHeight="1">
      <c r="A80" s="93"/>
      <c r="B80" s="20"/>
      <c r="C80" s="82"/>
      <c r="D80" s="86"/>
      <c r="E80" s="87"/>
      <c r="F80" s="86"/>
    </row>
    <row r="81" spans="1:6" ht="28.5" customHeight="1" thickBot="1">
      <c r="A81" s="93" t="s">
        <v>46</v>
      </c>
      <c r="B81" s="20"/>
      <c r="C81" s="82"/>
      <c r="D81" s="90">
        <f>D60+D79</f>
        <v>1274348648.3326831</v>
      </c>
      <c r="E81" s="87"/>
      <c r="F81" s="90">
        <f>F60+F79</f>
        <v>1498587853</v>
      </c>
    </row>
    <row r="82" spans="1:6" ht="22" customHeight="1" thickTop="1">
      <c r="A82" s="93"/>
      <c r="B82" s="20"/>
      <c r="C82" s="136"/>
      <c r="D82" s="85"/>
      <c r="E82" s="4"/>
      <c r="F82" s="85"/>
    </row>
    <row r="83" spans="1:6" ht="22" customHeight="1">
      <c r="A83" s="14"/>
      <c r="B83" s="136"/>
      <c r="C83" s="136"/>
      <c r="D83" s="112"/>
      <c r="F83" s="112"/>
    </row>
    <row r="84" spans="1:6" ht="22" customHeight="1"/>
    <row r="85" spans="1:6" ht="22" customHeight="1"/>
    <row r="86" spans="1:6" ht="22" customHeight="1"/>
    <row r="87" spans="1:6" ht="22" customHeight="1"/>
    <row r="88" spans="1:6" ht="22" customHeight="1"/>
    <row r="89" spans="1:6" ht="20.149999999999999" customHeight="1"/>
    <row r="90" spans="1:6" ht="20.149999999999999" customHeight="1"/>
    <row r="91" spans="1:6" ht="20.149999999999999" customHeight="1"/>
    <row r="92" spans="1:6" ht="20.149999999999999" customHeight="1"/>
    <row r="93" spans="1:6" ht="20.149999999999999" customHeight="1"/>
    <row r="94" spans="1:6" ht="20.149999999999999" customHeight="1"/>
    <row r="95" spans="1:6" ht="20.149999999999999" customHeight="1"/>
    <row r="96" spans="1: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19.5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19.5" customHeight="1"/>
    <row r="143" ht="20.149999999999999" customHeight="1"/>
    <row r="144" ht="20.149999999999999" customHeight="1"/>
    <row r="145" ht="20.149999999999999" customHeight="1"/>
    <row r="146" ht="19.5" customHeight="1"/>
    <row r="147" ht="20.149999999999999" customHeight="1"/>
    <row r="148" ht="20.149999999999999" customHeight="1"/>
    <row r="149" ht="19.5" customHeight="1"/>
    <row r="150" ht="20.149999999999999" customHeight="1"/>
    <row r="151" ht="20.149999999999999" customHeight="1"/>
    <row r="152" ht="20.149999999999999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7">
    <mergeCell ref="D3:F3"/>
    <mergeCell ref="D4:F4"/>
    <mergeCell ref="C68:F68"/>
    <mergeCell ref="C36:F36"/>
    <mergeCell ref="C6:F6"/>
    <mergeCell ref="D34:F34"/>
    <mergeCell ref="D66:F66"/>
  </mergeCells>
  <phoneticPr fontId="0" type="noConversion"/>
  <pageMargins left="0.8" right="0.8" top="0.48" bottom="0.5" header="0.5" footer="0.5"/>
  <pageSetup paperSize="9" scale="98" firstPageNumber="5" orientation="portrait" useFirstPageNumber="1" r:id="rId2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32" customWidth="1"/>
    <col min="2" max="2" width="9.09765625" style="26"/>
    <col min="3" max="3" width="1.3984375" style="3" customWidth="1"/>
    <col min="4" max="4" width="12.69921875" style="26" customWidth="1"/>
    <col min="5" max="5" width="1.3984375" style="26" customWidth="1"/>
    <col min="6" max="6" width="12.8984375" style="26" customWidth="1"/>
    <col min="7" max="8" width="9.09765625" style="26"/>
    <col min="9" max="9" width="26.09765625" style="26" bestFit="1" customWidth="1"/>
    <col min="10" max="10" width="15.3984375" style="27" bestFit="1" customWidth="1"/>
    <col min="11" max="11" width="3.59765625" style="27" customWidth="1"/>
    <col min="12" max="12" width="20.69921875" style="26" bestFit="1" customWidth="1"/>
    <col min="13" max="16384" width="9.09765625" style="26"/>
  </cols>
  <sheetData>
    <row r="1" spans="1:18" ht="23.25" customHeight="1">
      <c r="A1" s="6" t="s">
        <v>68</v>
      </c>
      <c r="B1" s="23"/>
      <c r="D1" s="24"/>
      <c r="E1" s="25"/>
      <c r="F1" s="24"/>
      <c r="J1" s="43"/>
      <c r="K1" s="43"/>
      <c r="L1" s="23"/>
      <c r="M1" s="44"/>
      <c r="N1" s="36"/>
      <c r="O1" s="44"/>
      <c r="P1" s="36"/>
      <c r="Q1" s="44"/>
      <c r="R1" s="36"/>
    </row>
    <row r="2" spans="1:18" ht="23.25" customHeight="1">
      <c r="A2" s="28" t="s">
        <v>73</v>
      </c>
      <c r="B2" s="29"/>
      <c r="D2" s="30"/>
      <c r="E2" s="30"/>
      <c r="F2" s="30"/>
    </row>
    <row r="3" spans="1:18" ht="22.5" customHeight="1">
      <c r="A3" s="31" t="s">
        <v>80</v>
      </c>
      <c r="B3" s="32"/>
      <c r="D3" s="30"/>
      <c r="E3" s="30"/>
      <c r="F3" s="30"/>
    </row>
    <row r="4" spans="1:18" ht="22">
      <c r="B4" s="29"/>
      <c r="C4" s="22"/>
      <c r="D4" s="153" t="s">
        <v>61</v>
      </c>
      <c r="E4" s="154"/>
      <c r="F4" s="154"/>
    </row>
    <row r="5" spans="1:18" ht="23.25" customHeight="1">
      <c r="B5" s="23" t="s">
        <v>1</v>
      </c>
      <c r="C5" s="2"/>
      <c r="D5" s="29">
        <v>2559</v>
      </c>
      <c r="E5" s="29"/>
      <c r="F5" s="29">
        <v>2558</v>
      </c>
    </row>
    <row r="6" spans="1:18" ht="23.25" customHeight="1">
      <c r="A6" s="33"/>
      <c r="C6" s="2"/>
      <c r="D6" s="152" t="s">
        <v>50</v>
      </c>
      <c r="E6" s="152"/>
      <c r="F6" s="152"/>
    </row>
    <row r="7" spans="1:18" ht="22">
      <c r="A7" s="35" t="s">
        <v>74</v>
      </c>
      <c r="B7" s="23"/>
      <c r="C7" s="23"/>
      <c r="D7" s="44"/>
      <c r="E7" s="45"/>
      <c r="F7" s="44"/>
    </row>
    <row r="8" spans="1:18" ht="22">
      <c r="A8" s="46" t="s">
        <v>59</v>
      </c>
      <c r="B8" s="23"/>
      <c r="C8" s="15"/>
      <c r="D8" s="44"/>
      <c r="E8" s="45"/>
      <c r="F8" s="44"/>
    </row>
    <row r="9" spans="1:18" ht="21" customHeight="1">
      <c r="A9" s="32" t="s">
        <v>75</v>
      </c>
      <c r="B9" s="23" t="s">
        <v>64</v>
      </c>
      <c r="C9" s="15"/>
      <c r="D9" s="26">
        <v>123</v>
      </c>
      <c r="F9" s="26">
        <v>123</v>
      </c>
    </row>
    <row r="10" spans="1:18" ht="21" customHeight="1">
      <c r="A10" s="37" t="s">
        <v>60</v>
      </c>
      <c r="B10" s="23"/>
      <c r="C10" s="15"/>
    </row>
    <row r="11" spans="1:18" ht="21" customHeight="1">
      <c r="A11" s="37" t="s">
        <v>49</v>
      </c>
      <c r="B11" s="23" t="s">
        <v>64</v>
      </c>
      <c r="C11" s="15"/>
      <c r="D11" s="34">
        <v>22222</v>
      </c>
      <c r="F11" s="34">
        <v>22222</v>
      </c>
    </row>
    <row r="12" spans="1:18" ht="23.25" customHeight="1">
      <c r="A12" s="37" t="s">
        <v>66</v>
      </c>
      <c r="B12" s="23" t="s">
        <v>64</v>
      </c>
      <c r="C12" s="15"/>
      <c r="D12" s="47">
        <v>0</v>
      </c>
      <c r="E12" s="38"/>
      <c r="F12" s="47">
        <v>0</v>
      </c>
    </row>
    <row r="13" spans="1:18" ht="21" customHeight="1">
      <c r="A13" s="37" t="s">
        <v>76</v>
      </c>
      <c r="B13" s="23" t="s">
        <v>64</v>
      </c>
      <c r="C13" s="15"/>
      <c r="D13" s="26">
        <v>123</v>
      </c>
      <c r="F13" s="26">
        <v>123</v>
      </c>
    </row>
    <row r="14" spans="1:18" ht="21" customHeight="1">
      <c r="A14" s="37"/>
      <c r="B14" s="48"/>
      <c r="C14" s="15"/>
      <c r="D14" s="49">
        <v>22222</v>
      </c>
      <c r="E14" s="45"/>
      <c r="F14" s="49">
        <v>22222</v>
      </c>
    </row>
    <row r="15" spans="1:18" ht="21" customHeight="1">
      <c r="A15" s="46" t="s">
        <v>77</v>
      </c>
      <c r="B15" s="23"/>
      <c r="C15" s="15"/>
      <c r="D15" s="34"/>
      <c r="F15" s="34"/>
    </row>
    <row r="16" spans="1:18" ht="21" customHeight="1">
      <c r="A16" s="37" t="s">
        <v>57</v>
      </c>
      <c r="B16" s="23"/>
      <c r="C16" s="15"/>
      <c r="D16" s="26">
        <v>123</v>
      </c>
      <c r="F16" s="26">
        <v>123</v>
      </c>
    </row>
    <row r="17" spans="1:11" ht="23.25" customHeight="1">
      <c r="A17" s="37" t="s">
        <v>66</v>
      </c>
      <c r="B17" s="23" t="s">
        <v>64</v>
      </c>
      <c r="C17" s="15"/>
      <c r="D17" s="47">
        <v>0</v>
      </c>
      <c r="E17" s="38"/>
      <c r="F17" s="47">
        <v>0</v>
      </c>
    </row>
    <row r="18" spans="1:11" ht="21" customHeight="1">
      <c r="A18" s="37" t="s">
        <v>58</v>
      </c>
      <c r="C18" s="15"/>
      <c r="D18" s="47">
        <v>0</v>
      </c>
      <c r="E18" s="38"/>
      <c r="F18" s="47">
        <v>0</v>
      </c>
    </row>
    <row r="19" spans="1:11" ht="21" customHeight="1">
      <c r="A19" s="50" t="s">
        <v>78</v>
      </c>
      <c r="B19" s="23"/>
      <c r="C19" s="15"/>
    </row>
    <row r="20" spans="1:11" ht="21" customHeight="1">
      <c r="A20" s="51" t="s">
        <v>56</v>
      </c>
      <c r="B20" s="23"/>
      <c r="C20" s="15"/>
      <c r="D20" s="34">
        <v>22222</v>
      </c>
      <c r="F20" s="34">
        <v>22222</v>
      </c>
    </row>
    <row r="21" spans="1:11" ht="21" customHeight="1">
      <c r="A21" s="50" t="s">
        <v>65</v>
      </c>
      <c r="B21" s="23"/>
      <c r="C21" s="15"/>
      <c r="D21" s="26">
        <v>123</v>
      </c>
      <c r="F21" s="26">
        <v>123</v>
      </c>
    </row>
    <row r="22" spans="1:11" ht="21" customHeight="1">
      <c r="A22" s="37" t="s">
        <v>39</v>
      </c>
      <c r="B22" s="23"/>
      <c r="C22" s="15"/>
    </row>
    <row r="23" spans="1:11" ht="21" customHeight="1">
      <c r="A23" s="32" t="s">
        <v>40</v>
      </c>
      <c r="B23" s="23"/>
      <c r="C23" s="15"/>
      <c r="D23" s="34">
        <v>22222</v>
      </c>
      <c r="F23" s="34">
        <v>22222</v>
      </c>
    </row>
    <row r="24" spans="1:11" ht="21" customHeight="1">
      <c r="A24" s="32" t="s">
        <v>37</v>
      </c>
      <c r="B24" s="23"/>
      <c r="C24" s="15"/>
    </row>
    <row r="25" spans="1:11" ht="21" customHeight="1">
      <c r="A25" s="37" t="s">
        <v>38</v>
      </c>
      <c r="B25" s="23"/>
      <c r="C25" s="15"/>
      <c r="D25" s="26">
        <v>123</v>
      </c>
      <c r="F25" s="26">
        <v>123</v>
      </c>
    </row>
    <row r="26" spans="1:11" ht="21" customHeight="1">
      <c r="A26" s="32" t="s">
        <v>37</v>
      </c>
      <c r="B26" s="23"/>
      <c r="C26" s="15"/>
    </row>
    <row r="27" spans="1:11" ht="21" customHeight="1">
      <c r="A27" s="50" t="s">
        <v>79</v>
      </c>
      <c r="B27" s="23"/>
      <c r="C27" s="15"/>
      <c r="D27" s="34">
        <v>22222</v>
      </c>
      <c r="F27" s="34">
        <v>22222</v>
      </c>
    </row>
    <row r="28" spans="1:11" ht="21" customHeight="1">
      <c r="A28" s="37" t="s">
        <v>76</v>
      </c>
      <c r="B28" s="23" t="s">
        <v>64</v>
      </c>
      <c r="C28" s="15"/>
      <c r="D28" s="26">
        <v>123</v>
      </c>
      <c r="F28" s="26">
        <v>123</v>
      </c>
    </row>
    <row r="29" spans="1:11" ht="21" customHeight="1">
      <c r="A29" s="37"/>
      <c r="B29" s="23"/>
      <c r="C29" s="15"/>
      <c r="D29" s="49">
        <v>22222</v>
      </c>
      <c r="E29" s="45"/>
      <c r="F29" s="49">
        <v>22222</v>
      </c>
    </row>
    <row r="30" spans="1:11" s="45" customFormat="1" ht="21.75" customHeight="1">
      <c r="A30" s="35" t="s">
        <v>67</v>
      </c>
      <c r="B30" s="48"/>
      <c r="C30" s="15"/>
      <c r="D30" s="49">
        <v>123</v>
      </c>
      <c r="E30" s="36"/>
      <c r="F30" s="49">
        <v>123</v>
      </c>
      <c r="J30" s="52"/>
      <c r="K30" s="52"/>
    </row>
    <row r="31" spans="1:11" ht="23.25" customHeight="1" thickBot="1">
      <c r="A31" s="35" t="s">
        <v>63</v>
      </c>
      <c r="B31" s="23"/>
      <c r="C31" s="15"/>
      <c r="D31" s="53">
        <v>22222</v>
      </c>
      <c r="E31" s="36"/>
      <c r="F31" s="53">
        <v>22222</v>
      </c>
    </row>
    <row r="32" spans="1:11" ht="9" customHeight="1" thickTop="1">
      <c r="A32" s="35"/>
      <c r="B32" s="23"/>
      <c r="D32" s="54"/>
      <c r="E32" s="54"/>
      <c r="F32" s="54"/>
    </row>
    <row r="33" spans="1:18" ht="7.5" customHeight="1">
      <c r="A33" s="35"/>
      <c r="B33" s="23"/>
      <c r="C33" s="4"/>
      <c r="D33" s="54"/>
      <c r="E33" s="54"/>
      <c r="F33" s="54"/>
    </row>
    <row r="34" spans="1:18" ht="22" customHeight="1">
      <c r="C34" s="15"/>
    </row>
    <row r="35" spans="1:18" ht="22" customHeight="1">
      <c r="C35" s="15"/>
    </row>
    <row r="36" spans="1:18" ht="22" customHeight="1">
      <c r="C36" s="4"/>
    </row>
    <row r="37" spans="1:18" ht="22" customHeight="1">
      <c r="C37" s="4"/>
    </row>
    <row r="38" spans="1:18" ht="22" customHeight="1">
      <c r="C38" s="4"/>
    </row>
    <row r="39" spans="1:18" s="32" customFormat="1" ht="22" customHeight="1">
      <c r="B39" s="26"/>
      <c r="C39" s="15"/>
      <c r="D39" s="26"/>
      <c r="E39" s="26"/>
      <c r="F39" s="26"/>
      <c r="G39" s="26"/>
      <c r="H39" s="26"/>
      <c r="I39" s="26"/>
      <c r="J39" s="27"/>
      <c r="K39" s="27"/>
      <c r="L39" s="26"/>
      <c r="M39" s="26"/>
      <c r="N39" s="26"/>
      <c r="O39" s="26"/>
      <c r="P39" s="26"/>
      <c r="Q39" s="26"/>
      <c r="R39" s="26"/>
    </row>
    <row r="40" spans="1:18" s="32" customFormat="1" ht="22" customHeight="1">
      <c r="B40" s="26"/>
      <c r="C40" s="15"/>
      <c r="D40" s="26"/>
      <c r="E40" s="26"/>
      <c r="F40" s="26"/>
      <c r="G40" s="26"/>
      <c r="H40" s="26"/>
      <c r="I40" s="26"/>
      <c r="J40" s="27"/>
      <c r="K40" s="27"/>
      <c r="L40" s="26"/>
      <c r="M40" s="26"/>
      <c r="N40" s="26"/>
      <c r="O40" s="26"/>
      <c r="P40" s="26"/>
      <c r="Q40" s="26"/>
      <c r="R40" s="26"/>
    </row>
    <row r="41" spans="1:18" s="32" customFormat="1" ht="22" customHeight="1">
      <c r="B41" s="26"/>
      <c r="C41" s="15"/>
      <c r="D41" s="26"/>
      <c r="E41" s="26"/>
      <c r="F41" s="26"/>
      <c r="G41" s="26"/>
      <c r="H41" s="26"/>
      <c r="I41" s="26"/>
      <c r="J41" s="27"/>
      <c r="K41" s="27"/>
      <c r="L41" s="26"/>
      <c r="M41" s="26"/>
      <c r="N41" s="26"/>
      <c r="O41" s="26"/>
      <c r="P41" s="26"/>
      <c r="Q41" s="26"/>
      <c r="R41" s="26"/>
    </row>
    <row r="42" spans="1:18" s="32" customFormat="1" ht="22" customHeight="1">
      <c r="B42" s="26"/>
      <c r="C42" s="4"/>
      <c r="D42" s="26"/>
      <c r="E42" s="26"/>
      <c r="F42" s="26"/>
      <c r="G42" s="26"/>
      <c r="H42" s="26"/>
      <c r="I42" s="26"/>
      <c r="J42" s="27"/>
      <c r="K42" s="27"/>
      <c r="L42" s="26"/>
      <c r="M42" s="26"/>
      <c r="N42" s="26"/>
      <c r="O42" s="26"/>
      <c r="P42" s="26"/>
      <c r="Q42" s="26"/>
      <c r="R42" s="26"/>
    </row>
    <row r="43" spans="1:18" s="32" customFormat="1" ht="22" customHeight="1">
      <c r="B43" s="26"/>
      <c r="C43" s="15"/>
      <c r="D43" s="26"/>
      <c r="E43" s="26"/>
      <c r="F43" s="26"/>
      <c r="G43" s="26"/>
      <c r="H43" s="26"/>
      <c r="I43" s="26"/>
      <c r="J43" s="27"/>
      <c r="K43" s="27"/>
      <c r="L43" s="26"/>
      <c r="M43" s="26"/>
      <c r="N43" s="26"/>
      <c r="O43" s="26"/>
      <c r="P43" s="26"/>
      <c r="Q43" s="26"/>
      <c r="R43" s="26"/>
    </row>
    <row r="44" spans="1:18" s="32" customFormat="1" ht="22" customHeight="1">
      <c r="B44" s="26"/>
      <c r="C44" s="15"/>
      <c r="D44" s="26"/>
      <c r="E44" s="26"/>
      <c r="F44" s="26"/>
      <c r="G44" s="26"/>
      <c r="H44" s="26"/>
      <c r="I44" s="26"/>
      <c r="J44" s="27"/>
      <c r="K44" s="27"/>
      <c r="L44" s="26"/>
      <c r="M44" s="26"/>
      <c r="N44" s="26"/>
      <c r="O44" s="26"/>
      <c r="P44" s="26"/>
      <c r="Q44" s="26"/>
      <c r="R44" s="26"/>
    </row>
    <row r="45" spans="1:18" s="32" customFormat="1" ht="22" customHeight="1">
      <c r="B45" s="26"/>
      <c r="C45" s="3"/>
      <c r="D45" s="26"/>
      <c r="E45" s="26"/>
      <c r="F45" s="26"/>
      <c r="G45" s="26"/>
      <c r="H45" s="26"/>
      <c r="I45" s="26"/>
      <c r="J45" s="27"/>
      <c r="K45" s="27"/>
      <c r="L45" s="26"/>
      <c r="M45" s="26"/>
      <c r="N45" s="26"/>
      <c r="O45" s="26"/>
      <c r="P45" s="26"/>
      <c r="Q45" s="26"/>
      <c r="R45" s="26"/>
    </row>
    <row r="46" spans="1:18" s="32" customFormat="1" ht="22" customHeight="1">
      <c r="B46" s="26"/>
      <c r="C46" s="3"/>
      <c r="D46" s="26"/>
      <c r="E46" s="26"/>
      <c r="F46" s="26"/>
      <c r="G46" s="26"/>
      <c r="H46" s="26"/>
      <c r="I46" s="26"/>
      <c r="J46" s="27"/>
      <c r="K46" s="27"/>
      <c r="L46" s="26"/>
      <c r="M46" s="26"/>
      <c r="N46" s="26"/>
      <c r="O46" s="26"/>
      <c r="P46" s="26"/>
      <c r="Q46" s="26"/>
      <c r="R46" s="26"/>
    </row>
    <row r="47" spans="1:18" s="32" customFormat="1" ht="22" customHeight="1">
      <c r="B47" s="26"/>
      <c r="C47" s="3"/>
      <c r="D47" s="26"/>
      <c r="E47" s="26"/>
      <c r="F47" s="26"/>
      <c r="G47" s="26"/>
      <c r="H47" s="26"/>
      <c r="I47" s="26"/>
      <c r="J47" s="27"/>
      <c r="K47" s="27"/>
      <c r="L47" s="26"/>
      <c r="M47" s="26"/>
      <c r="N47" s="26"/>
      <c r="O47" s="26"/>
      <c r="P47" s="26"/>
      <c r="Q47" s="26"/>
      <c r="R47" s="26"/>
    </row>
    <row r="48" spans="1:18" s="32" customFormat="1" ht="22" customHeight="1">
      <c r="B48" s="26"/>
      <c r="C48" s="3"/>
      <c r="D48" s="26"/>
      <c r="E48" s="26"/>
      <c r="F48" s="26"/>
      <c r="G48" s="26"/>
      <c r="H48" s="26"/>
      <c r="I48" s="26"/>
      <c r="J48" s="27"/>
      <c r="K48" s="27"/>
      <c r="L48" s="26"/>
      <c r="M48" s="26"/>
      <c r="N48" s="26"/>
      <c r="O48" s="26"/>
      <c r="P48" s="26"/>
      <c r="Q48" s="26"/>
      <c r="R48" s="26"/>
    </row>
    <row r="49" spans="2:18" s="32" customFormat="1" ht="22" customHeight="1">
      <c r="B49" s="26"/>
      <c r="C49" s="3"/>
      <c r="D49" s="26"/>
      <c r="E49" s="26"/>
      <c r="F49" s="26"/>
      <c r="G49" s="26"/>
      <c r="H49" s="26"/>
      <c r="I49" s="26"/>
      <c r="J49" s="27"/>
      <c r="K49" s="27"/>
      <c r="L49" s="26"/>
      <c r="M49" s="26"/>
      <c r="N49" s="26"/>
      <c r="O49" s="26"/>
      <c r="P49" s="26"/>
      <c r="Q49" s="26"/>
      <c r="R49" s="26"/>
    </row>
    <row r="50" spans="2:18" s="32" customFormat="1" ht="22" customHeight="1">
      <c r="B50" s="26"/>
      <c r="C50" s="3"/>
      <c r="D50" s="26"/>
      <c r="E50" s="26"/>
      <c r="F50" s="26"/>
      <c r="G50" s="26"/>
      <c r="H50" s="26"/>
      <c r="I50" s="26"/>
      <c r="J50" s="27"/>
      <c r="K50" s="27"/>
      <c r="L50" s="26"/>
      <c r="M50" s="26"/>
      <c r="N50" s="26"/>
      <c r="O50" s="26"/>
      <c r="P50" s="26"/>
      <c r="Q50" s="26"/>
      <c r="R50" s="26"/>
    </row>
    <row r="51" spans="2:18" s="32" customFormat="1" ht="22" customHeight="1">
      <c r="B51" s="26"/>
      <c r="C51" s="3"/>
      <c r="D51" s="26"/>
      <c r="E51" s="26"/>
      <c r="F51" s="26"/>
      <c r="G51" s="26"/>
      <c r="H51" s="26"/>
      <c r="I51" s="26"/>
      <c r="J51" s="27"/>
      <c r="K51" s="27"/>
      <c r="L51" s="26"/>
      <c r="M51" s="26"/>
      <c r="N51" s="26"/>
      <c r="O51" s="26"/>
      <c r="P51" s="26"/>
      <c r="Q51" s="26"/>
      <c r="R51" s="26"/>
    </row>
    <row r="52" spans="2:18" s="32" customFormat="1" ht="22" customHeight="1">
      <c r="B52" s="26"/>
      <c r="C52" s="3"/>
      <c r="D52" s="26"/>
      <c r="E52" s="26"/>
      <c r="F52" s="26"/>
      <c r="G52" s="26"/>
      <c r="H52" s="26"/>
      <c r="I52" s="26"/>
      <c r="J52" s="27"/>
      <c r="K52" s="27"/>
      <c r="L52" s="26"/>
      <c r="M52" s="26"/>
      <c r="N52" s="26"/>
      <c r="O52" s="26"/>
      <c r="P52" s="26"/>
      <c r="Q52" s="26"/>
      <c r="R52" s="26"/>
    </row>
    <row r="53" spans="2:18" s="32" customFormat="1" ht="22" customHeight="1">
      <c r="B53" s="26"/>
      <c r="C53" s="3"/>
      <c r="D53" s="26"/>
      <c r="E53" s="26"/>
      <c r="F53" s="26"/>
      <c r="G53" s="26"/>
      <c r="H53" s="26"/>
      <c r="I53" s="26"/>
      <c r="J53" s="27"/>
      <c r="K53" s="27"/>
      <c r="L53" s="26"/>
      <c r="M53" s="26"/>
      <c r="N53" s="26"/>
      <c r="O53" s="26"/>
      <c r="P53" s="26"/>
      <c r="Q53" s="26"/>
      <c r="R53" s="26"/>
    </row>
    <row r="54" spans="2:18" s="32" customFormat="1" ht="22" customHeight="1">
      <c r="B54" s="26"/>
      <c r="C54" s="3"/>
      <c r="D54" s="26"/>
      <c r="E54" s="26"/>
      <c r="F54" s="26"/>
      <c r="G54" s="26"/>
      <c r="H54" s="26"/>
      <c r="I54" s="26"/>
      <c r="J54" s="27"/>
      <c r="K54" s="27"/>
      <c r="L54" s="26"/>
      <c r="M54" s="26"/>
      <c r="N54" s="26"/>
      <c r="O54" s="26"/>
      <c r="P54" s="26"/>
      <c r="Q54" s="26"/>
      <c r="R54" s="26"/>
    </row>
    <row r="55" spans="2:18" s="32" customFormat="1" ht="22" customHeight="1">
      <c r="B55" s="26"/>
      <c r="C55" s="3"/>
      <c r="D55" s="26"/>
      <c r="E55" s="26"/>
      <c r="F55" s="26"/>
      <c r="G55" s="26"/>
      <c r="H55" s="26"/>
      <c r="I55" s="26"/>
      <c r="J55" s="27"/>
      <c r="K55" s="27"/>
      <c r="L55" s="26"/>
      <c r="M55" s="26"/>
      <c r="N55" s="26"/>
      <c r="O55" s="26"/>
      <c r="P55" s="26"/>
      <c r="Q55" s="26"/>
      <c r="R55" s="26"/>
    </row>
    <row r="56" spans="2:18" s="32" customFormat="1" ht="22" customHeight="1">
      <c r="B56" s="26"/>
      <c r="C56" s="3"/>
      <c r="D56" s="26"/>
      <c r="E56" s="26"/>
      <c r="F56" s="26"/>
      <c r="G56" s="26"/>
      <c r="H56" s="26"/>
      <c r="I56" s="26"/>
      <c r="J56" s="27"/>
      <c r="K56" s="27"/>
      <c r="L56" s="26"/>
      <c r="M56" s="26"/>
      <c r="N56" s="26"/>
      <c r="O56" s="26"/>
      <c r="P56" s="26"/>
      <c r="Q56" s="26"/>
      <c r="R56" s="26"/>
    </row>
    <row r="57" spans="2:18" s="32" customFormat="1" ht="22" customHeight="1">
      <c r="B57" s="26"/>
      <c r="C57" s="3"/>
      <c r="D57" s="26"/>
      <c r="E57" s="26"/>
      <c r="F57" s="26"/>
      <c r="G57" s="26"/>
      <c r="H57" s="26"/>
      <c r="I57" s="26"/>
      <c r="J57" s="27"/>
      <c r="K57" s="27"/>
      <c r="L57" s="26"/>
      <c r="M57" s="26"/>
      <c r="N57" s="26"/>
      <c r="O57" s="26"/>
      <c r="P57" s="26"/>
      <c r="Q57" s="26"/>
      <c r="R57" s="26"/>
    </row>
    <row r="58" spans="2:18" s="32" customFormat="1" ht="22" customHeight="1">
      <c r="B58" s="26"/>
      <c r="C58" s="3"/>
      <c r="D58" s="26"/>
      <c r="E58" s="26"/>
      <c r="F58" s="26"/>
      <c r="G58" s="26"/>
      <c r="H58" s="26"/>
      <c r="I58" s="26"/>
      <c r="J58" s="27"/>
      <c r="K58" s="27"/>
      <c r="L58" s="26"/>
      <c r="M58" s="26"/>
      <c r="N58" s="26"/>
      <c r="O58" s="26"/>
      <c r="P58" s="26"/>
      <c r="Q58" s="26"/>
      <c r="R58" s="26"/>
    </row>
    <row r="59" spans="2:18" s="32" customFormat="1" ht="20.149999999999999" customHeight="1">
      <c r="B59" s="26"/>
      <c r="C59" s="3"/>
      <c r="D59" s="26"/>
      <c r="E59" s="26"/>
      <c r="F59" s="26"/>
      <c r="G59" s="26"/>
      <c r="H59" s="26"/>
      <c r="I59" s="26"/>
      <c r="J59" s="27"/>
      <c r="K59" s="27"/>
      <c r="L59" s="26"/>
      <c r="M59" s="26"/>
      <c r="N59" s="26"/>
      <c r="O59" s="26"/>
      <c r="P59" s="26"/>
      <c r="Q59" s="26"/>
      <c r="R59" s="26"/>
    </row>
    <row r="60" spans="2:18" s="32" customFormat="1" ht="20.149999999999999" customHeight="1">
      <c r="B60" s="26"/>
      <c r="C60" s="3"/>
      <c r="D60" s="26"/>
      <c r="E60" s="26"/>
      <c r="F60" s="26"/>
      <c r="G60" s="26"/>
      <c r="H60" s="26"/>
      <c r="I60" s="26"/>
      <c r="J60" s="27"/>
      <c r="K60" s="27"/>
      <c r="L60" s="26"/>
      <c r="M60" s="26"/>
      <c r="N60" s="26"/>
      <c r="O60" s="26"/>
      <c r="P60" s="26"/>
      <c r="Q60" s="26"/>
      <c r="R60" s="26"/>
    </row>
    <row r="61" spans="2:18" s="32" customFormat="1" ht="20.149999999999999" customHeight="1">
      <c r="B61" s="26"/>
      <c r="C61" s="3"/>
      <c r="D61" s="26"/>
      <c r="E61" s="26"/>
      <c r="F61" s="26"/>
      <c r="G61" s="26"/>
      <c r="H61" s="26"/>
      <c r="I61" s="26"/>
      <c r="J61" s="27"/>
      <c r="K61" s="27"/>
      <c r="L61" s="26"/>
      <c r="M61" s="26"/>
      <c r="N61" s="26"/>
      <c r="O61" s="26"/>
      <c r="P61" s="26"/>
      <c r="Q61" s="26"/>
      <c r="R61" s="26"/>
    </row>
    <row r="62" spans="2:18" s="32" customFormat="1" ht="20.149999999999999" customHeight="1">
      <c r="B62" s="26"/>
      <c r="C62" s="3"/>
      <c r="D62" s="26"/>
      <c r="E62" s="26"/>
      <c r="F62" s="26"/>
      <c r="G62" s="26"/>
      <c r="H62" s="26"/>
      <c r="I62" s="26"/>
      <c r="J62" s="27"/>
      <c r="K62" s="27"/>
      <c r="L62" s="26"/>
      <c r="M62" s="26"/>
      <c r="N62" s="26"/>
      <c r="O62" s="26"/>
      <c r="P62" s="26"/>
      <c r="Q62" s="26"/>
      <c r="R62" s="26"/>
    </row>
    <row r="63" spans="2:18" s="32" customFormat="1" ht="20.149999999999999" customHeight="1">
      <c r="B63" s="26"/>
      <c r="C63" s="3"/>
      <c r="D63" s="26"/>
      <c r="E63" s="26"/>
      <c r="F63" s="26"/>
      <c r="G63" s="26"/>
      <c r="H63" s="26"/>
      <c r="I63" s="26"/>
      <c r="J63" s="27"/>
      <c r="K63" s="27"/>
      <c r="L63" s="26"/>
      <c r="M63" s="26"/>
      <c r="N63" s="26"/>
      <c r="O63" s="26"/>
      <c r="P63" s="26"/>
      <c r="Q63" s="26"/>
      <c r="R63" s="26"/>
    </row>
    <row r="64" spans="2:18" s="32" customFormat="1" ht="20.149999999999999" customHeight="1">
      <c r="B64" s="26"/>
      <c r="C64" s="3"/>
      <c r="D64" s="26"/>
      <c r="E64" s="26"/>
      <c r="F64" s="26"/>
      <c r="G64" s="26"/>
      <c r="H64" s="26"/>
      <c r="I64" s="26"/>
      <c r="J64" s="27"/>
      <c r="K64" s="27"/>
      <c r="L64" s="26"/>
      <c r="M64" s="26"/>
      <c r="N64" s="26"/>
      <c r="O64" s="26"/>
      <c r="P64" s="26"/>
      <c r="Q64" s="26"/>
      <c r="R64" s="26"/>
    </row>
    <row r="65" spans="2:18" s="32" customFormat="1" ht="20.149999999999999" customHeight="1">
      <c r="B65" s="26"/>
      <c r="C65" s="3"/>
      <c r="D65" s="26"/>
      <c r="E65" s="26"/>
      <c r="F65" s="26"/>
      <c r="G65" s="26"/>
      <c r="H65" s="26"/>
      <c r="I65" s="26"/>
      <c r="J65" s="27"/>
      <c r="K65" s="27"/>
      <c r="L65" s="26"/>
      <c r="M65" s="26"/>
      <c r="N65" s="26"/>
      <c r="O65" s="26"/>
      <c r="P65" s="26"/>
      <c r="Q65" s="26"/>
      <c r="R65" s="26"/>
    </row>
    <row r="66" spans="2:18" s="32" customFormat="1" ht="20.149999999999999" customHeight="1">
      <c r="B66" s="26"/>
      <c r="C66" s="3"/>
      <c r="D66" s="26"/>
      <c r="E66" s="26"/>
      <c r="F66" s="26"/>
      <c r="G66" s="26"/>
      <c r="H66" s="26"/>
      <c r="I66" s="26"/>
      <c r="J66" s="27"/>
      <c r="K66" s="27"/>
      <c r="L66" s="26"/>
      <c r="M66" s="26"/>
      <c r="N66" s="26"/>
      <c r="O66" s="26"/>
      <c r="P66" s="26"/>
      <c r="Q66" s="26"/>
      <c r="R66" s="26"/>
    </row>
    <row r="67" spans="2:18" s="32" customFormat="1" ht="20.149999999999999" customHeight="1">
      <c r="B67" s="26"/>
      <c r="C67" s="3"/>
      <c r="D67" s="26"/>
      <c r="E67" s="26"/>
      <c r="F67" s="26"/>
      <c r="G67" s="26"/>
      <c r="H67" s="26"/>
      <c r="I67" s="26"/>
      <c r="J67" s="27"/>
      <c r="K67" s="27"/>
      <c r="L67" s="26"/>
      <c r="M67" s="26"/>
      <c r="N67" s="26"/>
      <c r="O67" s="26"/>
      <c r="P67" s="26"/>
      <c r="Q67" s="26"/>
      <c r="R67" s="26"/>
    </row>
    <row r="68" spans="2:18" s="32" customFormat="1" ht="20.149999999999999" customHeight="1">
      <c r="B68" s="26"/>
      <c r="C68" s="3"/>
      <c r="D68" s="26"/>
      <c r="E68" s="26"/>
      <c r="F68" s="26"/>
      <c r="G68" s="26"/>
      <c r="H68" s="26"/>
      <c r="I68" s="26"/>
      <c r="J68" s="27"/>
      <c r="K68" s="27"/>
      <c r="L68" s="26"/>
      <c r="M68" s="26"/>
      <c r="N68" s="26"/>
      <c r="O68" s="26"/>
      <c r="P68" s="26"/>
      <c r="Q68" s="26"/>
      <c r="R68" s="26"/>
    </row>
    <row r="69" spans="2:18" s="32" customFormat="1" ht="20.149999999999999" customHeight="1">
      <c r="B69" s="26"/>
      <c r="C69" s="3"/>
      <c r="D69" s="26"/>
      <c r="E69" s="26"/>
      <c r="F69" s="26"/>
      <c r="G69" s="26"/>
      <c r="H69" s="26"/>
      <c r="I69" s="26"/>
      <c r="J69" s="27"/>
      <c r="K69" s="27"/>
      <c r="L69" s="26"/>
      <c r="M69" s="26"/>
      <c r="N69" s="26"/>
      <c r="O69" s="26"/>
      <c r="P69" s="26"/>
      <c r="Q69" s="26"/>
      <c r="R69" s="26"/>
    </row>
    <row r="70" spans="2:18" s="32" customFormat="1" ht="20.149999999999999" customHeight="1">
      <c r="B70" s="26"/>
      <c r="C70" s="3"/>
      <c r="D70" s="26"/>
      <c r="E70" s="26"/>
      <c r="F70" s="26"/>
      <c r="G70" s="26"/>
      <c r="H70" s="26"/>
      <c r="I70" s="26"/>
      <c r="J70" s="27"/>
      <c r="K70" s="27"/>
      <c r="L70" s="26"/>
      <c r="M70" s="26"/>
      <c r="N70" s="26"/>
      <c r="O70" s="26"/>
      <c r="P70" s="26"/>
      <c r="Q70" s="26"/>
      <c r="R70" s="26"/>
    </row>
    <row r="71" spans="2:18" s="32" customFormat="1" ht="20.149999999999999" customHeight="1">
      <c r="B71" s="26"/>
      <c r="C71" s="3"/>
      <c r="D71" s="26"/>
      <c r="E71" s="26"/>
      <c r="F71" s="26"/>
      <c r="G71" s="26"/>
      <c r="H71" s="26"/>
      <c r="I71" s="26"/>
      <c r="J71" s="27"/>
      <c r="K71" s="27"/>
      <c r="L71" s="26"/>
      <c r="M71" s="26"/>
      <c r="N71" s="26"/>
      <c r="O71" s="26"/>
      <c r="P71" s="26"/>
      <c r="Q71" s="26"/>
      <c r="R71" s="26"/>
    </row>
    <row r="72" spans="2:18" s="32" customFormat="1" ht="20.149999999999999" customHeight="1">
      <c r="B72" s="26"/>
      <c r="C72" s="3"/>
      <c r="D72" s="26"/>
      <c r="E72" s="26"/>
      <c r="F72" s="26"/>
      <c r="G72" s="26"/>
      <c r="H72" s="26"/>
      <c r="I72" s="26"/>
      <c r="J72" s="27"/>
      <c r="K72" s="27"/>
      <c r="L72" s="26"/>
      <c r="M72" s="26"/>
      <c r="N72" s="26"/>
      <c r="O72" s="26"/>
      <c r="P72" s="26"/>
      <c r="Q72" s="26"/>
      <c r="R72" s="26"/>
    </row>
    <row r="73" spans="2:18" s="32" customFormat="1" ht="19.5" customHeight="1">
      <c r="B73" s="26"/>
      <c r="C73" s="3"/>
      <c r="D73" s="26"/>
      <c r="E73" s="26"/>
      <c r="F73" s="26"/>
      <c r="G73" s="26"/>
      <c r="H73" s="26"/>
      <c r="I73" s="26"/>
      <c r="J73" s="27"/>
      <c r="K73" s="27"/>
      <c r="L73" s="26"/>
      <c r="M73" s="26"/>
      <c r="N73" s="26"/>
      <c r="O73" s="26"/>
      <c r="P73" s="26"/>
      <c r="Q73" s="26"/>
      <c r="R73" s="26"/>
    </row>
    <row r="74" spans="2:18" s="32" customFormat="1" ht="20.149999999999999" customHeight="1">
      <c r="B74" s="26"/>
      <c r="C74" s="3"/>
      <c r="D74" s="26"/>
      <c r="E74" s="26"/>
      <c r="F74" s="26"/>
      <c r="G74" s="26"/>
      <c r="H74" s="26"/>
      <c r="I74" s="26"/>
      <c r="J74" s="27"/>
      <c r="K74" s="27"/>
      <c r="L74" s="26"/>
      <c r="M74" s="26"/>
      <c r="N74" s="26"/>
      <c r="O74" s="26"/>
      <c r="P74" s="26"/>
      <c r="Q74" s="26"/>
      <c r="R74" s="26"/>
    </row>
    <row r="75" spans="2:18" s="32" customFormat="1" ht="20.149999999999999" customHeight="1">
      <c r="B75" s="26"/>
      <c r="C75" s="3"/>
      <c r="D75" s="26"/>
      <c r="E75" s="26"/>
      <c r="F75" s="26"/>
      <c r="G75" s="26"/>
      <c r="H75" s="26"/>
      <c r="I75" s="26"/>
      <c r="J75" s="27"/>
      <c r="K75" s="27"/>
      <c r="L75" s="26"/>
      <c r="M75" s="26"/>
      <c r="N75" s="26"/>
      <c r="O75" s="26"/>
      <c r="P75" s="26"/>
      <c r="Q75" s="26"/>
      <c r="R75" s="26"/>
    </row>
    <row r="76" spans="2:18" s="32" customFormat="1" ht="20.149999999999999" customHeight="1">
      <c r="B76" s="26"/>
      <c r="C76" s="3"/>
      <c r="D76" s="26"/>
      <c r="E76" s="26"/>
      <c r="F76" s="26"/>
      <c r="G76" s="26"/>
      <c r="H76" s="26"/>
      <c r="I76" s="26"/>
      <c r="J76" s="27"/>
      <c r="K76" s="27"/>
      <c r="L76" s="26"/>
      <c r="M76" s="26"/>
      <c r="N76" s="26"/>
      <c r="O76" s="26"/>
      <c r="P76" s="26"/>
      <c r="Q76" s="26"/>
      <c r="R76" s="26"/>
    </row>
    <row r="77" spans="2:18" s="32" customFormat="1" ht="20.149999999999999" customHeight="1">
      <c r="B77" s="26"/>
      <c r="C77" s="3"/>
      <c r="D77" s="26"/>
      <c r="E77" s="26"/>
      <c r="F77" s="26"/>
      <c r="G77" s="26"/>
      <c r="H77" s="26"/>
      <c r="I77" s="26"/>
      <c r="J77" s="27"/>
      <c r="K77" s="27"/>
      <c r="L77" s="26"/>
      <c r="M77" s="26"/>
      <c r="N77" s="26"/>
      <c r="O77" s="26"/>
      <c r="P77" s="26"/>
      <c r="Q77" s="26"/>
      <c r="R77" s="26"/>
    </row>
    <row r="78" spans="2:18" s="32" customFormat="1" ht="20.149999999999999" customHeight="1">
      <c r="B78" s="26"/>
      <c r="C78" s="3"/>
      <c r="D78" s="26"/>
      <c r="E78" s="26"/>
      <c r="F78" s="26"/>
      <c r="G78" s="26"/>
      <c r="H78" s="26"/>
      <c r="I78" s="26"/>
      <c r="J78" s="27"/>
      <c r="K78" s="27"/>
      <c r="L78" s="26"/>
      <c r="M78" s="26"/>
      <c r="N78" s="26"/>
      <c r="O78" s="26"/>
      <c r="P78" s="26"/>
      <c r="Q78" s="26"/>
      <c r="R78" s="26"/>
    </row>
    <row r="79" spans="2:18" s="32" customFormat="1" ht="20.149999999999999" customHeight="1">
      <c r="B79" s="26"/>
      <c r="C79" s="3"/>
      <c r="D79" s="26"/>
      <c r="E79" s="26"/>
      <c r="F79" s="26"/>
      <c r="G79" s="26"/>
      <c r="H79" s="26"/>
      <c r="I79" s="26"/>
      <c r="J79" s="27"/>
      <c r="K79" s="27"/>
      <c r="L79" s="26"/>
      <c r="M79" s="26"/>
      <c r="N79" s="26"/>
      <c r="O79" s="26"/>
      <c r="P79" s="26"/>
      <c r="Q79" s="26"/>
      <c r="R79" s="26"/>
    </row>
    <row r="80" spans="2:18" s="32" customFormat="1" ht="20.149999999999999" customHeight="1">
      <c r="B80" s="26"/>
      <c r="C80" s="3"/>
      <c r="D80" s="26"/>
      <c r="E80" s="26"/>
      <c r="F80" s="26"/>
      <c r="G80" s="26"/>
      <c r="H80" s="26"/>
      <c r="I80" s="26"/>
      <c r="J80" s="27"/>
      <c r="K80" s="27"/>
      <c r="L80" s="26"/>
      <c r="M80" s="26"/>
      <c r="N80" s="26"/>
      <c r="O80" s="26"/>
      <c r="P80" s="26"/>
      <c r="Q80" s="26"/>
      <c r="R80" s="26"/>
    </row>
    <row r="81" spans="2:18" s="32" customFormat="1" ht="20.149999999999999" customHeight="1">
      <c r="B81" s="26"/>
      <c r="C81" s="3"/>
      <c r="D81" s="26"/>
      <c r="E81" s="26"/>
      <c r="F81" s="26"/>
      <c r="G81" s="26"/>
      <c r="H81" s="26"/>
      <c r="I81" s="26"/>
      <c r="J81" s="27"/>
      <c r="K81" s="27"/>
      <c r="L81" s="26"/>
      <c r="M81" s="26"/>
      <c r="N81" s="26"/>
      <c r="O81" s="26"/>
      <c r="P81" s="26"/>
      <c r="Q81" s="26"/>
      <c r="R81" s="26"/>
    </row>
    <row r="82" spans="2:18" s="32" customFormat="1" ht="20.149999999999999" customHeight="1">
      <c r="B82" s="26"/>
      <c r="C82" s="3"/>
      <c r="D82" s="26"/>
      <c r="E82" s="26"/>
      <c r="F82" s="26"/>
      <c r="G82" s="26"/>
      <c r="H82" s="26"/>
      <c r="I82" s="26"/>
      <c r="J82" s="27"/>
      <c r="K82" s="27"/>
      <c r="L82" s="26"/>
      <c r="M82" s="26"/>
      <c r="N82" s="26"/>
      <c r="O82" s="26"/>
      <c r="P82" s="26"/>
      <c r="Q82" s="26"/>
      <c r="R82" s="26"/>
    </row>
    <row r="83" spans="2:18" s="32" customFormat="1" ht="20.149999999999999" customHeight="1">
      <c r="B83" s="26"/>
      <c r="C83" s="3"/>
      <c r="D83" s="26"/>
      <c r="E83" s="26"/>
      <c r="F83" s="26"/>
      <c r="G83" s="26"/>
      <c r="H83" s="26"/>
      <c r="I83" s="26"/>
      <c r="J83" s="27"/>
      <c r="K83" s="27"/>
      <c r="L83" s="26"/>
      <c r="M83" s="26"/>
      <c r="N83" s="26"/>
      <c r="O83" s="26"/>
      <c r="P83" s="26"/>
      <c r="Q83" s="26"/>
      <c r="R83" s="26"/>
    </row>
    <row r="84" spans="2:18" s="32" customFormat="1" ht="20.149999999999999" customHeight="1">
      <c r="B84" s="26"/>
      <c r="C84" s="3"/>
      <c r="D84" s="26"/>
      <c r="E84" s="26"/>
      <c r="F84" s="26"/>
      <c r="G84" s="26"/>
      <c r="H84" s="26"/>
      <c r="I84" s="26"/>
      <c r="J84" s="27"/>
      <c r="K84" s="27"/>
      <c r="L84" s="26"/>
      <c r="M84" s="26"/>
      <c r="N84" s="26"/>
      <c r="O84" s="26"/>
      <c r="P84" s="26"/>
      <c r="Q84" s="26"/>
      <c r="R84" s="26"/>
    </row>
    <row r="85" spans="2:18" s="32" customFormat="1" ht="19.5" customHeight="1">
      <c r="B85" s="26"/>
      <c r="C85" s="3"/>
      <c r="D85" s="26"/>
      <c r="E85" s="26"/>
      <c r="F85" s="26"/>
      <c r="G85" s="26"/>
      <c r="H85" s="26"/>
      <c r="I85" s="26"/>
      <c r="J85" s="27"/>
      <c r="K85" s="27"/>
      <c r="L85" s="26"/>
      <c r="M85" s="26"/>
      <c r="N85" s="26"/>
      <c r="O85" s="26"/>
      <c r="P85" s="26"/>
      <c r="Q85" s="26"/>
      <c r="R85" s="26"/>
    </row>
    <row r="86" spans="2:18" s="32" customFormat="1" ht="19.5" customHeight="1">
      <c r="B86" s="26"/>
      <c r="C86" s="3"/>
      <c r="D86" s="26"/>
      <c r="E86" s="26"/>
      <c r="F86" s="26"/>
      <c r="G86" s="26"/>
      <c r="H86" s="26"/>
      <c r="I86" s="26"/>
      <c r="J86" s="27"/>
      <c r="K86" s="27"/>
      <c r="L86" s="26"/>
      <c r="M86" s="26"/>
      <c r="N86" s="26"/>
      <c r="O86" s="26"/>
      <c r="P86" s="26"/>
      <c r="Q86" s="26"/>
      <c r="R86" s="26"/>
    </row>
    <row r="87" spans="2:18" s="32" customFormat="1" ht="19.5" customHeight="1">
      <c r="B87" s="26"/>
      <c r="C87" s="3"/>
      <c r="D87" s="26"/>
      <c r="E87" s="26"/>
      <c r="F87" s="26"/>
      <c r="G87" s="26"/>
      <c r="H87" s="26"/>
      <c r="I87" s="26"/>
      <c r="J87" s="27"/>
      <c r="K87" s="27"/>
      <c r="L87" s="26"/>
      <c r="M87" s="26"/>
      <c r="N87" s="26"/>
      <c r="O87" s="26"/>
      <c r="P87" s="26"/>
      <c r="Q87" s="26"/>
      <c r="R87" s="26"/>
    </row>
    <row r="88" spans="2:18" s="32" customFormat="1" ht="19.5" customHeight="1">
      <c r="B88" s="26"/>
      <c r="C88" s="3"/>
      <c r="D88" s="26"/>
      <c r="E88" s="26"/>
      <c r="F88" s="26"/>
      <c r="G88" s="26"/>
      <c r="H88" s="26"/>
      <c r="I88" s="26"/>
      <c r="J88" s="27"/>
      <c r="K88" s="27"/>
      <c r="L88" s="26"/>
      <c r="M88" s="26"/>
      <c r="N88" s="26"/>
      <c r="O88" s="26"/>
      <c r="P88" s="26"/>
      <c r="Q88" s="26"/>
      <c r="R88" s="26"/>
    </row>
    <row r="89" spans="2:18" s="32" customFormat="1" ht="19.5" customHeight="1">
      <c r="B89" s="26"/>
      <c r="C89" s="3"/>
      <c r="D89" s="26"/>
      <c r="E89" s="26"/>
      <c r="F89" s="26"/>
      <c r="G89" s="26"/>
      <c r="H89" s="26"/>
      <c r="I89" s="26"/>
      <c r="J89" s="27"/>
      <c r="K89" s="27"/>
      <c r="L89" s="26"/>
      <c r="M89" s="26"/>
      <c r="N89" s="26"/>
      <c r="O89" s="26"/>
      <c r="P89" s="26"/>
      <c r="Q89" s="26"/>
      <c r="R89" s="26"/>
    </row>
    <row r="90" spans="2:18" s="32" customFormat="1" ht="19.5" customHeight="1">
      <c r="B90" s="26"/>
      <c r="C90" s="3"/>
      <c r="D90" s="26"/>
      <c r="E90" s="26"/>
      <c r="F90" s="26"/>
      <c r="G90" s="26"/>
      <c r="H90" s="26"/>
      <c r="I90" s="26"/>
      <c r="J90" s="27"/>
      <c r="K90" s="27"/>
      <c r="L90" s="26"/>
      <c r="M90" s="26"/>
      <c r="N90" s="26"/>
      <c r="O90" s="26"/>
      <c r="P90" s="26"/>
      <c r="Q90" s="26"/>
      <c r="R90" s="26"/>
    </row>
    <row r="91" spans="2:18" s="32" customFormat="1" ht="19.5" customHeight="1">
      <c r="B91" s="26"/>
      <c r="C91" s="3"/>
      <c r="D91" s="26"/>
      <c r="E91" s="26"/>
      <c r="F91" s="26"/>
      <c r="G91" s="26"/>
      <c r="H91" s="26"/>
      <c r="I91" s="26"/>
      <c r="J91" s="27"/>
      <c r="K91" s="27"/>
      <c r="L91" s="26"/>
      <c r="M91" s="26"/>
      <c r="N91" s="26"/>
      <c r="O91" s="26"/>
      <c r="P91" s="26"/>
      <c r="Q91" s="26"/>
      <c r="R91" s="26"/>
    </row>
    <row r="92" spans="2:18" s="32" customFormat="1" ht="19.5" customHeight="1">
      <c r="B92" s="26"/>
      <c r="C92" s="3"/>
      <c r="D92" s="26"/>
      <c r="E92" s="26"/>
      <c r="F92" s="26"/>
      <c r="G92" s="26"/>
      <c r="H92" s="26"/>
      <c r="I92" s="26"/>
      <c r="J92" s="27"/>
      <c r="K92" s="27"/>
      <c r="L92" s="26"/>
      <c r="M92" s="26"/>
      <c r="N92" s="26"/>
      <c r="O92" s="26"/>
      <c r="P92" s="26"/>
      <c r="Q92" s="26"/>
      <c r="R92" s="26"/>
    </row>
    <row r="93" spans="2:18" s="32" customFormat="1" ht="19.5" customHeight="1">
      <c r="B93" s="26"/>
      <c r="C93" s="3"/>
      <c r="D93" s="26"/>
      <c r="E93" s="26"/>
      <c r="F93" s="26"/>
      <c r="G93" s="26"/>
      <c r="H93" s="26"/>
      <c r="I93" s="26"/>
      <c r="J93" s="27"/>
      <c r="K93" s="27"/>
      <c r="L93" s="26"/>
      <c r="M93" s="26"/>
      <c r="N93" s="26"/>
      <c r="O93" s="26"/>
      <c r="P93" s="26"/>
      <c r="Q93" s="26"/>
      <c r="R93" s="26"/>
    </row>
    <row r="94" spans="2:18" s="32" customFormat="1" ht="19.5" customHeight="1">
      <c r="B94" s="26"/>
      <c r="C94" s="3"/>
      <c r="D94" s="26"/>
      <c r="E94" s="26"/>
      <c r="F94" s="26"/>
      <c r="G94" s="26"/>
      <c r="H94" s="26"/>
      <c r="I94" s="26"/>
      <c r="J94" s="27"/>
      <c r="K94" s="27"/>
      <c r="L94" s="26"/>
      <c r="M94" s="26"/>
      <c r="N94" s="26"/>
      <c r="O94" s="26"/>
      <c r="P94" s="26"/>
      <c r="Q94" s="26"/>
      <c r="R94" s="26"/>
    </row>
    <row r="95" spans="2:18" s="32" customFormat="1" ht="19.5" customHeight="1">
      <c r="B95" s="26"/>
      <c r="C95" s="3"/>
      <c r="D95" s="26"/>
      <c r="E95" s="26"/>
      <c r="F95" s="26"/>
      <c r="G95" s="26"/>
      <c r="H95" s="26"/>
      <c r="I95" s="26"/>
      <c r="J95" s="27"/>
      <c r="K95" s="27"/>
      <c r="L95" s="26"/>
      <c r="M95" s="26"/>
      <c r="N95" s="26"/>
      <c r="O95" s="26"/>
      <c r="P95" s="26"/>
      <c r="Q95" s="26"/>
      <c r="R95" s="26"/>
    </row>
    <row r="96" spans="2:18" s="32" customFormat="1" ht="19.5" customHeight="1">
      <c r="B96" s="26"/>
      <c r="C96" s="3"/>
      <c r="D96" s="26"/>
      <c r="E96" s="26"/>
      <c r="F96" s="26"/>
      <c r="G96" s="26"/>
      <c r="H96" s="26"/>
      <c r="I96" s="26"/>
      <c r="J96" s="27"/>
      <c r="K96" s="27"/>
      <c r="L96" s="26"/>
      <c r="M96" s="26"/>
      <c r="N96" s="26"/>
      <c r="O96" s="26"/>
      <c r="P96" s="26"/>
      <c r="Q96" s="26"/>
      <c r="R96" s="26"/>
    </row>
    <row r="97" spans="2:18" s="32" customFormat="1" ht="19.5" customHeight="1">
      <c r="B97" s="26"/>
      <c r="C97" s="3"/>
      <c r="D97" s="26"/>
      <c r="E97" s="26"/>
      <c r="F97" s="26"/>
      <c r="G97" s="26"/>
      <c r="H97" s="26"/>
      <c r="I97" s="26"/>
      <c r="J97" s="27"/>
      <c r="K97" s="27"/>
      <c r="L97" s="26"/>
      <c r="M97" s="26"/>
      <c r="N97" s="26"/>
      <c r="O97" s="26"/>
      <c r="P97" s="26"/>
      <c r="Q97" s="26"/>
      <c r="R97" s="26"/>
    </row>
    <row r="98" spans="2:18" s="32" customFormat="1" ht="19.5" customHeight="1">
      <c r="B98" s="26"/>
      <c r="C98" s="3"/>
      <c r="D98" s="26"/>
      <c r="E98" s="26"/>
      <c r="F98" s="26"/>
      <c r="G98" s="26"/>
      <c r="H98" s="26"/>
      <c r="I98" s="26"/>
      <c r="J98" s="27"/>
      <c r="K98" s="27"/>
      <c r="L98" s="26"/>
      <c r="M98" s="26"/>
      <c r="N98" s="26"/>
      <c r="O98" s="26"/>
      <c r="P98" s="26"/>
      <c r="Q98" s="26"/>
      <c r="R98" s="26"/>
    </row>
    <row r="99" spans="2:18" s="32" customFormat="1" ht="19.5" customHeight="1">
      <c r="B99" s="26"/>
      <c r="C99" s="3"/>
      <c r="D99" s="26"/>
      <c r="E99" s="26"/>
      <c r="F99" s="26"/>
      <c r="G99" s="26"/>
      <c r="H99" s="26"/>
      <c r="I99" s="26"/>
      <c r="J99" s="27"/>
      <c r="K99" s="27"/>
      <c r="L99" s="26"/>
      <c r="M99" s="26"/>
      <c r="N99" s="26"/>
      <c r="O99" s="26"/>
      <c r="P99" s="26"/>
      <c r="Q99" s="26"/>
      <c r="R99" s="26"/>
    </row>
    <row r="100" spans="2:18" s="32" customFormat="1" ht="20.149999999999999" customHeight="1">
      <c r="B100" s="26"/>
      <c r="C100" s="3"/>
      <c r="D100" s="26"/>
      <c r="E100" s="26"/>
      <c r="F100" s="26"/>
      <c r="G100" s="26"/>
      <c r="H100" s="26"/>
      <c r="I100" s="26"/>
      <c r="J100" s="27"/>
      <c r="K100" s="27"/>
      <c r="L100" s="26"/>
      <c r="M100" s="26"/>
      <c r="N100" s="26"/>
      <c r="O100" s="26"/>
      <c r="P100" s="26"/>
      <c r="Q100" s="26"/>
      <c r="R100" s="26"/>
    </row>
    <row r="101" spans="2:18" s="32" customFormat="1" ht="20.149999999999999" customHeight="1">
      <c r="B101" s="26"/>
      <c r="C101" s="3"/>
      <c r="D101" s="26"/>
      <c r="E101" s="26"/>
      <c r="F101" s="26"/>
      <c r="G101" s="26"/>
      <c r="H101" s="26"/>
      <c r="I101" s="26"/>
      <c r="J101" s="27"/>
      <c r="K101" s="27"/>
      <c r="L101" s="26"/>
      <c r="M101" s="26"/>
      <c r="N101" s="26"/>
      <c r="O101" s="26"/>
      <c r="P101" s="26"/>
      <c r="Q101" s="26"/>
      <c r="R101" s="26"/>
    </row>
    <row r="102" spans="2:18" s="32" customFormat="1" ht="20.149999999999999" customHeight="1">
      <c r="B102" s="26"/>
      <c r="C102" s="3"/>
      <c r="D102" s="26"/>
      <c r="E102" s="26"/>
      <c r="F102" s="26"/>
      <c r="G102" s="26"/>
      <c r="H102" s="26"/>
      <c r="I102" s="26"/>
      <c r="J102" s="27"/>
      <c r="K102" s="27"/>
      <c r="L102" s="26"/>
      <c r="M102" s="26"/>
      <c r="N102" s="26"/>
      <c r="O102" s="26"/>
      <c r="P102" s="26"/>
      <c r="Q102" s="26"/>
      <c r="R102" s="26"/>
    </row>
    <row r="103" spans="2:18" s="32" customFormat="1" ht="20.149999999999999" customHeight="1">
      <c r="B103" s="26"/>
      <c r="C103" s="3"/>
      <c r="D103" s="26"/>
      <c r="E103" s="26"/>
      <c r="F103" s="26"/>
      <c r="G103" s="26"/>
      <c r="H103" s="26"/>
      <c r="I103" s="26"/>
      <c r="J103" s="27"/>
      <c r="K103" s="27"/>
      <c r="L103" s="26"/>
      <c r="M103" s="26"/>
      <c r="N103" s="26"/>
      <c r="O103" s="26"/>
      <c r="P103" s="26"/>
      <c r="Q103" s="26"/>
      <c r="R103" s="26"/>
    </row>
    <row r="104" spans="2:18" s="32" customFormat="1" ht="20.149999999999999" customHeight="1">
      <c r="B104" s="26"/>
      <c r="C104" s="3"/>
      <c r="D104" s="26"/>
      <c r="E104" s="26"/>
      <c r="F104" s="26"/>
      <c r="G104" s="26"/>
      <c r="H104" s="26"/>
      <c r="I104" s="26"/>
      <c r="J104" s="27"/>
      <c r="K104" s="27"/>
      <c r="L104" s="26"/>
      <c r="M104" s="26"/>
      <c r="N104" s="26"/>
      <c r="O104" s="26"/>
      <c r="P104" s="26"/>
      <c r="Q104" s="26"/>
      <c r="R104" s="26"/>
    </row>
    <row r="105" spans="2:18" s="32" customFormat="1" ht="20.149999999999999" customHeight="1">
      <c r="B105" s="26"/>
      <c r="C105" s="3"/>
      <c r="D105" s="26"/>
      <c r="E105" s="26"/>
      <c r="F105" s="26"/>
      <c r="G105" s="26"/>
      <c r="H105" s="26"/>
      <c r="I105" s="26"/>
      <c r="J105" s="27"/>
      <c r="K105" s="27"/>
      <c r="L105" s="26"/>
      <c r="M105" s="26"/>
      <c r="N105" s="26"/>
      <c r="O105" s="26"/>
      <c r="P105" s="26"/>
      <c r="Q105" s="26"/>
      <c r="R105" s="26"/>
    </row>
    <row r="106" spans="2:18" s="32" customFormat="1" ht="20.149999999999999" customHeight="1">
      <c r="B106" s="26"/>
      <c r="C106" s="3"/>
      <c r="D106" s="26"/>
      <c r="E106" s="26"/>
      <c r="F106" s="26"/>
      <c r="G106" s="26"/>
      <c r="H106" s="26"/>
      <c r="I106" s="26"/>
      <c r="J106" s="27"/>
      <c r="K106" s="27"/>
      <c r="L106" s="26"/>
      <c r="M106" s="26"/>
      <c r="N106" s="26"/>
      <c r="O106" s="26"/>
      <c r="P106" s="26"/>
      <c r="Q106" s="26"/>
      <c r="R106" s="26"/>
    </row>
    <row r="107" spans="2:18" s="32" customFormat="1" ht="20.149999999999999" customHeight="1">
      <c r="B107" s="26"/>
      <c r="C107" s="3"/>
      <c r="D107" s="26"/>
      <c r="E107" s="26"/>
      <c r="F107" s="26"/>
      <c r="G107" s="26"/>
      <c r="H107" s="26"/>
      <c r="I107" s="26"/>
      <c r="J107" s="27"/>
      <c r="K107" s="27"/>
      <c r="L107" s="26"/>
      <c r="M107" s="26"/>
      <c r="N107" s="26"/>
      <c r="O107" s="26"/>
      <c r="P107" s="26"/>
      <c r="Q107" s="26"/>
      <c r="R107" s="26"/>
    </row>
    <row r="108" spans="2:18" s="32" customFormat="1" ht="20.149999999999999" customHeight="1">
      <c r="B108" s="26"/>
      <c r="C108" s="3"/>
      <c r="D108" s="26"/>
      <c r="E108" s="26"/>
      <c r="F108" s="26"/>
      <c r="G108" s="26"/>
      <c r="H108" s="26"/>
      <c r="I108" s="26"/>
      <c r="J108" s="27"/>
      <c r="K108" s="27"/>
      <c r="L108" s="26"/>
      <c r="M108" s="26"/>
      <c r="N108" s="26"/>
      <c r="O108" s="26"/>
      <c r="P108" s="26"/>
      <c r="Q108" s="26"/>
      <c r="R108" s="26"/>
    </row>
    <row r="109" spans="2:18" s="32" customFormat="1" ht="20.149999999999999" customHeight="1">
      <c r="B109" s="26"/>
      <c r="C109" s="3"/>
      <c r="D109" s="26"/>
      <c r="E109" s="26"/>
      <c r="F109" s="26"/>
      <c r="G109" s="26"/>
      <c r="H109" s="26"/>
      <c r="I109" s="26"/>
      <c r="J109" s="27"/>
      <c r="K109" s="27"/>
      <c r="L109" s="26"/>
      <c r="M109" s="26"/>
      <c r="N109" s="26"/>
      <c r="O109" s="26"/>
      <c r="P109" s="26"/>
      <c r="Q109" s="26"/>
      <c r="R109" s="26"/>
    </row>
    <row r="110" spans="2:18" s="32" customFormat="1" ht="20.149999999999999" customHeight="1">
      <c r="B110" s="26"/>
      <c r="C110" s="3"/>
      <c r="D110" s="26"/>
      <c r="E110" s="26"/>
      <c r="F110" s="26"/>
      <c r="G110" s="26"/>
      <c r="H110" s="26"/>
      <c r="I110" s="26"/>
      <c r="J110" s="27"/>
      <c r="K110" s="27"/>
      <c r="L110" s="26"/>
      <c r="M110" s="26"/>
      <c r="N110" s="26"/>
      <c r="O110" s="26"/>
      <c r="P110" s="26"/>
      <c r="Q110" s="26"/>
      <c r="R110" s="26"/>
    </row>
    <row r="111" spans="2:18" s="32" customFormat="1" ht="20.149999999999999" customHeight="1">
      <c r="B111" s="26"/>
      <c r="C111" s="3"/>
      <c r="D111" s="26"/>
      <c r="E111" s="26"/>
      <c r="F111" s="26"/>
      <c r="G111" s="26"/>
      <c r="H111" s="26"/>
      <c r="I111" s="26"/>
      <c r="J111" s="27"/>
      <c r="K111" s="27"/>
      <c r="L111" s="26"/>
      <c r="M111" s="26"/>
      <c r="N111" s="26"/>
      <c r="O111" s="26"/>
      <c r="P111" s="26"/>
      <c r="Q111" s="26"/>
      <c r="R111" s="26"/>
    </row>
    <row r="112" spans="2:18" s="32" customFormat="1" ht="19.5" customHeight="1">
      <c r="B112" s="26"/>
      <c r="C112" s="3"/>
      <c r="D112" s="26"/>
      <c r="E112" s="26"/>
      <c r="F112" s="26"/>
      <c r="G112" s="26"/>
      <c r="H112" s="26"/>
      <c r="I112" s="26"/>
      <c r="J112" s="27"/>
      <c r="K112" s="27"/>
      <c r="L112" s="26"/>
      <c r="M112" s="26"/>
      <c r="N112" s="26"/>
      <c r="O112" s="26"/>
      <c r="P112" s="26"/>
      <c r="Q112" s="26"/>
      <c r="R112" s="26"/>
    </row>
    <row r="113" spans="1:18" s="32" customFormat="1" ht="20.149999999999999" customHeight="1">
      <c r="B113" s="26"/>
      <c r="C113" s="3"/>
      <c r="D113" s="26"/>
      <c r="E113" s="26"/>
      <c r="F113" s="26"/>
      <c r="G113" s="26"/>
      <c r="H113" s="26"/>
      <c r="I113" s="26"/>
      <c r="J113" s="27"/>
      <c r="K113" s="27"/>
      <c r="L113" s="26"/>
      <c r="M113" s="26"/>
      <c r="N113" s="26"/>
      <c r="O113" s="26"/>
      <c r="P113" s="26"/>
      <c r="Q113" s="26"/>
      <c r="R113" s="26"/>
    </row>
    <row r="114" spans="1:18" s="32" customFormat="1" ht="20.149999999999999" customHeight="1">
      <c r="B114" s="26"/>
      <c r="C114" s="3"/>
      <c r="D114" s="26"/>
      <c r="E114" s="26"/>
      <c r="F114" s="26"/>
      <c r="G114" s="26"/>
      <c r="H114" s="26"/>
      <c r="I114" s="26"/>
      <c r="J114" s="27"/>
      <c r="K114" s="27"/>
      <c r="L114" s="26"/>
      <c r="M114" s="26"/>
      <c r="N114" s="26"/>
      <c r="O114" s="26"/>
      <c r="P114" s="26"/>
      <c r="Q114" s="26"/>
      <c r="R114" s="26"/>
    </row>
    <row r="115" spans="1:18" s="32" customFormat="1" ht="20.149999999999999" customHeight="1">
      <c r="B115" s="26"/>
      <c r="C115" s="3"/>
      <c r="D115" s="26"/>
      <c r="E115" s="26"/>
      <c r="F115" s="26"/>
      <c r="G115" s="26"/>
      <c r="H115" s="26"/>
      <c r="I115" s="26"/>
      <c r="J115" s="27"/>
      <c r="K115" s="27"/>
      <c r="L115" s="26"/>
      <c r="M115" s="26"/>
      <c r="N115" s="26"/>
      <c r="O115" s="26"/>
      <c r="P115" s="26"/>
      <c r="Q115" s="26"/>
      <c r="R115" s="26"/>
    </row>
    <row r="116" spans="1:18" s="32" customFormat="1" ht="19.5" customHeight="1">
      <c r="B116" s="26"/>
      <c r="C116" s="3"/>
      <c r="D116" s="26"/>
      <c r="E116" s="26"/>
      <c r="F116" s="26"/>
      <c r="G116" s="26"/>
      <c r="H116" s="26"/>
      <c r="I116" s="26"/>
      <c r="J116" s="27"/>
      <c r="K116" s="27"/>
      <c r="L116" s="26"/>
      <c r="M116" s="26"/>
      <c r="N116" s="26"/>
      <c r="O116" s="26"/>
      <c r="P116" s="26"/>
      <c r="Q116" s="26"/>
      <c r="R116" s="26"/>
    </row>
    <row r="117" spans="1:18" s="32" customFormat="1" ht="20.149999999999999" customHeight="1">
      <c r="B117" s="26"/>
      <c r="C117" s="3"/>
      <c r="D117" s="26"/>
      <c r="E117" s="26"/>
      <c r="F117" s="26"/>
      <c r="G117" s="26"/>
      <c r="H117" s="26"/>
      <c r="I117" s="26"/>
      <c r="J117" s="27"/>
      <c r="K117" s="27"/>
      <c r="L117" s="26"/>
      <c r="M117" s="26"/>
      <c r="N117" s="26"/>
      <c r="O117" s="26"/>
      <c r="P117" s="26"/>
      <c r="Q117" s="26"/>
      <c r="R117" s="26"/>
    </row>
    <row r="118" spans="1:18" s="32" customFormat="1" ht="20.149999999999999" customHeight="1">
      <c r="B118" s="26"/>
      <c r="C118" s="3"/>
      <c r="D118" s="26"/>
      <c r="E118" s="26"/>
      <c r="F118" s="26"/>
      <c r="G118" s="26"/>
      <c r="H118" s="26"/>
      <c r="I118" s="26"/>
      <c r="J118" s="27"/>
      <c r="K118" s="27"/>
      <c r="L118" s="26"/>
      <c r="M118" s="26"/>
      <c r="N118" s="26"/>
      <c r="O118" s="26"/>
      <c r="P118" s="26"/>
      <c r="Q118" s="26"/>
      <c r="R118" s="26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40" customFormat="1" ht="23.25" customHeight="1">
      <c r="A125" s="32"/>
      <c r="B125" s="26"/>
      <c r="C125" s="3"/>
      <c r="D125" s="26"/>
      <c r="E125" s="26"/>
      <c r="F125" s="26"/>
      <c r="J125" s="41"/>
      <c r="K125" s="4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7"/>
  <sheetViews>
    <sheetView view="pageBreakPreview" topLeftCell="A31" zoomScaleNormal="85" zoomScaleSheetLayoutView="130" workbookViewId="0">
      <selection activeCell="I11" sqref="I11"/>
    </sheetView>
  </sheetViews>
  <sheetFormatPr defaultColWidth="9.09765625" defaultRowHeight="23.25" customHeight="1"/>
  <cols>
    <col min="1" max="1" width="49.69921875" style="32" customWidth="1"/>
    <col min="2" max="2" width="10.59765625" style="26" customWidth="1"/>
    <col min="3" max="3" width="1.3984375" style="3" customWidth="1"/>
    <col min="4" max="4" width="16" style="26" customWidth="1"/>
    <col min="5" max="5" width="1.3984375" style="26" customWidth="1"/>
    <col min="6" max="6" width="16" style="26" customWidth="1"/>
    <col min="7" max="8" width="12.09765625" style="26" bestFit="1" customWidth="1"/>
    <col min="9" max="9" width="26.09765625" style="26" bestFit="1" customWidth="1"/>
    <col min="10" max="10" width="15.3984375" style="27" bestFit="1" customWidth="1"/>
    <col min="11" max="11" width="3.59765625" style="27" customWidth="1"/>
    <col min="12" max="12" width="20.69921875" style="26" bestFit="1" customWidth="1"/>
    <col min="13" max="16384" width="9.09765625" style="26"/>
  </cols>
  <sheetData>
    <row r="1" spans="1:12" ht="21.5" customHeight="1">
      <c r="A1" s="6" t="s">
        <v>120</v>
      </c>
      <c r="B1" s="59"/>
      <c r="D1" s="24"/>
      <c r="E1" s="25"/>
      <c r="F1" s="24"/>
    </row>
    <row r="2" spans="1:12" ht="21.5" customHeight="1">
      <c r="A2" s="28" t="s">
        <v>71</v>
      </c>
      <c r="B2" s="131"/>
      <c r="D2" s="30"/>
      <c r="E2" s="30"/>
      <c r="F2" s="30"/>
    </row>
    <row r="3" spans="1:12" ht="21.5" customHeight="1">
      <c r="A3" s="28"/>
      <c r="B3" s="131"/>
      <c r="D3" s="30"/>
      <c r="E3" s="30"/>
      <c r="F3" s="30"/>
    </row>
    <row r="4" spans="1:12" ht="21.5" customHeight="1">
      <c r="B4" s="131"/>
      <c r="C4" s="68"/>
      <c r="D4" s="153" t="s">
        <v>61</v>
      </c>
      <c r="E4" s="154"/>
      <c r="F4" s="154"/>
    </row>
    <row r="5" spans="1:12" ht="21.5" customHeight="1">
      <c r="B5" s="59" t="s">
        <v>1</v>
      </c>
      <c r="C5" s="68"/>
      <c r="D5" s="131">
        <v>2564</v>
      </c>
      <c r="E5" s="131"/>
      <c r="F5" s="131">
        <v>2563</v>
      </c>
      <c r="J5" s="26"/>
      <c r="K5" s="26"/>
    </row>
    <row r="6" spans="1:12" ht="21.5" customHeight="1">
      <c r="A6" s="33"/>
      <c r="C6" s="152" t="s">
        <v>84</v>
      </c>
      <c r="D6" s="152"/>
      <c r="E6" s="152"/>
      <c r="F6" s="152"/>
      <c r="J6" s="131"/>
      <c r="K6" s="131"/>
      <c r="L6" s="131"/>
    </row>
    <row r="7" spans="1:12" ht="21.5" customHeight="1">
      <c r="A7" s="8" t="s">
        <v>86</v>
      </c>
      <c r="C7" s="65"/>
      <c r="D7" s="130"/>
      <c r="E7" s="130"/>
      <c r="F7" s="130"/>
      <c r="J7" s="131"/>
      <c r="K7" s="131"/>
      <c r="L7" s="131"/>
    </row>
    <row r="8" spans="1:12" ht="21.5" customHeight="1">
      <c r="A8" s="67" t="s">
        <v>107</v>
      </c>
      <c r="B8" s="59">
        <v>18</v>
      </c>
      <c r="C8" s="71"/>
      <c r="D8" s="73">
        <v>1594366341.4299998</v>
      </c>
      <c r="E8" s="73"/>
      <c r="F8" s="73">
        <v>2453626875</v>
      </c>
      <c r="L8" s="27"/>
    </row>
    <row r="9" spans="1:12" ht="21.5" customHeight="1">
      <c r="A9" s="32" t="s">
        <v>85</v>
      </c>
      <c r="B9" s="59"/>
      <c r="C9" s="71"/>
      <c r="D9" s="73">
        <v>513042.79000000004</v>
      </c>
      <c r="E9" s="73"/>
      <c r="F9" s="73">
        <v>301042</v>
      </c>
      <c r="L9" s="27"/>
    </row>
    <row r="10" spans="1:12" ht="21.5" customHeight="1">
      <c r="A10" s="32" t="s">
        <v>72</v>
      </c>
      <c r="B10" s="59">
        <v>19</v>
      </c>
      <c r="C10" s="71"/>
      <c r="D10" s="73">
        <v>10162837.68</v>
      </c>
      <c r="E10" s="69"/>
      <c r="F10" s="73">
        <v>20632310</v>
      </c>
      <c r="L10" s="27"/>
    </row>
    <row r="11" spans="1:12" ht="21.5" customHeight="1">
      <c r="A11" s="35" t="s">
        <v>20</v>
      </c>
      <c r="B11" s="59"/>
      <c r="C11" s="69"/>
      <c r="D11" s="79">
        <f>SUM(D8:D10)</f>
        <v>1605042221.8999999</v>
      </c>
      <c r="E11" s="86"/>
      <c r="F11" s="79">
        <f>SUM(F8:F10)</f>
        <v>2474560227</v>
      </c>
    </row>
    <row r="12" spans="1:12" ht="12.5" customHeight="1">
      <c r="A12" s="35"/>
      <c r="B12" s="59"/>
      <c r="C12" s="69"/>
      <c r="D12" s="87"/>
      <c r="E12" s="86"/>
      <c r="F12" s="87"/>
    </row>
    <row r="13" spans="1:12" ht="21.5" customHeight="1">
      <c r="A13" s="8" t="s">
        <v>87</v>
      </c>
      <c r="B13" s="59"/>
      <c r="C13" s="69"/>
      <c r="D13" s="69"/>
      <c r="E13" s="69"/>
      <c r="F13" s="69"/>
      <c r="J13" s="26"/>
      <c r="K13" s="26"/>
    </row>
    <row r="14" spans="1:12" ht="21.5" customHeight="1">
      <c r="A14" s="67" t="s">
        <v>125</v>
      </c>
      <c r="B14" s="59"/>
      <c r="C14" s="69"/>
      <c r="D14" s="69">
        <v>1306295394.2</v>
      </c>
      <c r="E14" s="69"/>
      <c r="F14" s="69">
        <v>2200071959</v>
      </c>
      <c r="L14" s="27"/>
    </row>
    <row r="15" spans="1:12" ht="21.5" customHeight="1">
      <c r="A15" s="32" t="s">
        <v>28</v>
      </c>
      <c r="B15" s="59"/>
      <c r="C15" s="73"/>
      <c r="D15" s="72">
        <v>135748832.85999995</v>
      </c>
      <c r="E15" s="73"/>
      <c r="F15" s="72">
        <v>156669102</v>
      </c>
      <c r="L15" s="27"/>
    </row>
    <row r="16" spans="1:12" ht="21.5" customHeight="1">
      <c r="A16" s="93" t="s">
        <v>88</v>
      </c>
      <c r="B16" s="59"/>
      <c r="C16" s="69"/>
      <c r="D16" s="88">
        <f>SUM(D14:D15)</f>
        <v>1442044227.0599999</v>
      </c>
      <c r="E16" s="86"/>
      <c r="F16" s="88">
        <f>SUM(F14:F15)</f>
        <v>2356741061</v>
      </c>
      <c r="L16" s="27"/>
    </row>
    <row r="17" spans="1:12" ht="12.5" customHeight="1">
      <c r="B17" s="59"/>
      <c r="C17" s="69"/>
      <c r="D17" s="73"/>
      <c r="E17" s="73"/>
      <c r="F17" s="73"/>
      <c r="L17" s="27"/>
    </row>
    <row r="18" spans="1:12" ht="21.5" customHeight="1">
      <c r="A18" s="93" t="s">
        <v>169</v>
      </c>
      <c r="B18" s="59"/>
      <c r="C18" s="69"/>
      <c r="D18" s="86">
        <f>D11-D16</f>
        <v>162997994.83999991</v>
      </c>
      <c r="E18" s="86"/>
      <c r="F18" s="86">
        <f>F11-F16</f>
        <v>117819166</v>
      </c>
      <c r="L18" s="27"/>
    </row>
    <row r="19" spans="1:12" ht="21.5" customHeight="1">
      <c r="A19" s="32" t="s">
        <v>29</v>
      </c>
      <c r="B19" s="59"/>
      <c r="C19" s="69"/>
      <c r="D19" s="72">
        <v>5822258.7300000004</v>
      </c>
      <c r="E19" s="73"/>
      <c r="F19" s="72">
        <v>9529860</v>
      </c>
      <c r="L19" s="39"/>
    </row>
    <row r="20" spans="1:12" ht="21.5" customHeight="1">
      <c r="A20" s="93" t="s">
        <v>170</v>
      </c>
      <c r="C20" s="69"/>
      <c r="D20" s="86">
        <f>D18-D19</f>
        <v>157175736.10999992</v>
      </c>
      <c r="E20" s="86"/>
      <c r="F20" s="86">
        <f>F18-F19</f>
        <v>108289306</v>
      </c>
      <c r="I20" s="42"/>
    </row>
    <row r="21" spans="1:12" ht="21.5" customHeight="1">
      <c r="A21" s="32" t="s">
        <v>51</v>
      </c>
      <c r="B21" s="59">
        <v>22</v>
      </c>
      <c r="C21" s="69"/>
      <c r="D21" s="78">
        <v>31158173.497316997</v>
      </c>
      <c r="E21" s="73"/>
      <c r="F21" s="78">
        <v>21114819</v>
      </c>
    </row>
    <row r="22" spans="1:12" ht="21.5" customHeight="1" thickBot="1">
      <c r="A22" s="93" t="s">
        <v>151</v>
      </c>
      <c r="C22" s="69"/>
      <c r="D22" s="89">
        <f>D20-D21</f>
        <v>126017562.61268292</v>
      </c>
      <c r="E22" s="86"/>
      <c r="F22" s="89">
        <f>F20-F21</f>
        <v>87174487</v>
      </c>
      <c r="H22" s="113"/>
    </row>
    <row r="23" spans="1:12" ht="12.5" customHeight="1" thickTop="1">
      <c r="A23" s="93"/>
      <c r="C23" s="69"/>
      <c r="D23" s="86"/>
      <c r="E23" s="86"/>
      <c r="F23" s="86"/>
      <c r="H23" s="113"/>
    </row>
    <row r="24" spans="1:12" ht="21.5" customHeight="1">
      <c r="A24" s="93" t="s">
        <v>74</v>
      </c>
      <c r="C24" s="69"/>
      <c r="D24" s="86"/>
      <c r="E24" s="86"/>
      <c r="F24" s="86"/>
      <c r="H24" s="113"/>
    </row>
    <row r="25" spans="1:12" ht="21.5" customHeight="1">
      <c r="A25" s="46" t="s">
        <v>126</v>
      </c>
      <c r="C25" s="69"/>
      <c r="D25" s="86"/>
      <c r="E25" s="86"/>
      <c r="F25" s="86"/>
      <c r="H25" s="113"/>
    </row>
    <row r="26" spans="1:12" ht="21.5" customHeight="1">
      <c r="A26" s="46" t="s">
        <v>127</v>
      </c>
      <c r="C26" s="69"/>
      <c r="D26" s="86"/>
      <c r="E26" s="86"/>
      <c r="F26" s="86"/>
      <c r="H26" s="113"/>
    </row>
    <row r="27" spans="1:12" ht="21.5" customHeight="1">
      <c r="A27" s="17" t="s">
        <v>182</v>
      </c>
      <c r="C27" s="69"/>
      <c r="D27" s="73"/>
      <c r="E27" s="73"/>
      <c r="F27" s="73"/>
      <c r="H27" s="113"/>
    </row>
    <row r="28" spans="1:12" ht="21.5" customHeight="1">
      <c r="A28" s="17" t="s">
        <v>128</v>
      </c>
      <c r="B28" s="59">
        <v>16</v>
      </c>
      <c r="C28" s="69"/>
      <c r="D28" s="73">
        <v>-298089</v>
      </c>
      <c r="E28" s="73"/>
      <c r="F28" s="73">
        <v>-4038540</v>
      </c>
      <c r="H28" s="39"/>
    </row>
    <row r="29" spans="1:12" ht="21.5" customHeight="1">
      <c r="A29" s="17" t="s">
        <v>129</v>
      </c>
      <c r="B29" s="59"/>
      <c r="C29" s="69"/>
      <c r="D29" s="73"/>
      <c r="E29" s="73"/>
      <c r="F29" s="73"/>
      <c r="H29" s="113"/>
    </row>
    <row r="30" spans="1:12" ht="21.5" customHeight="1">
      <c r="A30" s="17" t="s">
        <v>130</v>
      </c>
      <c r="B30" s="59">
        <v>22</v>
      </c>
      <c r="C30" s="69"/>
      <c r="D30" s="73">
        <v>59618</v>
      </c>
      <c r="E30" s="73"/>
      <c r="F30" s="73">
        <v>807708</v>
      </c>
      <c r="G30" s="66"/>
      <c r="H30" s="113"/>
    </row>
    <row r="31" spans="1:12" ht="21.5" customHeight="1">
      <c r="A31" s="93" t="s">
        <v>171</v>
      </c>
      <c r="C31" s="69"/>
      <c r="D31" s="79">
        <f>SUM(D27:D30)</f>
        <v>-238471</v>
      </c>
      <c r="E31" s="86"/>
      <c r="F31" s="79">
        <f>SUM(F27:F30)</f>
        <v>-3230832</v>
      </c>
      <c r="H31" s="113"/>
    </row>
    <row r="32" spans="1:12" ht="21.5" customHeight="1" thickBot="1">
      <c r="A32" s="93" t="s">
        <v>104</v>
      </c>
      <c r="C32" s="69"/>
      <c r="D32" s="89">
        <f>SUM(D22,D31)</f>
        <v>125779091.61268292</v>
      </c>
      <c r="E32" s="86"/>
      <c r="F32" s="89">
        <f>SUM(F22,F31)</f>
        <v>83943655</v>
      </c>
      <c r="H32" s="113"/>
    </row>
    <row r="33" spans="1:9" ht="12.5" customHeight="1" thickTop="1">
      <c r="A33" s="93"/>
      <c r="C33" s="69"/>
      <c r="D33" s="86"/>
      <c r="E33" s="86"/>
      <c r="F33" s="86"/>
      <c r="H33" s="113"/>
    </row>
    <row r="34" spans="1:9" ht="22.5" thickBot="1">
      <c r="A34" s="35" t="s">
        <v>181</v>
      </c>
      <c r="B34" s="59">
        <v>23</v>
      </c>
      <c r="C34" s="91"/>
      <c r="D34" s="132">
        <f>D22/225000000</f>
        <v>0.56007805605636851</v>
      </c>
      <c r="E34" s="91"/>
      <c r="F34" s="132">
        <f>F22/225000000</f>
        <v>0.38744216444444446</v>
      </c>
      <c r="I34" s="114"/>
    </row>
    <row r="35" spans="1:9" ht="8" customHeight="1" thickTop="1">
      <c r="C35" s="15"/>
      <c r="I35" s="114"/>
    </row>
    <row r="36" spans="1:9" ht="20.149999999999999" customHeight="1">
      <c r="C36" s="15"/>
    </row>
    <row r="37" spans="1:9" ht="20.149999999999999" customHeight="1">
      <c r="C37" s="15"/>
    </row>
    <row r="38" spans="1:9" ht="20.149999999999999" customHeight="1">
      <c r="C38" s="15"/>
    </row>
    <row r="39" spans="1:9" ht="20.149999999999999" customHeight="1">
      <c r="C39" s="15"/>
    </row>
    <row r="40" spans="1:9" ht="19.5" customHeight="1">
      <c r="C40" s="15"/>
    </row>
    <row r="41" spans="1:9" ht="20.149999999999999" customHeight="1">
      <c r="C41" s="15"/>
    </row>
    <row r="42" spans="1:9" ht="20.149999999999999" customHeight="1">
      <c r="C42" s="15"/>
    </row>
    <row r="43" spans="1:9" ht="20.149999999999999" customHeight="1">
      <c r="C43" s="15"/>
    </row>
    <row r="44" spans="1:9" ht="19.5" customHeight="1">
      <c r="C44" s="15"/>
    </row>
    <row r="45" spans="1:9" ht="20.149999999999999" customHeight="1">
      <c r="C45" s="15"/>
    </row>
    <row r="46" spans="1:9" ht="20.149999999999999" customHeight="1">
      <c r="C46" s="15"/>
    </row>
    <row r="47" spans="1:9" ht="19.5" customHeight="1"/>
    <row r="48" spans="1:9" ht="20.149999999999999" customHeight="1">
      <c r="C48" s="15"/>
    </row>
    <row r="49" spans="3:3" ht="20.149999999999999" customHeight="1">
      <c r="C49" s="15"/>
    </row>
    <row r="50" spans="3:3" ht="20.149999999999999" customHeight="1">
      <c r="C50" s="15"/>
    </row>
    <row r="51" spans="3:3" ht="23.25" customHeight="1">
      <c r="C51" s="4"/>
    </row>
    <row r="52" spans="3:3" ht="23.25" customHeight="1">
      <c r="C52" s="4"/>
    </row>
    <row r="53" spans="3:3" ht="23.25" customHeight="1">
      <c r="C53" s="4"/>
    </row>
    <row r="54" spans="3:3" ht="23.25" customHeight="1">
      <c r="C54" s="4"/>
    </row>
    <row r="55" spans="3:3" ht="23.25" customHeight="1">
      <c r="C55" s="4"/>
    </row>
    <row r="56" spans="3:3" ht="23.25" customHeight="1">
      <c r="C56" s="4"/>
    </row>
    <row r="57" spans="3:3" ht="23.25" customHeight="1">
      <c r="C57" s="4"/>
    </row>
    <row r="61" spans="3:3" ht="23.25" customHeight="1">
      <c r="C61" s="68"/>
    </row>
    <row r="62" spans="3:3" ht="23.25" customHeight="1">
      <c r="C62" s="68"/>
    </row>
    <row r="63" spans="3:3" ht="23.25" customHeight="1">
      <c r="C63" s="65"/>
    </row>
    <row r="64" spans="3:3" ht="23.25" customHeight="1">
      <c r="C64" s="65"/>
    </row>
    <row r="65" spans="3:3" ht="23.25" customHeight="1">
      <c r="C65" s="59"/>
    </row>
    <row r="66" spans="3:3" ht="23.25" customHeight="1">
      <c r="C66" s="15"/>
    </row>
    <row r="67" spans="3:3" ht="23.25" customHeight="1">
      <c r="C67" s="15"/>
    </row>
    <row r="68" spans="3:3" ht="23.25" customHeight="1">
      <c r="C68" s="15"/>
    </row>
    <row r="69" spans="3:3" ht="23.25" customHeight="1">
      <c r="C69" s="15"/>
    </row>
    <row r="70" spans="3:3" ht="23.25" customHeight="1">
      <c r="C70" s="4"/>
    </row>
    <row r="71" spans="3:3" ht="23.25" customHeight="1">
      <c r="C71" s="4"/>
    </row>
    <row r="72" spans="3:3" ht="23.25" customHeight="1">
      <c r="C72" s="15"/>
    </row>
    <row r="73" spans="3:3" ht="23.25" customHeight="1">
      <c r="C73" s="15"/>
    </row>
    <row r="74" spans="3:3" ht="23.25" customHeight="1">
      <c r="C74" s="26"/>
    </row>
    <row r="75" spans="3:3" ht="23.25" customHeight="1">
      <c r="C75" s="26"/>
    </row>
    <row r="76" spans="3:3" ht="23.25" customHeight="1">
      <c r="C76" s="26"/>
    </row>
    <row r="77" spans="3:3" ht="23.25" customHeight="1">
      <c r="C77" s="15"/>
    </row>
    <row r="78" spans="3:3" ht="23.25" customHeight="1">
      <c r="C78" s="15"/>
    </row>
    <row r="79" spans="3:3" ht="23.25" customHeight="1">
      <c r="C79" s="4"/>
    </row>
    <row r="80" spans="3:3" ht="23.25" customHeight="1">
      <c r="C80" s="4"/>
    </row>
    <row r="81" spans="3:3" ht="23.25" customHeight="1">
      <c r="C81" s="4"/>
    </row>
    <row r="82" spans="3:3" ht="23.25" customHeight="1">
      <c r="C82" s="15"/>
    </row>
    <row r="83" spans="3:3" ht="23.25" customHeight="1">
      <c r="C83" s="15"/>
    </row>
    <row r="84" spans="3:3" ht="23.25" customHeight="1">
      <c r="C84" s="15"/>
    </row>
    <row r="85" spans="3:3" ht="23.25" customHeight="1">
      <c r="C85" s="4"/>
    </row>
    <row r="86" spans="3:3" ht="23.25" customHeight="1">
      <c r="C86" s="15"/>
    </row>
    <row r="87" spans="3:3" ht="23.25" customHeight="1">
      <c r="C87" s="15"/>
    </row>
  </sheetData>
  <mergeCells count="2">
    <mergeCell ref="D4:F4"/>
    <mergeCell ref="C6:F6"/>
  </mergeCells>
  <pageMargins left="0.8" right="0.8" top="0.48" bottom="0.5" header="0.5" footer="0.5"/>
  <pageSetup paperSize="9" firstPageNumber="8" orientation="portrait" useFirstPageNumber="1" r:id="rId1"/>
  <headerFooter scaleWithDoc="0"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0"/>
  <sheetViews>
    <sheetView view="pageBreakPreview" topLeftCell="A16" zoomScale="78" zoomScaleNormal="70" zoomScaleSheetLayoutView="130" workbookViewId="0">
      <selection activeCell="I11" sqref="I11"/>
    </sheetView>
  </sheetViews>
  <sheetFormatPr defaultColWidth="9.09765625" defaultRowHeight="24.75" customHeight="1"/>
  <cols>
    <col min="1" max="1" width="75.8984375" style="17" customWidth="1"/>
    <col min="2" max="2" width="9.19921875" style="7" customWidth="1"/>
    <col min="3" max="3" width="5.19921875" style="76" customWidth="1"/>
    <col min="4" max="4" width="14.69921875" style="18" customWidth="1"/>
    <col min="5" max="5" width="2" style="76" customWidth="1"/>
    <col min="6" max="6" width="14.69921875" style="18" customWidth="1"/>
    <col min="7" max="7" width="2" style="76" customWidth="1"/>
    <col min="8" max="8" width="14.69921875" style="18" customWidth="1"/>
    <col min="9" max="9" width="2" style="76" customWidth="1"/>
    <col min="10" max="10" width="14.69921875" style="18" customWidth="1"/>
    <col min="11" max="11" width="1.3984375" style="76" customWidth="1"/>
    <col min="12" max="12" width="14.59765625" style="18" bestFit="1" customWidth="1"/>
    <col min="13" max="13" width="1.3984375" style="76" customWidth="1"/>
    <col min="14" max="14" width="8.69921875" style="18" customWidth="1"/>
    <col min="15" max="15" width="1.3984375" style="76" customWidth="1"/>
    <col min="16" max="16" width="10.69921875" style="18" customWidth="1"/>
    <col min="17" max="17" width="1.3984375" style="18" customWidth="1"/>
    <col min="18" max="16384" width="9.09765625" style="18"/>
  </cols>
  <sheetData>
    <row r="1" spans="1:18" ht="21.5" customHeight="1">
      <c r="A1" s="93" t="s">
        <v>120</v>
      </c>
      <c r="Q1" s="60"/>
    </row>
    <row r="2" spans="1:18" ht="21.5" customHeight="1">
      <c r="A2" s="93" t="s">
        <v>124</v>
      </c>
      <c r="Q2" s="60"/>
    </row>
    <row r="3" spans="1:18" ht="22">
      <c r="A3" s="31"/>
      <c r="B3" s="31"/>
      <c r="C3" s="31"/>
      <c r="D3" s="155"/>
      <c r="E3" s="155"/>
      <c r="F3" s="155"/>
      <c r="G3" s="155"/>
      <c r="H3" s="155"/>
      <c r="I3" s="155"/>
      <c r="J3" s="155"/>
      <c r="Q3" s="60"/>
    </row>
    <row r="4" spans="1:18" ht="21.5" customHeight="1">
      <c r="B4" s="17"/>
      <c r="C4" s="55"/>
      <c r="E4" s="56"/>
      <c r="F4" s="156" t="s">
        <v>83</v>
      </c>
      <c r="G4" s="156"/>
      <c r="H4" s="156"/>
      <c r="J4" s="76"/>
      <c r="K4" s="57"/>
      <c r="L4" s="57"/>
      <c r="M4" s="56"/>
      <c r="N4" s="68"/>
      <c r="P4" s="68"/>
      <c r="Q4" s="68"/>
      <c r="R4" s="68"/>
    </row>
    <row r="5" spans="1:18" ht="21.5" customHeight="1">
      <c r="B5" s="122"/>
      <c r="C5" s="57"/>
      <c r="D5" s="122" t="s">
        <v>19</v>
      </c>
      <c r="F5" s="122"/>
      <c r="H5" s="122"/>
      <c r="I5" s="62"/>
      <c r="K5" s="62"/>
      <c r="L5" s="122"/>
      <c r="M5" s="122"/>
      <c r="O5" s="18"/>
    </row>
    <row r="6" spans="1:18" ht="21.5" customHeight="1">
      <c r="B6" s="122"/>
      <c r="C6" s="57"/>
      <c r="D6" s="122" t="s">
        <v>34</v>
      </c>
      <c r="F6" s="122" t="s">
        <v>30</v>
      </c>
      <c r="G6" s="62"/>
      <c r="H6" s="122"/>
      <c r="I6" s="62"/>
      <c r="J6" s="122" t="s">
        <v>35</v>
      </c>
      <c r="K6" s="62"/>
      <c r="L6" s="122"/>
      <c r="M6" s="122"/>
      <c r="O6" s="18"/>
    </row>
    <row r="7" spans="1:18" ht="21.5" customHeight="1">
      <c r="B7" s="123" t="s">
        <v>1</v>
      </c>
      <c r="C7" s="57"/>
      <c r="D7" s="122" t="s">
        <v>33</v>
      </c>
      <c r="F7" s="122" t="s">
        <v>31</v>
      </c>
      <c r="G7" s="62"/>
      <c r="H7" s="122" t="s">
        <v>89</v>
      </c>
      <c r="I7" s="62"/>
      <c r="J7" s="122" t="s">
        <v>21</v>
      </c>
      <c r="K7" s="62"/>
      <c r="L7" s="122"/>
      <c r="M7" s="122"/>
      <c r="O7" s="18"/>
    </row>
    <row r="8" spans="1:18" ht="21.5" customHeight="1">
      <c r="A8" s="93"/>
      <c r="B8" s="123"/>
      <c r="D8" s="152" t="s">
        <v>84</v>
      </c>
      <c r="E8" s="152"/>
      <c r="F8" s="152"/>
      <c r="G8" s="152"/>
      <c r="H8" s="152"/>
      <c r="I8" s="152"/>
      <c r="J8" s="152"/>
      <c r="K8" s="7"/>
      <c r="L8" s="7"/>
      <c r="M8" s="7"/>
      <c r="N8" s="7"/>
      <c r="O8" s="7"/>
      <c r="P8" s="122"/>
    </row>
    <row r="9" spans="1:18" ht="22">
      <c r="A9" s="93" t="s">
        <v>162</v>
      </c>
      <c r="B9" s="123"/>
      <c r="D9" s="123"/>
      <c r="E9" s="123"/>
      <c r="F9" s="123"/>
      <c r="G9" s="123"/>
      <c r="H9" s="123"/>
      <c r="I9" s="123"/>
      <c r="J9" s="123"/>
      <c r="K9" s="7"/>
      <c r="L9" s="7"/>
      <c r="M9" s="7"/>
      <c r="N9" s="7"/>
      <c r="O9" s="7"/>
      <c r="P9" s="122"/>
    </row>
    <row r="10" spans="1:18" ht="21.5" customHeight="1">
      <c r="A10" s="93" t="s">
        <v>163</v>
      </c>
      <c r="B10" s="123"/>
      <c r="D10" s="80">
        <v>225000000</v>
      </c>
      <c r="E10" s="81"/>
      <c r="F10" s="80">
        <v>27930000</v>
      </c>
      <c r="G10" s="81"/>
      <c r="H10" s="80">
        <v>107654121</v>
      </c>
      <c r="I10" s="82"/>
      <c r="J10" s="80">
        <v>360584121</v>
      </c>
      <c r="K10" s="7"/>
      <c r="L10" s="7"/>
      <c r="M10" s="7"/>
      <c r="N10" s="7"/>
      <c r="O10" s="7"/>
      <c r="P10" s="122"/>
    </row>
    <row r="11" spans="1:18" s="5" customFormat="1" ht="22">
      <c r="A11" s="93"/>
      <c r="B11" s="123"/>
      <c r="C11" s="56"/>
      <c r="D11" s="81"/>
      <c r="E11" s="81"/>
      <c r="F11" s="81"/>
      <c r="G11" s="81"/>
      <c r="H11" s="81"/>
      <c r="I11" s="81"/>
      <c r="J11" s="81"/>
      <c r="K11" s="12"/>
      <c r="L11" s="13"/>
    </row>
    <row r="12" spans="1:18" ht="21.5" customHeight="1">
      <c r="A12" s="93" t="s">
        <v>47</v>
      </c>
      <c r="B12" s="19"/>
      <c r="C12" s="56"/>
      <c r="D12" s="70"/>
      <c r="E12" s="77"/>
      <c r="F12" s="70"/>
      <c r="G12" s="77"/>
      <c r="H12" s="70"/>
      <c r="I12" s="77"/>
      <c r="J12" s="70"/>
      <c r="K12" s="63"/>
      <c r="L12" s="13"/>
      <c r="M12" s="18"/>
      <c r="O12" s="18"/>
    </row>
    <row r="13" spans="1:18" ht="21.5" customHeight="1">
      <c r="A13" s="8" t="s">
        <v>117</v>
      </c>
      <c r="B13" s="19"/>
      <c r="C13" s="56"/>
      <c r="D13" s="70"/>
      <c r="E13" s="81"/>
      <c r="F13" s="70"/>
      <c r="G13" s="81"/>
      <c r="H13" s="83"/>
      <c r="I13" s="81"/>
      <c r="J13" s="83"/>
      <c r="K13" s="63"/>
      <c r="L13" s="13"/>
      <c r="M13" s="18"/>
      <c r="O13" s="18"/>
    </row>
    <row r="14" spans="1:18" ht="24.75" hidden="1" customHeight="1">
      <c r="A14" s="17" t="s">
        <v>118</v>
      </c>
      <c r="B14" s="123">
        <v>18</v>
      </c>
      <c r="C14" s="62"/>
      <c r="D14" s="70">
        <v>0</v>
      </c>
      <c r="E14" s="81"/>
      <c r="F14" s="70">
        <v>0</v>
      </c>
      <c r="G14" s="81"/>
      <c r="H14" s="70">
        <v>0</v>
      </c>
      <c r="I14" s="81"/>
      <c r="J14" s="70">
        <v>0</v>
      </c>
      <c r="K14" s="63"/>
      <c r="M14" s="18"/>
      <c r="O14" s="18"/>
    </row>
    <row r="15" spans="1:18" ht="21.5" customHeight="1">
      <c r="A15" s="17" t="s">
        <v>105</v>
      </c>
      <c r="B15" s="123">
        <v>24</v>
      </c>
      <c r="C15" s="62"/>
      <c r="D15" s="77">
        <v>0</v>
      </c>
      <c r="E15" s="81"/>
      <c r="F15" s="77">
        <v>0</v>
      </c>
      <c r="G15" s="81"/>
      <c r="H15" s="77">
        <v>-107500000</v>
      </c>
      <c r="I15" s="81"/>
      <c r="J15" s="77">
        <v>-107500000</v>
      </c>
      <c r="K15" s="63"/>
      <c r="M15" s="18"/>
      <c r="O15" s="18"/>
    </row>
    <row r="16" spans="1:18" ht="21.5" customHeight="1">
      <c r="A16" s="8" t="s">
        <v>48</v>
      </c>
      <c r="B16" s="19"/>
      <c r="C16" s="56"/>
      <c r="D16" s="74">
        <v>0</v>
      </c>
      <c r="E16" s="81"/>
      <c r="F16" s="74">
        <v>0</v>
      </c>
      <c r="G16" s="81"/>
      <c r="H16" s="74">
        <v>-107500000</v>
      </c>
      <c r="I16" s="81"/>
      <c r="J16" s="74">
        <v>-107500000</v>
      </c>
      <c r="K16" s="12"/>
      <c r="M16" s="18"/>
      <c r="O16" s="18"/>
    </row>
    <row r="17" spans="1:18" s="68" customFormat="1" ht="22">
      <c r="A17" s="93"/>
      <c r="B17" s="19"/>
      <c r="C17" s="56"/>
      <c r="D17" s="81"/>
      <c r="E17" s="81"/>
      <c r="F17" s="81"/>
      <c r="G17" s="81"/>
      <c r="H17" s="81"/>
      <c r="I17" s="81"/>
      <c r="J17" s="81"/>
      <c r="K17" s="12"/>
    </row>
    <row r="18" spans="1:18" s="5" customFormat="1" ht="21.5" customHeight="1">
      <c r="A18" s="93" t="s">
        <v>62</v>
      </c>
      <c r="B18" s="123"/>
      <c r="C18" s="56"/>
      <c r="D18" s="81"/>
      <c r="E18" s="81"/>
      <c r="F18" s="81"/>
      <c r="G18" s="81"/>
      <c r="H18" s="81"/>
      <c r="I18" s="81"/>
      <c r="J18" s="81"/>
      <c r="K18" s="12"/>
      <c r="L18" s="13"/>
    </row>
    <row r="19" spans="1:18" s="5" customFormat="1" ht="21.5" customHeight="1">
      <c r="A19" s="17" t="s">
        <v>90</v>
      </c>
      <c r="B19" s="123"/>
      <c r="C19" s="56"/>
      <c r="D19" s="77">
        <v>0</v>
      </c>
      <c r="E19" s="77"/>
      <c r="F19" s="77">
        <v>0</v>
      </c>
      <c r="G19" s="81"/>
      <c r="H19" s="77">
        <v>87174487</v>
      </c>
      <c r="I19" s="81"/>
      <c r="J19" s="77">
        <v>87174487</v>
      </c>
      <c r="K19" s="63"/>
      <c r="L19" s="13"/>
    </row>
    <row r="20" spans="1:18" s="5" customFormat="1" ht="21.5" customHeight="1">
      <c r="A20" s="17" t="s">
        <v>160</v>
      </c>
      <c r="B20" s="123"/>
      <c r="C20" s="56"/>
      <c r="D20" s="77">
        <v>0</v>
      </c>
      <c r="E20" s="77"/>
      <c r="F20" s="77">
        <v>0</v>
      </c>
      <c r="G20" s="81"/>
      <c r="H20" s="77">
        <v>-3230832</v>
      </c>
      <c r="I20" s="81"/>
      <c r="J20" s="77">
        <v>-3230832</v>
      </c>
      <c r="K20" s="63"/>
      <c r="L20" s="13"/>
    </row>
    <row r="21" spans="1:18" s="5" customFormat="1" ht="21.5" customHeight="1">
      <c r="A21" s="93" t="s">
        <v>172</v>
      </c>
      <c r="B21" s="19"/>
      <c r="C21" s="56"/>
      <c r="D21" s="74">
        <v>0</v>
      </c>
      <c r="E21" s="81"/>
      <c r="F21" s="74">
        <v>0</v>
      </c>
      <c r="G21" s="81"/>
      <c r="H21" s="74">
        <f>SUM(H19:H20)</f>
        <v>83943655</v>
      </c>
      <c r="I21" s="81"/>
      <c r="J21" s="74">
        <f>SUM(J19:J20)</f>
        <v>83943655</v>
      </c>
      <c r="K21" s="63"/>
      <c r="L21" s="13"/>
    </row>
    <row r="22" spans="1:18" s="5" customFormat="1" ht="22">
      <c r="A22" s="93"/>
      <c r="B22" s="123"/>
      <c r="C22" s="56"/>
      <c r="D22" s="77"/>
      <c r="E22" s="77"/>
      <c r="F22" s="77"/>
      <c r="G22" s="77"/>
      <c r="H22" s="70"/>
      <c r="I22" s="77"/>
      <c r="J22" s="77"/>
      <c r="K22" s="63"/>
      <c r="L22" s="13"/>
    </row>
    <row r="23" spans="1:18" ht="21.5" customHeight="1">
      <c r="A23" s="17" t="s">
        <v>131</v>
      </c>
      <c r="B23" s="123"/>
      <c r="C23" s="62"/>
      <c r="D23" s="116">
        <v>0</v>
      </c>
      <c r="E23" s="115"/>
      <c r="F23" s="116">
        <v>2070000</v>
      </c>
      <c r="G23" s="115"/>
      <c r="H23" s="116">
        <v>-2070000</v>
      </c>
      <c r="I23" s="117"/>
      <c r="J23" s="116">
        <v>0</v>
      </c>
      <c r="K23" s="63"/>
      <c r="L23" s="118"/>
      <c r="M23" s="63"/>
      <c r="N23" s="60"/>
      <c r="O23" s="18"/>
    </row>
    <row r="24" spans="1:18" ht="21.5" customHeight="1" thickBot="1">
      <c r="A24" s="93" t="s">
        <v>164</v>
      </c>
      <c r="B24" s="123"/>
      <c r="C24" s="62"/>
      <c r="D24" s="84">
        <v>225000000</v>
      </c>
      <c r="E24" s="81"/>
      <c r="F24" s="84">
        <v>30000000</v>
      </c>
      <c r="G24" s="81"/>
      <c r="H24" s="84">
        <v>82027776</v>
      </c>
      <c r="I24" s="81">
        <v>0</v>
      </c>
      <c r="J24" s="149">
        <f>SUM(D24:H24)</f>
        <v>337027776</v>
      </c>
      <c r="K24" s="58"/>
      <c r="L24" s="75"/>
      <c r="M24" s="63"/>
      <c r="N24" s="60"/>
      <c r="O24" s="18"/>
    </row>
    <row r="25" spans="1:18" ht="24.75" customHeight="1" thickTop="1">
      <c r="A25" s="93"/>
      <c r="B25" s="123"/>
      <c r="C25" s="62"/>
      <c r="D25" s="12"/>
      <c r="E25" s="125"/>
      <c r="F25" s="12"/>
      <c r="G25" s="125"/>
      <c r="H25" s="12"/>
      <c r="I25" s="125"/>
      <c r="J25" s="12"/>
      <c r="K25" s="63"/>
      <c r="L25" s="60"/>
      <c r="M25" s="63"/>
      <c r="N25" s="60"/>
      <c r="O25" s="18"/>
    </row>
    <row r="26" spans="1:18" ht="21.5" customHeight="1">
      <c r="A26" s="93" t="s">
        <v>120</v>
      </c>
      <c r="Q26" s="60"/>
    </row>
    <row r="27" spans="1:18" ht="21.5" customHeight="1">
      <c r="A27" s="93" t="s">
        <v>124</v>
      </c>
      <c r="Q27" s="60"/>
    </row>
    <row r="28" spans="1:18" ht="22">
      <c r="A28" s="31"/>
      <c r="B28" s="31"/>
      <c r="C28" s="31"/>
      <c r="D28" s="155"/>
      <c r="E28" s="155"/>
      <c r="F28" s="155"/>
      <c r="G28" s="155"/>
      <c r="H28" s="155"/>
      <c r="I28" s="155"/>
      <c r="J28" s="155"/>
      <c r="Q28" s="60"/>
    </row>
    <row r="29" spans="1:18" ht="21.5" customHeight="1">
      <c r="B29" s="17"/>
      <c r="C29" s="55"/>
      <c r="E29" s="56"/>
      <c r="F29" s="156" t="s">
        <v>83</v>
      </c>
      <c r="G29" s="156"/>
      <c r="H29" s="156"/>
      <c r="J29" s="76"/>
      <c r="K29" s="57"/>
      <c r="L29" s="57"/>
      <c r="M29" s="56"/>
      <c r="N29" s="68"/>
      <c r="P29" s="68"/>
      <c r="Q29" s="68"/>
      <c r="R29" s="68"/>
    </row>
    <row r="30" spans="1:18" ht="21.5" customHeight="1">
      <c r="B30" s="126"/>
      <c r="C30" s="57"/>
      <c r="D30" s="126" t="s">
        <v>19</v>
      </c>
      <c r="F30" s="126"/>
      <c r="H30" s="126"/>
      <c r="I30" s="62"/>
      <c r="K30" s="62"/>
      <c r="L30" s="126"/>
      <c r="M30" s="126"/>
      <c r="O30" s="18"/>
    </row>
    <row r="31" spans="1:18" ht="21.5" customHeight="1">
      <c r="B31" s="126"/>
      <c r="C31" s="57"/>
      <c r="D31" s="126" t="s">
        <v>34</v>
      </c>
      <c r="F31" s="126" t="s">
        <v>30</v>
      </c>
      <c r="G31" s="62"/>
      <c r="H31" s="126"/>
      <c r="I31" s="62"/>
      <c r="J31" s="126" t="s">
        <v>35</v>
      </c>
      <c r="K31" s="62"/>
      <c r="L31" s="126"/>
      <c r="M31" s="126"/>
      <c r="O31" s="18"/>
    </row>
    <row r="32" spans="1:18" ht="21.5" customHeight="1">
      <c r="B32" s="127" t="s">
        <v>1</v>
      </c>
      <c r="C32" s="57"/>
      <c r="D32" s="126" t="s">
        <v>33</v>
      </c>
      <c r="F32" s="126" t="s">
        <v>31</v>
      </c>
      <c r="G32" s="62"/>
      <c r="H32" s="126" t="s">
        <v>89</v>
      </c>
      <c r="I32" s="62"/>
      <c r="J32" s="126" t="s">
        <v>21</v>
      </c>
      <c r="K32" s="62"/>
      <c r="L32" s="126"/>
      <c r="M32" s="126"/>
      <c r="O32" s="18"/>
    </row>
    <row r="33" spans="1:16" ht="21.5" customHeight="1">
      <c r="A33" s="93"/>
      <c r="B33" s="127"/>
      <c r="D33" s="152" t="s">
        <v>84</v>
      </c>
      <c r="E33" s="152"/>
      <c r="F33" s="152"/>
      <c r="G33" s="152"/>
      <c r="H33" s="152"/>
      <c r="I33" s="152"/>
      <c r="J33" s="152"/>
      <c r="K33" s="7"/>
      <c r="L33" s="7"/>
      <c r="M33" s="7"/>
      <c r="N33" s="7"/>
      <c r="O33" s="7"/>
      <c r="P33" s="126"/>
    </row>
    <row r="34" spans="1:16" ht="22">
      <c r="A34" s="93" t="s">
        <v>187</v>
      </c>
      <c r="B34" s="127"/>
      <c r="D34" s="127"/>
      <c r="E34" s="127"/>
      <c r="F34" s="127"/>
      <c r="G34" s="127"/>
      <c r="H34" s="127"/>
      <c r="I34" s="127"/>
      <c r="J34" s="127"/>
      <c r="K34" s="7"/>
      <c r="L34" s="7"/>
      <c r="M34" s="7"/>
      <c r="N34" s="7"/>
      <c r="O34" s="7"/>
      <c r="P34" s="126"/>
    </row>
    <row r="35" spans="1:16" ht="21.5" customHeight="1">
      <c r="A35" s="93" t="s">
        <v>188</v>
      </c>
      <c r="B35" s="127"/>
      <c r="D35" s="80">
        <v>225000000</v>
      </c>
      <c r="E35" s="81"/>
      <c r="F35" s="80">
        <v>30000000</v>
      </c>
      <c r="G35" s="81"/>
      <c r="H35" s="80">
        <v>82027776</v>
      </c>
      <c r="I35" s="82"/>
      <c r="J35" s="80">
        <f>SUM(D35:H35)</f>
        <v>337027776</v>
      </c>
      <c r="K35" s="7"/>
      <c r="L35" s="7"/>
      <c r="M35" s="7"/>
      <c r="N35" s="7"/>
      <c r="O35" s="7"/>
      <c r="P35" s="126"/>
    </row>
    <row r="36" spans="1:16" s="5" customFormat="1" ht="22">
      <c r="A36" s="93"/>
      <c r="B36" s="127"/>
      <c r="C36" s="56"/>
      <c r="D36" s="81"/>
      <c r="E36" s="81"/>
      <c r="F36" s="81"/>
      <c r="G36" s="81"/>
      <c r="H36" s="81"/>
      <c r="I36" s="81"/>
      <c r="J36" s="81"/>
      <c r="K36" s="12"/>
      <c r="L36" s="13"/>
    </row>
    <row r="37" spans="1:16" ht="21.5" hidden="1" customHeight="1">
      <c r="A37" s="93" t="s">
        <v>47</v>
      </c>
      <c r="B37" s="19"/>
      <c r="C37" s="56"/>
      <c r="D37" s="70"/>
      <c r="E37" s="77"/>
      <c r="F37" s="70"/>
      <c r="G37" s="77"/>
      <c r="H37" s="70"/>
      <c r="I37" s="77"/>
      <c r="J37" s="70"/>
      <c r="K37" s="63"/>
      <c r="L37" s="13"/>
      <c r="M37" s="18"/>
      <c r="O37" s="18"/>
    </row>
    <row r="38" spans="1:16" ht="21.5" hidden="1" customHeight="1">
      <c r="A38" s="8" t="s">
        <v>117</v>
      </c>
      <c r="B38" s="19"/>
      <c r="C38" s="56"/>
      <c r="D38" s="70"/>
      <c r="E38" s="81"/>
      <c r="F38" s="70"/>
      <c r="G38" s="81"/>
      <c r="H38" s="83"/>
      <c r="I38" s="81"/>
      <c r="J38" s="83"/>
      <c r="K38" s="63"/>
      <c r="L38" s="13"/>
      <c r="M38" s="18"/>
      <c r="O38" s="18"/>
    </row>
    <row r="39" spans="1:16" ht="24.75" hidden="1" customHeight="1">
      <c r="A39" s="17" t="s">
        <v>118</v>
      </c>
      <c r="B39" s="127">
        <v>18</v>
      </c>
      <c r="C39" s="62"/>
      <c r="D39" s="70"/>
      <c r="E39" s="81"/>
      <c r="F39" s="70"/>
      <c r="G39" s="81"/>
      <c r="H39" s="70"/>
      <c r="I39" s="81"/>
      <c r="J39" s="70"/>
      <c r="K39" s="63"/>
      <c r="M39" s="18"/>
      <c r="O39" s="18"/>
    </row>
    <row r="40" spans="1:16" ht="21.5" hidden="1" customHeight="1">
      <c r="A40" s="17" t="s">
        <v>105</v>
      </c>
      <c r="B40" s="127">
        <v>25</v>
      </c>
      <c r="C40" s="62"/>
      <c r="D40" s="77">
        <v>0</v>
      </c>
      <c r="E40" s="81"/>
      <c r="F40" s="77">
        <v>0</v>
      </c>
      <c r="G40" s="81"/>
      <c r="H40" s="77">
        <v>0</v>
      </c>
      <c r="I40" s="81"/>
      <c r="J40" s="77">
        <v>0</v>
      </c>
      <c r="K40" s="63"/>
      <c r="M40" s="18"/>
      <c r="O40" s="18"/>
    </row>
    <row r="41" spans="1:16" ht="21.5" hidden="1" customHeight="1">
      <c r="A41" s="8" t="s">
        <v>48</v>
      </c>
      <c r="B41" s="19"/>
      <c r="C41" s="56"/>
      <c r="D41" s="74">
        <f>SUM(D39:D40)</f>
        <v>0</v>
      </c>
      <c r="E41" s="81"/>
      <c r="F41" s="74">
        <f>SUM(F39:F40)</f>
        <v>0</v>
      </c>
      <c r="G41" s="81"/>
      <c r="H41" s="74">
        <f>SUM(H39:H40)</f>
        <v>0</v>
      </c>
      <c r="I41" s="81"/>
      <c r="J41" s="74">
        <f>SUM(D41:I41)</f>
        <v>0</v>
      </c>
      <c r="K41" s="12"/>
      <c r="M41" s="18"/>
      <c r="O41" s="18"/>
    </row>
    <row r="42" spans="1:16" s="68" customFormat="1" ht="22" hidden="1">
      <c r="A42" s="93"/>
      <c r="B42" s="19"/>
      <c r="C42" s="56"/>
      <c r="D42" s="81"/>
      <c r="E42" s="81"/>
      <c r="F42" s="81"/>
      <c r="G42" s="81"/>
      <c r="H42" s="81"/>
      <c r="I42" s="81"/>
      <c r="J42" s="81"/>
      <c r="K42" s="12"/>
    </row>
    <row r="43" spans="1:16" s="5" customFormat="1" ht="21.5" customHeight="1">
      <c r="A43" s="93" t="s">
        <v>62</v>
      </c>
      <c r="B43" s="127"/>
      <c r="C43" s="56"/>
      <c r="D43" s="81"/>
      <c r="E43" s="81"/>
      <c r="F43" s="81"/>
      <c r="G43" s="81"/>
      <c r="H43" s="81"/>
      <c r="I43" s="81"/>
      <c r="J43" s="81"/>
      <c r="K43" s="12"/>
      <c r="L43" s="13"/>
    </row>
    <row r="44" spans="1:16" s="5" customFormat="1" ht="21.5" customHeight="1">
      <c r="A44" s="17" t="s">
        <v>90</v>
      </c>
      <c r="B44" s="127"/>
      <c r="C44" s="56"/>
      <c r="D44" s="77">
        <v>0</v>
      </c>
      <c r="E44" s="77"/>
      <c r="F44" s="77">
        <v>0</v>
      </c>
      <c r="G44" s="81"/>
      <c r="H44" s="77">
        <f>'SCI18'!D22</f>
        <v>126017562.61268292</v>
      </c>
      <c r="I44" s="81"/>
      <c r="J44" s="77">
        <f>H44</f>
        <v>126017562.61268292</v>
      </c>
      <c r="K44" s="63"/>
      <c r="L44" s="13"/>
    </row>
    <row r="45" spans="1:16" s="5" customFormat="1" ht="21.5" customHeight="1">
      <c r="A45" s="17" t="s">
        <v>160</v>
      </c>
      <c r="B45" s="127"/>
      <c r="C45" s="56"/>
      <c r="D45" s="77">
        <v>0</v>
      </c>
      <c r="E45" s="77"/>
      <c r="F45" s="77">
        <v>0</v>
      </c>
      <c r="G45" s="81"/>
      <c r="H45" s="77">
        <f>'SCI18'!D31</f>
        <v>-238471</v>
      </c>
      <c r="I45" s="81"/>
      <c r="J45" s="77">
        <f>H45</f>
        <v>-238471</v>
      </c>
      <c r="K45" s="63"/>
      <c r="L45" s="13"/>
    </row>
    <row r="46" spans="1:16" s="5" customFormat="1" ht="21.5" customHeight="1">
      <c r="A46" s="93" t="s">
        <v>172</v>
      </c>
      <c r="B46" s="19"/>
      <c r="C46" s="56"/>
      <c r="D46" s="74">
        <f>SUM(D44:D45)</f>
        <v>0</v>
      </c>
      <c r="E46" s="81"/>
      <c r="F46" s="74">
        <f>SUM(F44:F45)</f>
        <v>0</v>
      </c>
      <c r="G46" s="81"/>
      <c r="H46" s="74">
        <f>SUM(H44:H45)</f>
        <v>125779091.61268292</v>
      </c>
      <c r="I46" s="81"/>
      <c r="J46" s="74">
        <f>SUM(D46:I46)</f>
        <v>125779091.61268292</v>
      </c>
      <c r="K46" s="63"/>
      <c r="L46" s="13"/>
    </row>
    <row r="47" spans="1:16" s="5" customFormat="1" ht="22" hidden="1">
      <c r="A47" s="93"/>
      <c r="B47" s="127"/>
      <c r="C47" s="56"/>
      <c r="D47" s="77"/>
      <c r="E47" s="77"/>
      <c r="F47" s="77"/>
      <c r="G47" s="77"/>
      <c r="H47" s="70"/>
      <c r="I47" s="77"/>
      <c r="J47" s="77"/>
      <c r="K47" s="63"/>
      <c r="L47" s="13"/>
    </row>
    <row r="48" spans="1:16" ht="21.5" hidden="1" customHeight="1">
      <c r="A48" s="17" t="s">
        <v>131</v>
      </c>
      <c r="B48" s="127"/>
      <c r="C48" s="62"/>
      <c r="D48" s="77">
        <v>0</v>
      </c>
      <c r="E48" s="81"/>
      <c r="F48" s="77">
        <v>0</v>
      </c>
      <c r="G48" s="81"/>
      <c r="H48" s="77">
        <v>0</v>
      </c>
      <c r="I48" s="81"/>
      <c r="J48" s="77">
        <v>0</v>
      </c>
      <c r="K48" s="63"/>
      <c r="L48" s="118"/>
      <c r="M48" s="63"/>
      <c r="N48" s="60"/>
      <c r="O48" s="18"/>
    </row>
    <row r="49" spans="1:15" ht="21.5" customHeight="1" thickBot="1">
      <c r="A49" s="93" t="s">
        <v>189</v>
      </c>
      <c r="B49" s="127"/>
      <c r="C49" s="62"/>
      <c r="D49" s="84">
        <f>D46+D41+D35+D48</f>
        <v>225000000</v>
      </c>
      <c r="E49" s="81"/>
      <c r="F49" s="84">
        <f t="shared" ref="F49" si="0">F46+F41+F35+F48</f>
        <v>30000000</v>
      </c>
      <c r="G49" s="81"/>
      <c r="H49" s="84">
        <f>H46+H41+H35+H48</f>
        <v>207806867.61268294</v>
      </c>
      <c r="I49" s="81">
        <f t="shared" ref="I49:J49" si="1">I46+I41+I35+I48</f>
        <v>0</v>
      </c>
      <c r="J49" s="84">
        <f t="shared" si="1"/>
        <v>462806867.61268294</v>
      </c>
      <c r="K49" s="58"/>
      <c r="L49" s="75"/>
      <c r="M49" s="63"/>
      <c r="N49" s="60"/>
      <c r="O49" s="18"/>
    </row>
    <row r="50" spans="1:15" ht="24.75" customHeight="1" thickTop="1">
      <c r="A50" s="93"/>
      <c r="B50" s="127"/>
      <c r="C50" s="62"/>
      <c r="D50" s="12"/>
      <c r="E50" s="125"/>
      <c r="F50" s="12"/>
      <c r="G50" s="125"/>
      <c r="H50" s="12"/>
      <c r="I50" s="125"/>
      <c r="J50" s="12"/>
      <c r="K50" s="63"/>
      <c r="L50" s="60"/>
      <c r="M50" s="63"/>
      <c r="N50" s="60"/>
      <c r="O50" s="18"/>
    </row>
  </sheetData>
  <mergeCells count="6">
    <mergeCell ref="D28:J28"/>
    <mergeCell ref="F29:H29"/>
    <mergeCell ref="D33:J33"/>
    <mergeCell ref="D3:J3"/>
    <mergeCell ref="D8:J8"/>
    <mergeCell ref="F4:H4"/>
  </mergeCells>
  <pageMargins left="0.8" right="0.8" top="0.48" bottom="0.5" header="0.5" footer="0.5"/>
  <pageSetup paperSize="9" scale="94" firstPageNumber="9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2"/>
  <sheetViews>
    <sheetView view="pageBreakPreview" topLeftCell="A16" zoomScale="110" zoomScaleNormal="90" zoomScaleSheetLayoutView="110" workbookViewId="0">
      <selection activeCell="G30" sqref="G30"/>
    </sheetView>
  </sheetViews>
  <sheetFormatPr defaultColWidth="35" defaultRowHeight="23.25" customHeight="1"/>
  <cols>
    <col min="1" max="1" width="64" style="18" customWidth="1"/>
    <col min="2" max="2" width="9.69921875" style="7" customWidth="1"/>
    <col min="3" max="3" width="1.3984375" style="18" customWidth="1"/>
    <col min="4" max="4" width="16.19921875" style="100" customWidth="1"/>
    <col min="5" max="5" width="2" style="18" customWidth="1"/>
    <col min="6" max="6" width="16.19921875" style="18" customWidth="1"/>
    <col min="7" max="16384" width="35" style="18"/>
  </cols>
  <sheetData>
    <row r="1" spans="1:6" s="97" customFormat="1" ht="23.15" customHeight="1">
      <c r="A1" s="6" t="s">
        <v>120</v>
      </c>
      <c r="B1" s="99"/>
      <c r="D1" s="105"/>
    </row>
    <row r="2" spans="1:6" s="97" customFormat="1" ht="23.15" customHeight="1">
      <c r="A2" s="6" t="s">
        <v>121</v>
      </c>
      <c r="B2" s="99"/>
      <c r="D2" s="105"/>
    </row>
    <row r="3" spans="1:6" s="97" customFormat="1" ht="22" customHeight="1">
      <c r="A3" s="9" t="s">
        <v>116</v>
      </c>
      <c r="B3" s="99"/>
      <c r="D3" s="105"/>
    </row>
    <row r="4" spans="1:6" ht="21.75" customHeight="1"/>
    <row r="5" spans="1:6" ht="22" customHeight="1">
      <c r="D5" s="30"/>
      <c r="E5" s="30"/>
      <c r="F5" s="30"/>
    </row>
    <row r="6" spans="1:6" ht="21.5">
      <c r="B6" s="123"/>
      <c r="C6" s="122"/>
      <c r="D6" s="157" t="s">
        <v>61</v>
      </c>
      <c r="E6" s="157"/>
      <c r="F6" s="157"/>
    </row>
    <row r="7" spans="1:6" ht="22" customHeight="1">
      <c r="B7" s="123" t="s">
        <v>1</v>
      </c>
      <c r="C7" s="123"/>
      <c r="D7" s="124">
        <v>2562</v>
      </c>
      <c r="E7" s="124"/>
      <c r="F7" s="124">
        <v>2561</v>
      </c>
    </row>
    <row r="8" spans="1:6" ht="20.25" customHeight="1">
      <c r="B8" s="123"/>
      <c r="C8" s="122"/>
      <c r="D8" s="152" t="s">
        <v>84</v>
      </c>
      <c r="E8" s="152"/>
      <c r="F8" s="152"/>
    </row>
    <row r="9" spans="1:6" ht="22" customHeight="1">
      <c r="A9" s="10" t="s">
        <v>22</v>
      </c>
      <c r="B9" s="123"/>
      <c r="C9" s="122"/>
      <c r="D9" s="60"/>
      <c r="E9" s="95"/>
      <c r="F9" s="95"/>
    </row>
    <row r="10" spans="1:6" ht="22" customHeight="1">
      <c r="A10" s="18" t="s">
        <v>91</v>
      </c>
      <c r="B10" s="123"/>
      <c r="C10" s="122"/>
      <c r="D10" s="128">
        <f>'SCI18'!D22</f>
        <v>126017562.61268292</v>
      </c>
      <c r="E10" s="83"/>
      <c r="F10" s="70">
        <f>'SCI18'!F22</f>
        <v>87174487</v>
      </c>
    </row>
    <row r="11" spans="1:6" ht="22" customHeight="1">
      <c r="A11" s="7" t="s">
        <v>106</v>
      </c>
      <c r="B11" s="123"/>
      <c r="C11" s="122"/>
      <c r="D11" s="70"/>
      <c r="E11" s="83"/>
      <c r="F11" s="83"/>
    </row>
    <row r="12" spans="1:6" ht="22" customHeight="1">
      <c r="A12" s="18" t="s">
        <v>152</v>
      </c>
      <c r="B12" s="123">
        <v>25</v>
      </c>
      <c r="C12" s="122"/>
      <c r="D12" s="128">
        <f>'SCI18'!D21</f>
        <v>31158173.497316997</v>
      </c>
      <c r="E12" s="83"/>
      <c r="F12" s="70">
        <f>'SCI18'!F21</f>
        <v>21114819</v>
      </c>
    </row>
    <row r="13" spans="1:6" ht="22" customHeight="1">
      <c r="A13" s="17" t="s">
        <v>29</v>
      </c>
      <c r="B13" s="123"/>
      <c r="C13" s="122"/>
      <c r="D13" s="70">
        <f>'SCI18'!D19</f>
        <v>5822258.7300000004</v>
      </c>
      <c r="E13" s="83"/>
      <c r="F13" s="70">
        <f>'SCI18'!F19</f>
        <v>9529860</v>
      </c>
    </row>
    <row r="14" spans="1:6" ht="22" customHeight="1">
      <c r="A14" s="18" t="s">
        <v>81</v>
      </c>
      <c r="B14" s="123" t="s">
        <v>150</v>
      </c>
      <c r="C14" s="122"/>
      <c r="D14" s="70">
        <v>20281997</v>
      </c>
      <c r="E14" s="83"/>
      <c r="F14" s="83">
        <v>21100962</v>
      </c>
    </row>
    <row r="15" spans="1:6" ht="22" customHeight="1">
      <c r="A15" s="18" t="s">
        <v>111</v>
      </c>
      <c r="B15" s="123"/>
      <c r="C15" s="122"/>
      <c r="D15" s="70">
        <v>51211839</v>
      </c>
      <c r="E15" s="83"/>
      <c r="F15" s="83">
        <v>11576720</v>
      </c>
    </row>
    <row r="16" spans="1:6" ht="22" customHeight="1">
      <c r="A16" s="18" t="s">
        <v>132</v>
      </c>
      <c r="B16" s="123"/>
      <c r="C16" s="122"/>
      <c r="D16" s="70">
        <v>-2070384</v>
      </c>
      <c r="E16" s="83"/>
      <c r="F16" s="83">
        <v>0</v>
      </c>
    </row>
    <row r="17" spans="1:6" ht="22" customHeight="1">
      <c r="A17" s="18" t="s">
        <v>133</v>
      </c>
      <c r="B17" s="123"/>
      <c r="C17" s="122"/>
      <c r="D17" s="70">
        <v>-19095</v>
      </c>
      <c r="E17" s="83"/>
      <c r="F17" s="83">
        <v>-4606382</v>
      </c>
    </row>
    <row r="18" spans="1:6" ht="22" customHeight="1">
      <c r="A18" s="18" t="s">
        <v>134</v>
      </c>
      <c r="B18" s="123" t="s">
        <v>119</v>
      </c>
      <c r="C18" s="122"/>
      <c r="D18" s="70">
        <v>-2176000</v>
      </c>
      <c r="E18" s="83"/>
      <c r="F18" s="83">
        <v>5077129</v>
      </c>
    </row>
    <row r="19" spans="1:6" ht="22" customHeight="1">
      <c r="A19" s="17" t="s">
        <v>139</v>
      </c>
      <c r="B19" s="123"/>
      <c r="C19" s="122"/>
      <c r="D19" s="70">
        <v>-9700802</v>
      </c>
      <c r="E19" s="83"/>
      <c r="F19" s="83">
        <v>-231830</v>
      </c>
    </row>
    <row r="20" spans="1:6" ht="22" customHeight="1">
      <c r="A20" s="17" t="s">
        <v>85</v>
      </c>
      <c r="B20" s="123"/>
      <c r="C20" s="122"/>
      <c r="D20" s="70">
        <v>-625754</v>
      </c>
      <c r="E20" s="83"/>
      <c r="F20" s="83">
        <v>-3163792</v>
      </c>
    </row>
    <row r="21" spans="1:6" ht="22" hidden="1" customHeight="1">
      <c r="A21" s="76" t="s">
        <v>110</v>
      </c>
      <c r="B21" s="57"/>
      <c r="C21" s="62"/>
      <c r="D21" s="77"/>
      <c r="E21" s="92"/>
      <c r="F21" s="92">
        <v>0</v>
      </c>
    </row>
    <row r="22" spans="1:6" ht="22" customHeight="1">
      <c r="A22" s="76" t="s">
        <v>135</v>
      </c>
      <c r="B22" s="123"/>
      <c r="C22" s="122"/>
      <c r="D22" s="78">
        <v>-5036129</v>
      </c>
      <c r="E22" s="83"/>
      <c r="F22" s="96">
        <v>3268107</v>
      </c>
    </row>
    <row r="23" spans="1:6" ht="22" customHeight="1">
      <c r="B23" s="123"/>
      <c r="C23" s="122"/>
      <c r="D23" s="60">
        <f>SUM(D10:D22)</f>
        <v>214863666.83999991</v>
      </c>
      <c r="E23" s="95"/>
      <c r="F23" s="60">
        <f>SUM(F10:F22)</f>
        <v>150840080</v>
      </c>
    </row>
    <row r="24" spans="1:6" ht="22" customHeight="1">
      <c r="A24" s="16" t="s">
        <v>54</v>
      </c>
      <c r="B24" s="123"/>
      <c r="C24" s="122"/>
      <c r="D24" s="60"/>
      <c r="E24" s="95"/>
      <c r="F24" s="95"/>
    </row>
    <row r="25" spans="1:6" ht="22" customHeight="1">
      <c r="A25" s="18" t="s">
        <v>23</v>
      </c>
      <c r="B25" s="123"/>
      <c r="C25" s="122"/>
      <c r="D25" s="60">
        <v>-44081165</v>
      </c>
      <c r="E25" s="95"/>
      <c r="F25" s="83">
        <v>-58790262</v>
      </c>
    </row>
    <row r="26" spans="1:6" ht="22" customHeight="1">
      <c r="A26" s="18" t="s">
        <v>122</v>
      </c>
      <c r="B26" s="123"/>
      <c r="C26" s="122"/>
      <c r="D26" s="60">
        <v>30438535</v>
      </c>
      <c r="E26" s="95"/>
      <c r="F26" s="83">
        <v>-290056721</v>
      </c>
    </row>
    <row r="27" spans="1:6" ht="22" hidden="1" customHeight="1">
      <c r="A27" s="18" t="s">
        <v>136</v>
      </c>
      <c r="B27" s="123"/>
      <c r="C27" s="122"/>
      <c r="D27" s="83">
        <v>0</v>
      </c>
      <c r="E27" s="95"/>
      <c r="F27" s="83">
        <v>0</v>
      </c>
    </row>
    <row r="28" spans="1:6" ht="22" customHeight="1">
      <c r="A28" s="18" t="s">
        <v>52</v>
      </c>
      <c r="B28" s="123"/>
      <c r="C28" s="122"/>
      <c r="D28" s="60">
        <v>-167650228</v>
      </c>
      <c r="E28" s="95"/>
      <c r="F28" s="83">
        <v>-18751417</v>
      </c>
    </row>
    <row r="29" spans="1:6" ht="22" customHeight="1">
      <c r="A29" s="18" t="s">
        <v>92</v>
      </c>
      <c r="B29" s="123"/>
      <c r="C29" s="122"/>
      <c r="D29" s="60">
        <v>-98979298</v>
      </c>
      <c r="E29" s="95"/>
      <c r="F29" s="83">
        <v>-57588563</v>
      </c>
    </row>
    <row r="30" spans="1:6" ht="22" customHeight="1">
      <c r="A30" s="18" t="s">
        <v>93</v>
      </c>
      <c r="B30" s="123"/>
      <c r="C30" s="122"/>
      <c r="D30" s="60">
        <v>-78445077</v>
      </c>
      <c r="E30" s="95"/>
      <c r="F30" s="83">
        <v>3534601</v>
      </c>
    </row>
    <row r="31" spans="1:6" ht="22" customHeight="1">
      <c r="A31" s="18" t="s">
        <v>4</v>
      </c>
      <c r="B31" s="123"/>
      <c r="C31" s="122"/>
      <c r="D31" s="60">
        <v>-8937809</v>
      </c>
      <c r="E31" s="95"/>
      <c r="F31" s="83">
        <v>796640</v>
      </c>
    </row>
    <row r="32" spans="1:6" ht="22" customHeight="1">
      <c r="A32" s="18" t="s">
        <v>8</v>
      </c>
      <c r="B32" s="123"/>
      <c r="C32" s="122"/>
      <c r="D32" s="60">
        <v>140190</v>
      </c>
      <c r="E32" s="95"/>
      <c r="F32" s="60">
        <v>-981894</v>
      </c>
    </row>
    <row r="33" spans="1:6" ht="22" customHeight="1">
      <c r="A33" s="18" t="s">
        <v>12</v>
      </c>
      <c r="B33" s="123"/>
      <c r="C33" s="122"/>
      <c r="D33" s="60">
        <v>151812456</v>
      </c>
      <c r="E33" s="95"/>
      <c r="F33" s="83">
        <v>27321878</v>
      </c>
    </row>
    <row r="34" spans="1:6" ht="22" customHeight="1">
      <c r="A34" s="18" t="s">
        <v>123</v>
      </c>
      <c r="B34" s="123"/>
      <c r="C34" s="122"/>
      <c r="D34" s="60">
        <v>-59843673</v>
      </c>
      <c r="E34" s="95"/>
      <c r="F34" s="83">
        <v>-55308156</v>
      </c>
    </row>
    <row r="35" spans="1:6" ht="22" customHeight="1">
      <c r="A35" s="18" t="s">
        <v>53</v>
      </c>
      <c r="B35" s="123"/>
      <c r="C35" s="122"/>
      <c r="D35" s="60">
        <v>11547399</v>
      </c>
      <c r="E35" s="95"/>
      <c r="F35" s="83">
        <v>10216978</v>
      </c>
    </row>
    <row r="36" spans="1:6" ht="22" customHeight="1">
      <c r="A36" s="18" t="s">
        <v>70</v>
      </c>
      <c r="B36" s="123"/>
      <c r="C36" s="122"/>
      <c r="D36" s="60">
        <v>19334683</v>
      </c>
      <c r="E36" s="95"/>
      <c r="F36" s="83">
        <v>31484295</v>
      </c>
    </row>
    <row r="37" spans="1:6" ht="22" customHeight="1">
      <c r="A37" s="18" t="s">
        <v>13</v>
      </c>
      <c r="B37" s="123"/>
      <c r="C37" s="122"/>
      <c r="D37" s="60">
        <v>4716286</v>
      </c>
      <c r="E37" s="95"/>
      <c r="F37" s="83">
        <v>932688</v>
      </c>
    </row>
    <row r="38" spans="1:6" ht="22" customHeight="1">
      <c r="A38" s="18" t="s">
        <v>16</v>
      </c>
      <c r="B38" s="123"/>
      <c r="C38" s="122"/>
      <c r="D38" s="92">
        <v>0</v>
      </c>
      <c r="E38" s="119"/>
      <c r="F38" s="92">
        <v>0</v>
      </c>
    </row>
    <row r="39" spans="1:6" ht="22" customHeight="1">
      <c r="A39" s="18" t="s">
        <v>137</v>
      </c>
      <c r="B39" s="123"/>
      <c r="C39" s="122"/>
      <c r="D39" s="63"/>
      <c r="E39" s="95"/>
      <c r="F39" s="92">
        <v>-615038</v>
      </c>
    </row>
    <row r="40" spans="1:6" ht="22" customHeight="1">
      <c r="A40" s="17" t="s">
        <v>115</v>
      </c>
      <c r="B40" s="123"/>
      <c r="C40" s="122"/>
      <c r="D40" s="121">
        <f>SUM(D23:D38)</f>
        <v>-25084034.160000086</v>
      </c>
      <c r="E40" s="95"/>
      <c r="F40" s="121">
        <f>SUM(F23:F39)</f>
        <v>-256964891</v>
      </c>
    </row>
    <row r="41" spans="1:6" ht="21.5">
      <c r="A41" s="18" t="s">
        <v>97</v>
      </c>
      <c r="B41" s="123"/>
      <c r="C41" s="122"/>
      <c r="D41" s="60">
        <v>-54070582</v>
      </c>
      <c r="E41" s="95"/>
      <c r="F41" s="95">
        <v>-14852636</v>
      </c>
    </row>
    <row r="42" spans="1:6" ht="22" customHeight="1">
      <c r="A42" s="93" t="s">
        <v>98</v>
      </c>
      <c r="B42" s="123"/>
      <c r="C42" s="122"/>
      <c r="D42" s="11">
        <f>SUM(D40:D41)</f>
        <v>-79154616.160000086</v>
      </c>
      <c r="E42" s="4"/>
      <c r="F42" s="11">
        <f>SUM(F40:F41)</f>
        <v>-271817527</v>
      </c>
    </row>
    <row r="43" spans="1:6" s="97" customFormat="1" ht="22" customHeight="1">
      <c r="A43" s="6" t="s">
        <v>120</v>
      </c>
      <c r="B43" s="99"/>
      <c r="D43" s="105"/>
    </row>
    <row r="44" spans="1:6" s="97" customFormat="1" ht="22" customHeight="1">
      <c r="A44" s="6" t="s">
        <v>121</v>
      </c>
      <c r="B44" s="99"/>
      <c r="D44" s="105"/>
    </row>
    <row r="45" spans="1:6" s="97" customFormat="1" ht="22" customHeight="1">
      <c r="A45" s="9" t="str">
        <f>A3</f>
        <v>งบกระแสเงินสด</v>
      </c>
      <c r="B45" s="99"/>
      <c r="D45" s="105"/>
    </row>
    <row r="46" spans="1:6" ht="22" customHeight="1"/>
    <row r="47" spans="1:6" ht="22" customHeight="1">
      <c r="D47" s="30"/>
      <c r="E47" s="30"/>
      <c r="F47" s="30"/>
    </row>
    <row r="48" spans="1:6" ht="21.75" customHeight="1">
      <c r="B48" s="123"/>
      <c r="C48" s="122"/>
      <c r="D48" s="157" t="s">
        <v>61</v>
      </c>
      <c r="E48" s="157"/>
      <c r="F48" s="157"/>
    </row>
    <row r="49" spans="1:6" ht="22" customHeight="1">
      <c r="B49" s="123" t="s">
        <v>1</v>
      </c>
      <c r="C49" s="123"/>
      <c r="D49" s="124">
        <v>2561</v>
      </c>
      <c r="E49" s="124"/>
      <c r="F49" s="124">
        <v>2560</v>
      </c>
    </row>
    <row r="50" spans="1:6" ht="22" customHeight="1">
      <c r="C50" s="122"/>
      <c r="D50" s="152" t="s">
        <v>84</v>
      </c>
      <c r="E50" s="152"/>
      <c r="F50" s="152"/>
    </row>
    <row r="51" spans="1:6" ht="22" customHeight="1">
      <c r="A51" s="10" t="s">
        <v>24</v>
      </c>
      <c r="B51" s="123"/>
      <c r="C51" s="122"/>
      <c r="D51" s="60"/>
      <c r="E51" s="95"/>
      <c r="F51" s="95"/>
    </row>
    <row r="52" spans="1:6" ht="22" customHeight="1">
      <c r="A52" s="18" t="s">
        <v>154</v>
      </c>
      <c r="B52" s="123">
        <v>6</v>
      </c>
      <c r="C52" s="122"/>
      <c r="D52" s="70">
        <v>0</v>
      </c>
      <c r="E52" s="95"/>
      <c r="F52" s="83">
        <v>-760000000</v>
      </c>
    </row>
    <row r="53" spans="1:6" ht="22" customHeight="1">
      <c r="A53" s="18" t="s">
        <v>153</v>
      </c>
      <c r="B53" s="123">
        <v>6</v>
      </c>
      <c r="C53" s="122"/>
      <c r="D53" s="70">
        <v>0</v>
      </c>
      <c r="E53" s="95"/>
      <c r="F53" s="83">
        <v>1411000000</v>
      </c>
    </row>
    <row r="54" spans="1:6" ht="22" customHeight="1">
      <c r="A54" s="18" t="s">
        <v>109</v>
      </c>
      <c r="B54" s="123">
        <v>6</v>
      </c>
      <c r="C54" s="122"/>
      <c r="D54" s="70">
        <v>-217585</v>
      </c>
      <c r="E54" s="95"/>
      <c r="F54" s="83">
        <v>-288171</v>
      </c>
    </row>
    <row r="55" spans="1:6" ht="22" customHeight="1">
      <c r="A55" s="18" t="s">
        <v>114</v>
      </c>
      <c r="B55" s="123"/>
      <c r="C55" s="122"/>
      <c r="D55" s="70">
        <v>1420000</v>
      </c>
      <c r="E55" s="95"/>
      <c r="F55" s="83">
        <v>0</v>
      </c>
    </row>
    <row r="56" spans="1:6" ht="22" customHeight="1">
      <c r="A56" s="18" t="s">
        <v>138</v>
      </c>
      <c r="B56" s="123"/>
      <c r="C56" s="122"/>
      <c r="D56" s="70">
        <v>17995813</v>
      </c>
      <c r="E56" s="95"/>
      <c r="F56" s="83">
        <v>486543</v>
      </c>
    </row>
    <row r="57" spans="1:6" ht="22" customHeight="1">
      <c r="A57" s="18" t="s">
        <v>140</v>
      </c>
      <c r="B57" s="123"/>
      <c r="C57" s="122"/>
      <c r="D57" s="70">
        <v>-14444672</v>
      </c>
      <c r="E57" s="95"/>
      <c r="F57" s="70">
        <v>-22384371</v>
      </c>
    </row>
    <row r="58" spans="1:6" ht="22" customHeight="1">
      <c r="A58" s="18" t="s">
        <v>82</v>
      </c>
      <c r="B58" s="123"/>
      <c r="C58" s="122"/>
      <c r="D58" s="70">
        <v>-4391730</v>
      </c>
      <c r="E58" s="95"/>
      <c r="F58" s="83">
        <v>-1147570</v>
      </c>
    </row>
    <row r="59" spans="1:6" ht="22" customHeight="1">
      <c r="A59" s="18" t="s">
        <v>141</v>
      </c>
      <c r="B59" s="123"/>
      <c r="C59" s="122"/>
      <c r="D59" s="70">
        <v>0</v>
      </c>
      <c r="E59" s="95"/>
      <c r="F59" s="83">
        <v>217643250</v>
      </c>
    </row>
    <row r="60" spans="1:6" ht="22" customHeight="1">
      <c r="A60" s="18" t="s">
        <v>142</v>
      </c>
      <c r="B60" s="123">
        <v>4</v>
      </c>
      <c r="C60" s="122"/>
      <c r="D60" s="70">
        <v>0</v>
      </c>
      <c r="E60" s="95"/>
      <c r="F60" s="70">
        <v>-52500000</v>
      </c>
    </row>
    <row r="61" spans="1:6" ht="22" customHeight="1">
      <c r="A61" s="18" t="s">
        <v>110</v>
      </c>
      <c r="B61" s="123"/>
      <c r="C61" s="122"/>
      <c r="D61" s="70">
        <v>518790</v>
      </c>
      <c r="E61" s="95"/>
      <c r="F61" s="70">
        <v>7336253</v>
      </c>
    </row>
    <row r="62" spans="1:6" ht="22" customHeight="1">
      <c r="A62" s="93" t="s">
        <v>96</v>
      </c>
      <c r="B62" s="123"/>
      <c r="C62" s="122"/>
      <c r="D62" s="11">
        <f>SUM(D52:D61)</f>
        <v>880616</v>
      </c>
      <c r="E62" s="4"/>
      <c r="F62" s="11">
        <f>SUM(F52:F61)</f>
        <v>800145934</v>
      </c>
    </row>
    <row r="63" spans="1:6" ht="22" customHeight="1">
      <c r="A63" s="93"/>
      <c r="B63" s="123"/>
      <c r="C63" s="122"/>
      <c r="D63" s="12"/>
      <c r="E63" s="4"/>
      <c r="F63" s="1"/>
    </row>
    <row r="64" spans="1:6" ht="22" customHeight="1">
      <c r="A64" s="10" t="s">
        <v>25</v>
      </c>
      <c r="B64" s="123"/>
      <c r="C64" s="122"/>
      <c r="D64" s="60"/>
      <c r="E64" s="95"/>
      <c r="F64" s="95"/>
    </row>
    <row r="65" spans="1:6" ht="22" customHeight="1">
      <c r="A65" s="18" t="s">
        <v>108</v>
      </c>
      <c r="B65" s="123"/>
      <c r="C65" s="122"/>
      <c r="D65" s="83">
        <v>0</v>
      </c>
      <c r="E65" s="95"/>
      <c r="F65" s="83">
        <v>-126324</v>
      </c>
    </row>
    <row r="66" spans="1:6" ht="21.75" customHeight="1">
      <c r="A66" s="18" t="s">
        <v>143</v>
      </c>
      <c r="B66" s="123"/>
      <c r="C66" s="122"/>
      <c r="D66" s="83">
        <v>0</v>
      </c>
      <c r="E66" s="95"/>
      <c r="F66" s="70">
        <v>75000000</v>
      </c>
    </row>
    <row r="67" spans="1:6" ht="22" customHeight="1">
      <c r="A67" s="18" t="s">
        <v>144</v>
      </c>
      <c r="B67" s="123"/>
      <c r="C67" s="122"/>
      <c r="D67" s="70">
        <v>374000000</v>
      </c>
      <c r="E67" s="95"/>
      <c r="F67" s="83">
        <v>0</v>
      </c>
    </row>
    <row r="68" spans="1:6" ht="22" customHeight="1">
      <c r="A68" s="18" t="s">
        <v>145</v>
      </c>
      <c r="B68" s="123"/>
      <c r="C68" s="122"/>
      <c r="D68" s="70">
        <v>-220000000</v>
      </c>
      <c r="E68" s="95"/>
      <c r="F68" s="83">
        <v>0</v>
      </c>
    </row>
    <row r="69" spans="1:6" ht="21.75" customHeight="1">
      <c r="A69" s="18" t="s">
        <v>155</v>
      </c>
      <c r="B69" s="123"/>
      <c r="C69" s="122"/>
      <c r="D69" s="70">
        <v>285000000</v>
      </c>
      <c r="E69" s="95"/>
      <c r="F69" s="70">
        <v>0</v>
      </c>
    </row>
    <row r="70" spans="1:6" ht="21.75" customHeight="1">
      <c r="A70" s="18" t="s">
        <v>146</v>
      </c>
      <c r="B70" s="123">
        <v>4</v>
      </c>
      <c r="C70" s="122"/>
      <c r="D70" s="70">
        <v>-285000000</v>
      </c>
      <c r="E70" s="95"/>
      <c r="F70" s="70">
        <v>0</v>
      </c>
    </row>
    <row r="71" spans="1:6" ht="21.75" customHeight="1">
      <c r="A71" s="18" t="s">
        <v>148</v>
      </c>
      <c r="B71" s="123">
        <v>27</v>
      </c>
      <c r="C71" s="122"/>
      <c r="D71" s="60">
        <v>-120375000</v>
      </c>
      <c r="E71" s="95"/>
      <c r="F71" s="70">
        <v>-530250000</v>
      </c>
    </row>
    <row r="72" spans="1:6" ht="22" customHeight="1">
      <c r="A72" s="18" t="s">
        <v>147</v>
      </c>
      <c r="B72" s="123"/>
      <c r="C72" s="122"/>
      <c r="D72" s="70">
        <v>-4949278</v>
      </c>
      <c r="E72" s="95"/>
      <c r="F72" s="83">
        <v>-4077</v>
      </c>
    </row>
    <row r="73" spans="1:6" ht="22" customHeight="1">
      <c r="A73" s="93" t="s">
        <v>95</v>
      </c>
      <c r="B73" s="123"/>
      <c r="C73" s="122"/>
      <c r="D73" s="11">
        <f>SUM(D65:D72)</f>
        <v>28675722</v>
      </c>
      <c r="E73" s="4"/>
      <c r="F73" s="11">
        <f>SUM(F65:F72)</f>
        <v>-455380401</v>
      </c>
    </row>
    <row r="74" spans="1:6" ht="22" customHeight="1">
      <c r="A74" s="93" t="s">
        <v>32</v>
      </c>
      <c r="B74" s="123"/>
      <c r="C74" s="122"/>
      <c r="D74" s="13">
        <f>D73+D62+D42</f>
        <v>-49598278.160000086</v>
      </c>
      <c r="E74" s="4"/>
      <c r="F74" s="13">
        <f>SUM(F42,F62,F73)</f>
        <v>72948006</v>
      </c>
    </row>
    <row r="75" spans="1:6" ht="22" customHeight="1">
      <c r="A75" s="17" t="s">
        <v>156</v>
      </c>
      <c r="B75" s="123"/>
      <c r="C75" s="122"/>
      <c r="D75" s="101">
        <f>'SFP5-7'!F8</f>
        <v>70194272</v>
      </c>
      <c r="E75" s="95"/>
      <c r="F75" s="103">
        <v>26573006</v>
      </c>
    </row>
    <row r="76" spans="1:6" ht="22" customHeight="1" thickBot="1">
      <c r="A76" s="93" t="s">
        <v>157</v>
      </c>
      <c r="B76" s="123">
        <v>5</v>
      </c>
      <c r="C76" s="122"/>
      <c r="D76" s="61">
        <f>D74+D75</f>
        <v>20595993.839999914</v>
      </c>
      <c r="E76" s="4"/>
      <c r="F76" s="61">
        <f>F74+F75</f>
        <v>99521012</v>
      </c>
    </row>
    <row r="77" spans="1:6" ht="21.75" customHeight="1" thickTop="1">
      <c r="D77" s="60"/>
      <c r="E77" s="95"/>
      <c r="F77" s="95"/>
    </row>
    <row r="78" spans="1:6" ht="22" customHeight="1">
      <c r="A78" s="8" t="s">
        <v>27</v>
      </c>
    </row>
    <row r="79" spans="1:6" ht="22" customHeight="1">
      <c r="A79" s="64" t="s">
        <v>112</v>
      </c>
      <c r="D79" s="70">
        <v>2870619</v>
      </c>
      <c r="E79" s="83"/>
      <c r="F79" s="83">
        <v>0</v>
      </c>
    </row>
    <row r="80" spans="1:6" ht="22" customHeight="1"/>
    <row r="81" spans="1:6" ht="22" customHeight="1"/>
    <row r="82" spans="1:6" ht="22" customHeight="1">
      <c r="A82" s="7"/>
      <c r="D82" s="102">
        <f>D76-'SFP5-7'!D8</f>
        <v>-34970531.160000086</v>
      </c>
      <c r="F82" s="104">
        <f>F76-'SFP5-7'!F8</f>
        <v>29326740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D50:F50"/>
    <mergeCell ref="D8:F8"/>
    <mergeCell ref="D6:F6"/>
    <mergeCell ref="D48:F48"/>
  </mergeCells>
  <phoneticPr fontId="0" type="noConversion"/>
  <pageMargins left="0.8" right="0.8" top="0.48" bottom="0" header="0.5" footer="0"/>
  <pageSetup paperSize="9" scale="88" firstPageNumber="13" fitToHeight="0" orientation="portrait" useFirstPageNumber="1" r:id="rId2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5C2C5-936E-40EC-8693-E006AA016832}">
  <dimension ref="A1:F85"/>
  <sheetViews>
    <sheetView tabSelected="1" view="pageBreakPreview" topLeftCell="A73" zoomScale="80" zoomScaleNormal="90" zoomScaleSheetLayoutView="80" workbookViewId="0">
      <selection activeCell="D73" sqref="D73"/>
    </sheetView>
  </sheetViews>
  <sheetFormatPr defaultColWidth="35" defaultRowHeight="23.25" customHeight="1"/>
  <cols>
    <col min="1" max="1" width="62.3984375" style="18" customWidth="1"/>
    <col min="2" max="2" width="9.69921875" style="7" customWidth="1"/>
    <col min="3" max="3" width="1.3984375" style="18" customWidth="1"/>
    <col min="4" max="4" width="16.19921875" style="100" customWidth="1"/>
    <col min="5" max="5" width="2" style="18" customWidth="1"/>
    <col min="6" max="6" width="16.19921875" style="18" customWidth="1"/>
    <col min="7" max="16384" width="35" style="18"/>
  </cols>
  <sheetData>
    <row r="1" spans="1:6" s="97" customFormat="1" ht="23.15" customHeight="1">
      <c r="A1" s="6" t="s">
        <v>120</v>
      </c>
      <c r="B1" s="99"/>
      <c r="D1" s="105"/>
    </row>
    <row r="2" spans="1:6" s="97" customFormat="1" ht="22" customHeight="1">
      <c r="A2" s="9" t="s">
        <v>116</v>
      </c>
      <c r="B2" s="99"/>
      <c r="D2" s="105"/>
    </row>
    <row r="3" spans="1:6" ht="16.75" customHeight="1"/>
    <row r="4" spans="1:6" ht="20" customHeight="1">
      <c r="B4" s="130"/>
      <c r="C4" s="129"/>
      <c r="D4" s="157" t="s">
        <v>61</v>
      </c>
      <c r="E4" s="157"/>
      <c r="F4" s="157"/>
    </row>
    <row r="5" spans="1:6" ht="20" customHeight="1">
      <c r="B5" s="136" t="s">
        <v>1</v>
      </c>
      <c r="C5" s="136"/>
      <c r="D5" s="137">
        <v>2564</v>
      </c>
      <c r="E5" s="137"/>
      <c r="F5" s="137">
        <v>2563</v>
      </c>
    </row>
    <row r="6" spans="1:6" ht="20" customHeight="1">
      <c r="B6" s="136"/>
      <c r="C6" s="135"/>
      <c r="D6" s="152" t="s">
        <v>84</v>
      </c>
      <c r="E6" s="152"/>
      <c r="F6" s="152"/>
    </row>
    <row r="7" spans="1:6" ht="21" customHeight="1">
      <c r="A7" s="10" t="s">
        <v>22</v>
      </c>
      <c r="B7" s="136"/>
      <c r="C7" s="135"/>
      <c r="D7" s="60"/>
      <c r="E7" s="95"/>
      <c r="F7" s="95"/>
    </row>
    <row r="8" spans="1:6" ht="21" customHeight="1">
      <c r="A8" s="18" t="s">
        <v>91</v>
      </c>
      <c r="B8" s="136"/>
      <c r="C8" s="135"/>
      <c r="D8" s="70">
        <f>'SCI18'!D22</f>
        <v>126017562.61268292</v>
      </c>
      <c r="E8" s="83"/>
      <c r="F8" s="70">
        <f>'SCI18'!F22</f>
        <v>87174487</v>
      </c>
    </row>
    <row r="9" spans="1:6" ht="21" customHeight="1">
      <c r="A9" s="7" t="s">
        <v>106</v>
      </c>
      <c r="B9" s="136"/>
      <c r="C9" s="135"/>
      <c r="D9" s="70"/>
      <c r="E9" s="83"/>
      <c r="F9" s="70"/>
    </row>
    <row r="10" spans="1:6" ht="21" customHeight="1">
      <c r="A10" s="18" t="s">
        <v>152</v>
      </c>
      <c r="B10" s="136">
        <v>22</v>
      </c>
      <c r="C10" s="135"/>
      <c r="D10" s="70">
        <f>'SCI18'!D21</f>
        <v>31158173.497316997</v>
      </c>
      <c r="E10" s="83"/>
      <c r="F10" s="70">
        <f>'SCI18'!F21</f>
        <v>21114819</v>
      </c>
    </row>
    <row r="11" spans="1:6" ht="21" customHeight="1">
      <c r="A11" s="17" t="s">
        <v>29</v>
      </c>
      <c r="B11" s="136"/>
      <c r="C11" s="135"/>
      <c r="D11" s="70">
        <f>'SCI18'!D19</f>
        <v>5822258.7300000004</v>
      </c>
      <c r="E11" s="83"/>
      <c r="F11" s="70">
        <v>9529860</v>
      </c>
    </row>
    <row r="12" spans="1:6" ht="21" customHeight="1">
      <c r="A12" s="18" t="s">
        <v>81</v>
      </c>
      <c r="B12" s="136" t="s">
        <v>150</v>
      </c>
      <c r="C12" s="135"/>
      <c r="D12" s="70">
        <v>33996194</v>
      </c>
      <c r="E12" s="83"/>
      <c r="F12" s="70">
        <v>34781887</v>
      </c>
    </row>
    <row r="13" spans="1:6" ht="21" customHeight="1">
      <c r="A13" s="18" t="s">
        <v>111</v>
      </c>
      <c r="B13" s="136"/>
      <c r="C13" s="135"/>
      <c r="D13" s="70">
        <f>'SFP5-7'!D47-'SFP5-7'!F47</f>
        <v>10327079</v>
      </c>
      <c r="E13" s="83"/>
      <c r="F13" s="70">
        <v>20600155</v>
      </c>
    </row>
    <row r="14" spans="1:6" ht="21" customHeight="1">
      <c r="A14" s="18" t="s">
        <v>132</v>
      </c>
      <c r="B14" s="136"/>
      <c r="C14" s="135"/>
      <c r="D14" s="70">
        <v>0</v>
      </c>
      <c r="E14" s="83"/>
      <c r="F14" s="70">
        <v>0</v>
      </c>
    </row>
    <row r="15" spans="1:6" ht="21" customHeight="1">
      <c r="A15" s="18" t="s">
        <v>190</v>
      </c>
      <c r="B15" s="136"/>
      <c r="C15" s="135"/>
      <c r="D15" s="70">
        <f>'SFP5-7'!D48</f>
        <v>4700000</v>
      </c>
      <c r="E15" s="83"/>
      <c r="F15" s="70">
        <v>0</v>
      </c>
    </row>
    <row r="16" spans="1:6" ht="21" customHeight="1">
      <c r="A16" s="18" t="s">
        <v>173</v>
      </c>
      <c r="B16" s="136"/>
      <c r="C16" s="135"/>
      <c r="D16" s="70">
        <v>-400198</v>
      </c>
      <c r="E16" s="83"/>
      <c r="F16" s="70">
        <v>-9713</v>
      </c>
    </row>
    <row r="17" spans="1:6" ht="21" customHeight="1">
      <c r="A17" s="18" t="s">
        <v>204</v>
      </c>
      <c r="B17" s="144"/>
      <c r="C17" s="143"/>
      <c r="D17" s="70">
        <v>439238</v>
      </c>
      <c r="E17" s="83"/>
      <c r="F17" s="70">
        <v>0</v>
      </c>
    </row>
    <row r="18" spans="1:6" ht="21" customHeight="1">
      <c r="A18" s="18" t="s">
        <v>174</v>
      </c>
      <c r="B18" s="136"/>
      <c r="C18" s="135"/>
      <c r="D18" s="70">
        <v>0</v>
      </c>
      <c r="E18" s="83"/>
      <c r="F18" s="70">
        <v>-1234049</v>
      </c>
    </row>
    <row r="19" spans="1:6" ht="21" customHeight="1">
      <c r="A19" s="17" t="s">
        <v>198</v>
      </c>
      <c r="B19" s="136"/>
      <c r="C19" s="135"/>
      <c r="D19" s="70">
        <f>-498393-339443</f>
        <v>-837836</v>
      </c>
      <c r="E19" s="83"/>
      <c r="F19" s="70">
        <v>-722975</v>
      </c>
    </row>
    <row r="20" spans="1:6" ht="21" customHeight="1">
      <c r="A20" s="17" t="s">
        <v>203</v>
      </c>
      <c r="B20" s="148"/>
      <c r="C20" s="147"/>
      <c r="D20" s="70">
        <v>339443</v>
      </c>
      <c r="E20" s="83"/>
      <c r="F20" s="70">
        <v>0</v>
      </c>
    </row>
    <row r="21" spans="1:6" ht="21" customHeight="1">
      <c r="A21" s="17" t="s">
        <v>199</v>
      </c>
      <c r="B21" s="146"/>
      <c r="C21" s="145"/>
      <c r="D21" s="70">
        <v>-263842</v>
      </c>
      <c r="E21" s="83"/>
      <c r="F21" s="70">
        <v>0</v>
      </c>
    </row>
    <row r="22" spans="1:6" ht="21" customHeight="1">
      <c r="A22" s="17" t="s">
        <v>110</v>
      </c>
      <c r="B22" s="136"/>
      <c r="C22" s="135"/>
      <c r="D22" s="70">
        <v>-112845</v>
      </c>
      <c r="E22" s="83"/>
      <c r="F22" s="70">
        <v>-291329</v>
      </c>
    </row>
    <row r="23" spans="1:6" ht="21" customHeight="1">
      <c r="A23" s="76" t="s">
        <v>135</v>
      </c>
      <c r="B23" s="136"/>
      <c r="C23" s="135"/>
      <c r="D23" s="78">
        <v>4165353</v>
      </c>
      <c r="E23" s="83"/>
      <c r="F23" s="78">
        <v>4572238</v>
      </c>
    </row>
    <row r="24" spans="1:6" ht="21" customHeight="1">
      <c r="B24" s="136"/>
      <c r="C24" s="135"/>
      <c r="D24" s="60">
        <f>SUM(D8:D23)</f>
        <v>215350580.83999991</v>
      </c>
      <c r="E24" s="95"/>
      <c r="F24" s="60">
        <f>SUM(F8:F23)</f>
        <v>175515380</v>
      </c>
    </row>
    <row r="25" spans="1:6" ht="21" customHeight="1">
      <c r="A25" s="16" t="s">
        <v>54</v>
      </c>
      <c r="B25" s="136"/>
      <c r="C25" s="135"/>
      <c r="D25" s="60"/>
      <c r="E25" s="95"/>
      <c r="F25" s="60"/>
    </row>
    <row r="26" spans="1:6" ht="21" customHeight="1">
      <c r="A26" s="18" t="s">
        <v>23</v>
      </c>
      <c r="B26" s="136"/>
      <c r="C26" s="135"/>
      <c r="D26" s="60">
        <v>26846611</v>
      </c>
      <c r="E26" s="95"/>
      <c r="F26" s="60">
        <v>111345432</v>
      </c>
    </row>
    <row r="27" spans="1:6" ht="21" customHeight="1">
      <c r="A27" s="18" t="s">
        <v>122</v>
      </c>
      <c r="B27" s="136"/>
      <c r="C27" s="135"/>
      <c r="D27" s="60">
        <v>159353838</v>
      </c>
      <c r="E27" s="95"/>
      <c r="F27" s="60">
        <v>-411088410</v>
      </c>
    </row>
    <row r="28" spans="1:6" ht="21" customHeight="1">
      <c r="A28" s="18" t="s">
        <v>52</v>
      </c>
      <c r="B28" s="136"/>
      <c r="C28" s="135"/>
      <c r="D28" s="60">
        <v>104802169</v>
      </c>
      <c r="E28" s="95"/>
      <c r="F28" s="60">
        <v>86776657</v>
      </c>
    </row>
    <row r="29" spans="1:6" ht="21" customHeight="1">
      <c r="A29" s="18" t="s">
        <v>92</v>
      </c>
      <c r="B29" s="136"/>
      <c r="C29" s="135"/>
      <c r="D29" s="60">
        <v>22989572</v>
      </c>
      <c r="E29" s="95"/>
      <c r="F29" s="60">
        <v>26414128</v>
      </c>
    </row>
    <row r="30" spans="1:6" ht="21" customHeight="1">
      <c r="A30" s="18" t="s">
        <v>93</v>
      </c>
      <c r="B30" s="136"/>
      <c r="C30" s="135"/>
      <c r="D30" s="60">
        <v>-986488</v>
      </c>
      <c r="E30" s="95"/>
      <c r="F30" s="60">
        <v>60214223</v>
      </c>
    </row>
    <row r="31" spans="1:6" ht="21" customHeight="1">
      <c r="A31" s="18" t="s">
        <v>4</v>
      </c>
      <c r="B31" s="136"/>
      <c r="C31" s="135"/>
      <c r="D31" s="60">
        <v>-4148788</v>
      </c>
      <c r="E31" s="95"/>
      <c r="F31" s="60">
        <v>1797628</v>
      </c>
    </row>
    <row r="32" spans="1:6" ht="21" customHeight="1">
      <c r="A32" s="18" t="s">
        <v>8</v>
      </c>
      <c r="B32" s="136"/>
      <c r="C32" s="135"/>
      <c r="D32" s="60">
        <v>1036697</v>
      </c>
      <c r="E32" s="95"/>
      <c r="F32" s="60">
        <v>-444608</v>
      </c>
    </row>
    <row r="33" spans="1:6" ht="21" customHeight="1">
      <c r="A33" s="18" t="s">
        <v>12</v>
      </c>
      <c r="B33" s="136"/>
      <c r="C33" s="135"/>
      <c r="D33" s="60">
        <v>-20290635</v>
      </c>
      <c r="E33" s="95"/>
      <c r="F33" s="60">
        <v>-72432605</v>
      </c>
    </row>
    <row r="34" spans="1:6" ht="21" customHeight="1">
      <c r="A34" s="18" t="s">
        <v>123</v>
      </c>
      <c r="B34" s="136"/>
      <c r="C34" s="135"/>
      <c r="D34" s="60">
        <v>-32309068</v>
      </c>
      <c r="E34" s="95"/>
      <c r="F34" s="60">
        <v>33785956</v>
      </c>
    </row>
    <row r="35" spans="1:6" ht="21" customHeight="1">
      <c r="A35" s="18" t="s">
        <v>53</v>
      </c>
      <c r="B35" s="136"/>
      <c r="C35" s="135"/>
      <c r="D35" s="60">
        <v>-4358182</v>
      </c>
      <c r="E35" s="95"/>
      <c r="F35" s="60">
        <v>-12149121</v>
      </c>
    </row>
    <row r="36" spans="1:6" ht="21" customHeight="1">
      <c r="A36" s="18" t="s">
        <v>70</v>
      </c>
      <c r="B36" s="136"/>
      <c r="C36" s="135"/>
      <c r="D36" s="60">
        <v>-791377</v>
      </c>
      <c r="E36" s="95"/>
      <c r="F36" s="60">
        <v>34994643</v>
      </c>
    </row>
    <row r="37" spans="1:6" ht="21" customHeight="1">
      <c r="A37" s="18" t="s">
        <v>13</v>
      </c>
      <c r="B37" s="136"/>
      <c r="C37" s="135"/>
      <c r="D37" s="60">
        <v>-766826</v>
      </c>
      <c r="E37" s="95"/>
      <c r="F37" s="60">
        <v>-5722550</v>
      </c>
    </row>
    <row r="38" spans="1:6" ht="21" customHeight="1">
      <c r="A38" s="18" t="s">
        <v>16</v>
      </c>
      <c r="B38" s="136"/>
      <c r="C38" s="135"/>
      <c r="D38" s="92">
        <v>28037</v>
      </c>
      <c r="E38" s="119"/>
      <c r="F38" s="92">
        <v>0</v>
      </c>
    </row>
    <row r="39" spans="1:6" ht="21" customHeight="1">
      <c r="A39" s="18" t="s">
        <v>137</v>
      </c>
      <c r="B39" s="136"/>
      <c r="C39" s="135"/>
      <c r="D39" s="70">
        <v>-2389002.19</v>
      </c>
      <c r="E39" s="95"/>
      <c r="F39" s="70">
        <v>0</v>
      </c>
    </row>
    <row r="40" spans="1:6" ht="21" customHeight="1">
      <c r="A40" s="17" t="s">
        <v>115</v>
      </c>
      <c r="B40" s="136"/>
      <c r="C40" s="135"/>
      <c r="D40" s="121">
        <f>SUM(D24:D39)</f>
        <v>464367138.64999992</v>
      </c>
      <c r="E40" s="95"/>
      <c r="F40" s="121">
        <f>SUM(F24:F39)</f>
        <v>29006753</v>
      </c>
    </row>
    <row r="41" spans="1:6" ht="21" customHeight="1">
      <c r="A41" s="18" t="s">
        <v>97</v>
      </c>
      <c r="B41" s="136"/>
      <c r="C41" s="135"/>
      <c r="D41" s="60">
        <v>-30358810</v>
      </c>
      <c r="E41" s="95"/>
      <c r="F41" s="60">
        <v>-39421065</v>
      </c>
    </row>
    <row r="42" spans="1:6" ht="21" customHeight="1">
      <c r="A42" s="93" t="s">
        <v>200</v>
      </c>
      <c r="B42" s="136"/>
      <c r="C42" s="135"/>
      <c r="D42" s="11">
        <f>SUM(D40:D41)</f>
        <v>434008328.64999992</v>
      </c>
      <c r="E42" s="4"/>
      <c r="F42" s="11">
        <f>SUM(F40:F41)</f>
        <v>-10414312</v>
      </c>
    </row>
    <row r="43" spans="1:6" s="97" customFormat="1" ht="21" customHeight="1">
      <c r="A43" s="6" t="s">
        <v>120</v>
      </c>
      <c r="B43" s="99"/>
      <c r="D43" s="105"/>
    </row>
    <row r="44" spans="1:6" s="97" customFormat="1" ht="21" customHeight="1">
      <c r="A44" s="9" t="str">
        <f>A2</f>
        <v>งบกระแสเงินสด</v>
      </c>
      <c r="B44" s="99"/>
      <c r="D44" s="105"/>
    </row>
    <row r="45" spans="1:6" ht="21" customHeight="1">
      <c r="D45" s="30"/>
      <c r="E45" s="30"/>
      <c r="F45" s="30"/>
    </row>
    <row r="46" spans="1:6" ht="21" customHeight="1">
      <c r="B46" s="136"/>
      <c r="C46" s="135"/>
      <c r="D46" s="157" t="s">
        <v>61</v>
      </c>
      <c r="E46" s="157"/>
      <c r="F46" s="157"/>
    </row>
    <row r="47" spans="1:6" ht="21" customHeight="1">
      <c r="B47" s="136" t="s">
        <v>1</v>
      </c>
      <c r="C47" s="136"/>
      <c r="D47" s="137">
        <v>2564</v>
      </c>
      <c r="E47" s="137"/>
      <c r="F47" s="137">
        <v>2563</v>
      </c>
    </row>
    <row r="48" spans="1:6" ht="21" customHeight="1">
      <c r="C48" s="135"/>
      <c r="D48" s="152" t="s">
        <v>84</v>
      </c>
      <c r="E48" s="152"/>
      <c r="F48" s="152"/>
    </row>
    <row r="49" spans="1:6" ht="21" customHeight="1">
      <c r="A49" s="10" t="s">
        <v>24</v>
      </c>
      <c r="B49" s="136"/>
      <c r="C49" s="135"/>
      <c r="D49" s="60"/>
      <c r="E49" s="95"/>
      <c r="F49" s="95"/>
    </row>
    <row r="50" spans="1:6" ht="21" customHeight="1">
      <c r="A50" s="18" t="s">
        <v>154</v>
      </c>
      <c r="B50" s="136"/>
      <c r="C50" s="135"/>
      <c r="D50" s="70">
        <v>0</v>
      </c>
      <c r="E50" s="95"/>
      <c r="F50" s="70">
        <v>0</v>
      </c>
    </row>
    <row r="51" spans="1:6" ht="21" customHeight="1">
      <c r="A51" s="18" t="s">
        <v>153</v>
      </c>
      <c r="B51" s="136"/>
      <c r="C51" s="135"/>
      <c r="D51" s="70">
        <v>0</v>
      </c>
      <c r="E51" s="95"/>
      <c r="F51" s="70">
        <v>0</v>
      </c>
    </row>
    <row r="52" spans="1:6" ht="21" customHeight="1">
      <c r="A52" s="18" t="s">
        <v>192</v>
      </c>
      <c r="B52" s="136"/>
      <c r="C52" s="135"/>
      <c r="D52" s="70">
        <v>-118285466</v>
      </c>
      <c r="E52" s="95"/>
      <c r="F52" s="70">
        <v>-223078</v>
      </c>
    </row>
    <row r="53" spans="1:6" ht="21" customHeight="1">
      <c r="A53" s="18" t="s">
        <v>201</v>
      </c>
      <c r="B53" s="144"/>
      <c r="C53" s="143"/>
      <c r="D53" s="70">
        <v>-29000000</v>
      </c>
      <c r="E53" s="95"/>
      <c r="F53" s="70">
        <v>0</v>
      </c>
    </row>
    <row r="54" spans="1:6" ht="21" customHeight="1">
      <c r="A54" s="18" t="s">
        <v>114</v>
      </c>
      <c r="B54" s="136"/>
      <c r="C54" s="135"/>
      <c r="D54" s="70">
        <v>10000000</v>
      </c>
      <c r="E54" s="95"/>
      <c r="F54" s="70">
        <v>0</v>
      </c>
    </row>
    <row r="55" spans="1:6" ht="21" customHeight="1">
      <c r="A55" s="18" t="s">
        <v>193</v>
      </c>
      <c r="B55" s="136"/>
      <c r="C55" s="135"/>
      <c r="D55" s="70">
        <f>1544561+339443</f>
        <v>1884004</v>
      </c>
      <c r="E55" s="95"/>
      <c r="F55" s="70">
        <v>1168053</v>
      </c>
    </row>
    <row r="56" spans="1:6" ht="21" customHeight="1">
      <c r="A56" s="18" t="s">
        <v>194</v>
      </c>
      <c r="B56" s="136"/>
      <c r="C56" s="135"/>
      <c r="D56" s="70">
        <v>-3067126</v>
      </c>
      <c r="E56" s="95"/>
      <c r="F56" s="70">
        <v>-7015064</v>
      </c>
    </row>
    <row r="57" spans="1:6" ht="21" customHeight="1">
      <c r="A57" s="18" t="s">
        <v>195</v>
      </c>
      <c r="B57" s="136"/>
      <c r="C57" s="135"/>
      <c r="D57" s="70">
        <f>620860-339443</f>
        <v>281417</v>
      </c>
      <c r="E57" s="95"/>
      <c r="F57" s="70">
        <v>0</v>
      </c>
    </row>
    <row r="58" spans="1:6" ht="21" customHeight="1">
      <c r="A58" s="18" t="s">
        <v>141</v>
      </c>
      <c r="B58" s="136"/>
      <c r="C58" s="135"/>
      <c r="D58" s="70">
        <v>0</v>
      </c>
      <c r="E58" s="95"/>
      <c r="F58" s="70">
        <v>0</v>
      </c>
    </row>
    <row r="59" spans="1:6" ht="21" customHeight="1">
      <c r="A59" s="18" t="s">
        <v>142</v>
      </c>
      <c r="B59" s="136">
        <v>5</v>
      </c>
      <c r="C59" s="135"/>
      <c r="D59" s="70">
        <v>0</v>
      </c>
      <c r="E59" s="95"/>
      <c r="F59" s="70">
        <v>0</v>
      </c>
    </row>
    <row r="60" spans="1:6" ht="21" customHeight="1">
      <c r="A60" s="18" t="s">
        <v>82</v>
      </c>
      <c r="B60" s="142"/>
      <c r="C60" s="141"/>
      <c r="D60" s="70">
        <v>-301950</v>
      </c>
      <c r="E60" s="95"/>
      <c r="F60" s="70">
        <v>-548280</v>
      </c>
    </row>
    <row r="61" spans="1:6" ht="21" customHeight="1">
      <c r="A61" s="18" t="s">
        <v>110</v>
      </c>
      <c r="B61" s="136"/>
      <c r="C61" s="135"/>
      <c r="D61" s="70">
        <v>116949</v>
      </c>
      <c r="E61" s="95"/>
      <c r="F61" s="70">
        <v>362301</v>
      </c>
    </row>
    <row r="62" spans="1:6" ht="21" customHeight="1">
      <c r="A62" s="93" t="s">
        <v>96</v>
      </c>
      <c r="B62" s="136"/>
      <c r="C62" s="135"/>
      <c r="D62" s="11">
        <f>SUM(D50:D61)</f>
        <v>-138372172</v>
      </c>
      <c r="E62" s="4"/>
      <c r="F62" s="11">
        <f>SUM(F50:F61)</f>
        <v>-6256068</v>
      </c>
    </row>
    <row r="63" spans="1:6" ht="21" customHeight="1">
      <c r="A63" s="93"/>
      <c r="B63" s="136"/>
      <c r="C63" s="135"/>
      <c r="D63" s="12"/>
      <c r="E63" s="4"/>
      <c r="F63" s="12"/>
    </row>
    <row r="64" spans="1:6" ht="21" customHeight="1">
      <c r="A64" s="10" t="s">
        <v>25</v>
      </c>
      <c r="B64" s="136"/>
      <c r="C64" s="135"/>
      <c r="D64" s="60"/>
      <c r="E64" s="95"/>
      <c r="F64" s="60"/>
    </row>
    <row r="65" spans="1:6" ht="21" customHeight="1">
      <c r="A65" s="18" t="s">
        <v>108</v>
      </c>
      <c r="B65" s="136"/>
      <c r="C65" s="135"/>
      <c r="D65" s="83">
        <v>0</v>
      </c>
      <c r="E65" s="95"/>
      <c r="F65" s="83">
        <v>0</v>
      </c>
    </row>
    <row r="66" spans="1:6" ht="21" customHeight="1">
      <c r="A66" s="18" t="s">
        <v>143</v>
      </c>
      <c r="B66" s="136"/>
      <c r="C66" s="135"/>
      <c r="D66" s="83">
        <v>0</v>
      </c>
      <c r="E66" s="95"/>
      <c r="F66" s="83">
        <v>0</v>
      </c>
    </row>
    <row r="67" spans="1:6" ht="21" customHeight="1">
      <c r="A67" s="18" t="s">
        <v>185</v>
      </c>
      <c r="B67" s="136"/>
      <c r="C67" s="135"/>
      <c r="D67" s="70">
        <v>118810000</v>
      </c>
      <c r="E67" s="95"/>
      <c r="F67" s="70">
        <v>813893000</v>
      </c>
    </row>
    <row r="68" spans="1:6" ht="21" customHeight="1">
      <c r="A68" s="18" t="s">
        <v>184</v>
      </c>
      <c r="B68" s="136"/>
      <c r="C68" s="135"/>
      <c r="D68" s="70">
        <v>-392103000</v>
      </c>
      <c r="E68" s="95"/>
      <c r="F68" s="70">
        <v>-694600000</v>
      </c>
    </row>
    <row r="69" spans="1:6" ht="21" customHeight="1">
      <c r="A69" s="18" t="s">
        <v>175</v>
      </c>
      <c r="B69" s="136">
        <v>4</v>
      </c>
      <c r="C69" s="135"/>
      <c r="D69" s="70">
        <v>0</v>
      </c>
      <c r="E69" s="95"/>
      <c r="F69" s="70">
        <v>200000000</v>
      </c>
    </row>
    <row r="70" spans="1:6" ht="21" customHeight="1">
      <c r="A70" s="18" t="s">
        <v>146</v>
      </c>
      <c r="B70" s="136">
        <v>4</v>
      </c>
      <c r="C70" s="135"/>
      <c r="D70" s="70">
        <v>0</v>
      </c>
      <c r="E70" s="95"/>
      <c r="F70" s="70">
        <v>-200000000</v>
      </c>
    </row>
    <row r="71" spans="1:6" ht="21" customHeight="1">
      <c r="A71" s="18" t="s">
        <v>186</v>
      </c>
      <c r="B71" s="136"/>
      <c r="C71" s="135"/>
      <c r="D71" s="70">
        <v>0</v>
      </c>
      <c r="E71" s="95"/>
      <c r="F71" s="70">
        <v>20000000</v>
      </c>
    </row>
    <row r="72" spans="1:6" ht="21" customHeight="1">
      <c r="A72" s="18" t="s">
        <v>183</v>
      </c>
      <c r="B72" s="136"/>
      <c r="C72" s="135"/>
      <c r="D72" s="70">
        <v>-18890000</v>
      </c>
      <c r="E72" s="95"/>
      <c r="F72" s="70">
        <v>-1110000</v>
      </c>
    </row>
    <row r="73" spans="1:6" ht="21" customHeight="1">
      <c r="A73" s="18" t="s">
        <v>176</v>
      </c>
      <c r="B73" s="136"/>
      <c r="C73" s="135"/>
      <c r="D73" s="70">
        <v>-15864198.960000001</v>
      </c>
      <c r="E73" s="95"/>
      <c r="F73" s="70">
        <v>-15886660</v>
      </c>
    </row>
    <row r="74" spans="1:6" ht="21" customHeight="1">
      <c r="A74" s="18" t="s">
        <v>148</v>
      </c>
      <c r="B74" s="136">
        <v>24</v>
      </c>
      <c r="C74" s="135"/>
      <c r="D74" s="102">
        <v>0</v>
      </c>
      <c r="E74" s="95"/>
      <c r="F74" s="60">
        <v>-107500000</v>
      </c>
    </row>
    <row r="75" spans="1:6" ht="21" customHeight="1">
      <c r="A75" s="18" t="s">
        <v>147</v>
      </c>
      <c r="B75" s="136"/>
      <c r="C75" s="135"/>
      <c r="D75" s="70">
        <v>-2216705.15</v>
      </c>
      <c r="E75" s="95"/>
      <c r="F75" s="70">
        <v>-5400049</v>
      </c>
    </row>
    <row r="76" spans="1:6" ht="21" customHeight="1">
      <c r="A76" s="93" t="s">
        <v>202</v>
      </c>
      <c r="B76" s="136"/>
      <c r="C76" s="135"/>
      <c r="D76" s="11">
        <f>SUM(D65:D75)</f>
        <v>-310263904.10999995</v>
      </c>
      <c r="E76" s="4"/>
      <c r="F76" s="11">
        <f>SUM(F65:F75)</f>
        <v>9396291</v>
      </c>
    </row>
    <row r="77" spans="1:6" ht="21" customHeight="1">
      <c r="A77" s="93" t="s">
        <v>180</v>
      </c>
      <c r="B77" s="136"/>
      <c r="C77" s="135"/>
      <c r="D77" s="13">
        <f>D76+D62+D42</f>
        <v>-14627747.460000038</v>
      </c>
      <c r="E77" s="4"/>
      <c r="F77" s="13">
        <f>F76+F62+F42</f>
        <v>-7274089</v>
      </c>
    </row>
    <row r="78" spans="1:6" ht="21" customHeight="1">
      <c r="A78" s="17" t="s">
        <v>156</v>
      </c>
      <c r="B78" s="136"/>
      <c r="C78" s="135"/>
      <c r="D78" s="101">
        <v>70194272</v>
      </c>
      <c r="E78" s="95"/>
      <c r="F78" s="101">
        <v>77468361</v>
      </c>
    </row>
    <row r="79" spans="1:6" ht="21" customHeight="1" thickBot="1">
      <c r="A79" s="93" t="s">
        <v>157</v>
      </c>
      <c r="B79" s="130">
        <v>5</v>
      </c>
      <c r="C79" s="129"/>
      <c r="D79" s="61">
        <f>D77+D78</f>
        <v>55566524.539999962</v>
      </c>
      <c r="E79" s="4"/>
      <c r="F79" s="61">
        <f>F77+F78</f>
        <v>70194272</v>
      </c>
    </row>
    <row r="80" spans="1:6" ht="21" customHeight="1" thickTop="1">
      <c r="D80" s="60"/>
      <c r="E80" s="95"/>
      <c r="F80" s="60"/>
    </row>
    <row r="81" spans="1:6" ht="21" customHeight="1">
      <c r="A81" s="8" t="s">
        <v>27</v>
      </c>
      <c r="D81" s="138"/>
      <c r="F81" s="100"/>
    </row>
    <row r="82" spans="1:6" ht="21" customHeight="1">
      <c r="A82" s="64" t="s">
        <v>112</v>
      </c>
      <c r="D82" s="70">
        <v>527084.16</v>
      </c>
      <c r="E82" s="83"/>
      <c r="F82" s="70">
        <v>356726</v>
      </c>
    </row>
    <row r="83" spans="1:6" ht="22" customHeight="1"/>
    <row r="84" spans="1:6" ht="22" customHeight="1"/>
    <row r="85" spans="1:6" ht="22" customHeight="1">
      <c r="A85" s="7"/>
      <c r="D85" s="70"/>
      <c r="F85" s="104"/>
    </row>
  </sheetData>
  <mergeCells count="4">
    <mergeCell ref="D4:F4"/>
    <mergeCell ref="D6:F6"/>
    <mergeCell ref="D46:F46"/>
    <mergeCell ref="D48:F48"/>
  </mergeCells>
  <pageMargins left="0.8" right="0.8" top="0.48" bottom="0.5" header="0.5" footer="0.5"/>
  <pageSetup paperSize="9" scale="89" firstPageNumber="11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1FD458-965D-4509-93CE-4E9672402118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SFP5-7</vt:lpstr>
      <vt:lpstr>OCI</vt:lpstr>
      <vt:lpstr>SCI18</vt:lpstr>
      <vt:lpstr>SCE9-10</vt:lpstr>
      <vt:lpstr>SCF12-13</vt:lpstr>
      <vt:lpstr>SCF11-12</vt:lpstr>
      <vt:lpstr>'SCF11-12'!_Hlk120336604</vt:lpstr>
      <vt:lpstr>'SCF12-13'!_Hlk120336604</vt:lpstr>
      <vt:lpstr>OCI!Print_Area</vt:lpstr>
      <vt:lpstr>'SCE9-10'!Print_Area</vt:lpstr>
      <vt:lpstr>'SCF11-12'!Print_Area</vt:lpstr>
      <vt:lpstr>'SCF12-13'!Print_Area</vt:lpstr>
      <vt:lpstr>'SFP5-7'!Print_Area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Piyamabhorn, Techo</cp:lastModifiedBy>
  <cp:lastPrinted>2022-02-28T06:12:16Z</cp:lastPrinted>
  <dcterms:created xsi:type="dcterms:W3CDTF">2006-01-06T08:39:44Z</dcterms:created>
  <dcterms:modified xsi:type="dcterms:W3CDTF">2022-06-09T04:42:14Z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