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Z:\(11) QUARTER 1 (22-65)\AEONTS (3000134)\"/>
    </mc:Choice>
  </mc:AlternateContent>
  <xr:revisionPtr revIDLastSave="0" documentId="13_ncr:1_{BFB73466-447B-451D-8530-D646B8CD1DA2}" xr6:coauthVersionLast="47" xr6:coauthVersionMax="47" xr10:uidLastSave="{00000000-0000-0000-0000-000000000000}"/>
  <bookViews>
    <workbookView xWindow="-110" yWindow="-110" windowWidth="19420" windowHeight="10420" tabRatio="784" firstSheet="1" activeTab="6" xr2:uid="{00000000-000D-0000-FFFF-FFFF00000000}"/>
  </bookViews>
  <sheets>
    <sheet name="Financial Position" sheetId="1" r:id="rId1"/>
    <sheet name="Financial Position (2)" sheetId="3" r:id="rId2"/>
    <sheet name="Statement of income-3M" sheetId="12" r:id="rId3"/>
    <sheet name="Statement Comprehensive Inc-3M" sheetId="13" r:id="rId4"/>
    <sheet name="CSE Conso" sheetId="6" r:id="rId5"/>
    <sheet name="CSE Seperate" sheetId="7" r:id="rId6"/>
    <sheet name="Cash Flow" sheetId="9" r:id="rId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9" l="1"/>
  <c r="C17" i="1" l="1"/>
  <c r="G18" i="3"/>
  <c r="C18" i="3"/>
  <c r="G17" i="1"/>
  <c r="G25" i="1" s="1"/>
  <c r="J24" i="12" l="1"/>
  <c r="K86" i="9" l="1"/>
  <c r="I86" i="9"/>
  <c r="D86" i="9"/>
  <c r="F86" i="9"/>
  <c r="K34" i="9"/>
  <c r="Z23" i="6"/>
  <c r="AF23" i="6" s="1"/>
  <c r="Z16" i="6"/>
  <c r="G28" i="12"/>
  <c r="C53" i="3" l="1"/>
  <c r="E53" i="3"/>
  <c r="G53" i="3"/>
  <c r="I53" i="3"/>
  <c r="C54" i="3"/>
  <c r="E54" i="3"/>
  <c r="G54" i="3"/>
  <c r="I54" i="3"/>
  <c r="E17" i="1"/>
  <c r="E25" i="1" s="1"/>
  <c r="S17" i="7" l="1"/>
  <c r="S23" i="7"/>
  <c r="AC19" i="6"/>
  <c r="AC20" i="6"/>
  <c r="AC27" i="6"/>
  <c r="W20" i="6"/>
  <c r="T20" i="6"/>
  <c r="T27" i="6"/>
  <c r="K16" i="9" l="1"/>
  <c r="I16" i="9"/>
  <c r="F16" i="9"/>
  <c r="D16" i="9"/>
  <c r="G28" i="13" l="1"/>
  <c r="K60" i="9" l="1"/>
  <c r="K59" i="9"/>
  <c r="I60" i="9"/>
  <c r="I59" i="9"/>
  <c r="F60" i="9"/>
  <c r="F59" i="9"/>
  <c r="D60" i="9"/>
  <c r="D59" i="9"/>
  <c r="I57" i="9"/>
  <c r="D57" i="9"/>
  <c r="D70" i="9" l="1"/>
  <c r="V23" i="7" l="1"/>
  <c r="S24" i="7"/>
  <c r="AC26" i="6" l="1"/>
  <c r="W27" i="6"/>
  <c r="Z20" i="6" l="1"/>
  <c r="J28" i="13" l="1"/>
  <c r="E28" i="13"/>
  <c r="L23" i="13"/>
  <c r="G23" i="13"/>
  <c r="E23" i="13"/>
  <c r="J23" i="13"/>
  <c r="A4" i="13"/>
  <c r="L33" i="12"/>
  <c r="J33" i="12"/>
  <c r="G33" i="12"/>
  <c r="E33" i="12"/>
  <c r="L25" i="12"/>
  <c r="J25" i="12"/>
  <c r="G25" i="12"/>
  <c r="E25" i="12"/>
  <c r="L24" i="12"/>
  <c r="G24" i="12"/>
  <c r="E24" i="12"/>
  <c r="L37" i="12" l="1"/>
  <c r="L39" i="12" s="1"/>
  <c r="P16" i="7" s="1"/>
  <c r="G37" i="12"/>
  <c r="G39" i="12" s="1"/>
  <c r="J37" i="12"/>
  <c r="J39" i="12" s="1"/>
  <c r="E37" i="12"/>
  <c r="E39" i="12" s="1"/>
  <c r="J42" i="12" l="1"/>
  <c r="J46" i="12" s="1"/>
  <c r="P22" i="7"/>
  <c r="V22" i="7" s="1"/>
  <c r="L42" i="12"/>
  <c r="L44" i="12" s="1"/>
  <c r="L14" i="13" s="1"/>
  <c r="L24" i="13" s="1"/>
  <c r="K14" i="9"/>
  <c r="K31" i="9" s="1"/>
  <c r="G42" i="12"/>
  <c r="F14" i="9"/>
  <c r="E44" i="12"/>
  <c r="E14" i="13" s="1"/>
  <c r="E24" i="13" s="1"/>
  <c r="D14" i="9"/>
  <c r="D31" i="9" s="1"/>
  <c r="J44" i="12"/>
  <c r="E42" i="12"/>
  <c r="E27" i="13" l="1"/>
  <c r="E29" i="13" s="1"/>
  <c r="L27" i="13"/>
  <c r="L29" i="13" s="1"/>
  <c r="G46" i="12"/>
  <c r="Q19" i="6"/>
  <c r="G44" i="12"/>
  <c r="G14" i="13" s="1"/>
  <c r="G24" i="13" s="1"/>
  <c r="G27" i="13" s="1"/>
  <c r="G29" i="13" s="1"/>
  <c r="L46" i="12"/>
  <c r="E46" i="12"/>
  <c r="Q26" i="6"/>
  <c r="J14" i="13"/>
  <c r="J24" i="13" s="1"/>
  <c r="I14" i="9"/>
  <c r="J27" i="13" l="1"/>
  <c r="J29" i="13" s="1"/>
  <c r="V14" i="7" l="1"/>
  <c r="AF16" i="6" l="1"/>
  <c r="K70" i="9" l="1"/>
  <c r="I70" i="9"/>
  <c r="F70" i="9"/>
  <c r="D41" i="9" l="1"/>
  <c r="D47" i="9" s="1"/>
  <c r="I91" i="9"/>
  <c r="G26" i="3" l="1"/>
  <c r="Z27" i="6" l="1"/>
  <c r="V20" i="7"/>
  <c r="T28" i="6" l="1"/>
  <c r="V16" i="7" l="1"/>
  <c r="D91" i="9" l="1"/>
  <c r="C43" i="1" l="1"/>
  <c r="F31" i="9" l="1"/>
  <c r="AF20" i="6"/>
  <c r="Z19" i="6"/>
  <c r="AF19" i="6" s="1"/>
  <c r="C25" i="1"/>
  <c r="AF18" i="6" l="1"/>
  <c r="AF21" i="6" s="1"/>
  <c r="Z21" i="6"/>
  <c r="C44" i="1"/>
  <c r="S18" i="7" l="1"/>
  <c r="E74" i="3"/>
  <c r="E76" i="3" s="1"/>
  <c r="I74" i="3"/>
  <c r="I76" i="3" s="1"/>
  <c r="W28" i="6"/>
  <c r="AF27" i="6"/>
  <c r="AF25" i="6"/>
  <c r="W21" i="6"/>
  <c r="E28" i="6"/>
  <c r="M24" i="7"/>
  <c r="J24" i="7"/>
  <c r="G24" i="7"/>
  <c r="D24" i="7"/>
  <c r="N28" i="6"/>
  <c r="K28" i="6"/>
  <c r="H28" i="6"/>
  <c r="G43" i="1"/>
  <c r="A52" i="9"/>
  <c r="A4" i="7"/>
  <c r="M18" i="7"/>
  <c r="J18" i="7"/>
  <c r="G18" i="7"/>
  <c r="D18" i="7"/>
  <c r="AC21" i="6"/>
  <c r="T21" i="6"/>
  <c r="Q21" i="6"/>
  <c r="N21" i="6"/>
  <c r="K21" i="6"/>
  <c r="H21" i="6"/>
  <c r="E21" i="6"/>
  <c r="C37" i="3"/>
  <c r="I37" i="3"/>
  <c r="G37" i="3"/>
  <c r="E37" i="3"/>
  <c r="I26" i="3"/>
  <c r="C26" i="3"/>
  <c r="E26" i="3"/>
  <c r="I43" i="1"/>
  <c r="E43" i="1"/>
  <c r="I25" i="1"/>
  <c r="E44" i="1" l="1"/>
  <c r="E38" i="3"/>
  <c r="E77" i="3" s="1"/>
  <c r="I38" i="3"/>
  <c r="I77" i="3" s="1"/>
  <c r="C38" i="3"/>
  <c r="G38" i="3"/>
  <c r="AC28" i="6"/>
  <c r="G44" i="1"/>
  <c r="I44" i="1"/>
  <c r="F41" i="9" l="1"/>
  <c r="F47" i="9" s="1"/>
  <c r="F88" i="9" l="1"/>
  <c r="F90" i="9" s="1"/>
  <c r="F92" i="9" s="1"/>
  <c r="K41" i="9" l="1"/>
  <c r="K47" i="9" s="1"/>
  <c r="K88" i="9" l="1"/>
  <c r="K90" i="9" s="1"/>
  <c r="K92" i="9" s="1"/>
  <c r="P18" i="7" l="1"/>
  <c r="V17" i="7"/>
  <c r="V18" i="7" s="1"/>
  <c r="D88" i="9" l="1"/>
  <c r="D90" i="9" l="1"/>
  <c r="D92" i="9" s="1"/>
  <c r="Q28" i="6" l="1"/>
  <c r="C74" i="3" s="1"/>
  <c r="C76" i="3" s="1"/>
  <c r="C77" i="3" s="1"/>
  <c r="Z26" i="6"/>
  <c r="Z28" i="6" s="1"/>
  <c r="I31" i="9" l="1"/>
  <c r="I41" i="9" s="1"/>
  <c r="AF26" i="6"/>
  <c r="P24" i="7"/>
  <c r="G74" i="3" s="1"/>
  <c r="G76" i="3" s="1"/>
  <c r="I47" i="9" l="1"/>
  <c r="I88" i="9" s="1"/>
  <c r="I90" i="9" s="1"/>
  <c r="I92" i="9" s="1"/>
  <c r="G77" i="3"/>
  <c r="AF28" i="6"/>
  <c r="V24" i="7" l="1"/>
</calcChain>
</file>

<file path=xl/sharedStrings.xml><?xml version="1.0" encoding="utf-8"?>
<sst xmlns="http://schemas.openxmlformats.org/spreadsheetml/2006/main" count="420" uniqueCount="235">
  <si>
    <t xml:space="preserve">STATEMENT  OF  FINANCIAL  POSITION </t>
  </si>
  <si>
    <t>Notes</t>
  </si>
  <si>
    <t>CONSOLIDATED</t>
  </si>
  <si>
    <t>SEPARATE</t>
  </si>
  <si>
    <t>FINANCIAL STATEMENTS</t>
  </si>
  <si>
    <t>“Unaudited”</t>
  </si>
  <si>
    <t>As at</t>
  </si>
  <si>
    <t xml:space="preserve">As at </t>
  </si>
  <si>
    <t>ASSETS</t>
  </si>
  <si>
    <t>CURRENT  ASSETS</t>
  </si>
  <si>
    <t>Cash and cash equivalents</t>
  </si>
  <si>
    <t>Other receivables</t>
  </si>
  <si>
    <t>Seller loan in Special Purpose Vehicle</t>
  </si>
  <si>
    <t>Other current assets</t>
  </si>
  <si>
    <t>Total Current Assets</t>
  </si>
  <si>
    <t>NON-CURRENT  ASSETS</t>
  </si>
  <si>
    <t>Fixed deposits at banks under obligations</t>
  </si>
  <si>
    <t>Investments in subsidiaries</t>
  </si>
  <si>
    <t>Subordinated lendings</t>
  </si>
  <si>
    <t>Deferred tax assets</t>
  </si>
  <si>
    <t>Other non-current assets</t>
  </si>
  <si>
    <t>TOTAL  ASSETS</t>
  </si>
  <si>
    <t>-</t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</si>
  <si>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</si>
  <si>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 xml:space="preserve"> (CONTINUED)</t>
    </r>
  </si>
  <si>
    <t xml:space="preserve">  UNIT : THOUSAND BAHT</t>
  </si>
  <si>
    <t>LIABILITIES  AND  SHAREHOLDERS’  EQUITY</t>
  </si>
  <si>
    <t xml:space="preserve">CURRENT  LIABILITIES </t>
  </si>
  <si>
    <t>Bank overdrafts and short-term borrowings</t>
  </si>
  <si>
    <t>from financial institutions</t>
  </si>
  <si>
    <t>Trade and other current payables</t>
  </si>
  <si>
    <t>Trade payables</t>
  </si>
  <si>
    <t>Other payables</t>
  </si>
  <si>
    <t>Current portion of long-term liabilities</t>
  </si>
  <si>
    <t>Long-term borrowings</t>
  </si>
  <si>
    <t>Long-term debentures</t>
  </si>
  <si>
    <t>Current income tax payable</t>
  </si>
  <si>
    <t>Other current liabilities</t>
  </si>
  <si>
    <t>Total Current Liabilities</t>
  </si>
  <si>
    <t>NON-CURRENT  LIABILITIES</t>
  </si>
  <si>
    <t>Long-term borrowings under securitization project</t>
  </si>
  <si>
    <t>Subordinated borrowings</t>
  </si>
  <si>
    <t>Other non-current liabilities</t>
  </si>
  <si>
    <t>TOTAL  LIABILITIES</t>
  </si>
  <si>
    <t>SHAREHOLDERS’  EQUITY</t>
  </si>
  <si>
    <t>SHARE  CAPITAL</t>
  </si>
  <si>
    <t>Authorized share capital</t>
  </si>
  <si>
    <t>250,000,000 ordinary shares of Baht 1 each</t>
  </si>
  <si>
    <t>Issued and paid-up share capital</t>
  </si>
  <si>
    <t xml:space="preserve">250,000,000 ordinary shares of Baht 1 each, </t>
  </si>
  <si>
    <t>fully paid</t>
  </si>
  <si>
    <t xml:space="preserve">SHARE  PREMIUM  ON  ORDINARY  SHARES  </t>
  </si>
  <si>
    <t xml:space="preserve">RETAINED  EARNINGS  </t>
  </si>
  <si>
    <t>Appropriated</t>
  </si>
  <si>
    <t>Legal reserve</t>
  </si>
  <si>
    <t xml:space="preserve">Reserve for business expansion </t>
  </si>
  <si>
    <t>Unappropriated</t>
  </si>
  <si>
    <t xml:space="preserve">OTHER  COMPONENTS  OF  SHAREHOLDERS’  EQUITY </t>
  </si>
  <si>
    <t xml:space="preserve">Exchange differences on translating </t>
  </si>
  <si>
    <t>financial statements of foreign operations</t>
  </si>
  <si>
    <t>EQUITY  ATTRIBUTABLE  TO  OWNERS  OF  THE  PARENT</t>
  </si>
  <si>
    <t>NON-CONTROLLING  INTERESTS</t>
  </si>
  <si>
    <t>TOTAL  SHAREHOLDERS’  EQUITY</t>
  </si>
  <si>
    <t>TOTAL  LIABILITIES  AND  SHAREHOLDERS’  EQUITY</t>
  </si>
  <si>
    <t>STATEMENT  OF  PROFIT  OR  LOSS</t>
  </si>
  <si>
    <t>“UNAUDITED”</t>
  </si>
  <si>
    <t xml:space="preserve">For the three-month </t>
  </si>
  <si>
    <t>periods ended</t>
  </si>
  <si>
    <t>REVENUES</t>
  </si>
  <si>
    <t xml:space="preserve">Credit card income </t>
  </si>
  <si>
    <t>Loan income</t>
  </si>
  <si>
    <t xml:space="preserve">Hire-purchase income </t>
  </si>
  <si>
    <t>Other income</t>
  </si>
  <si>
    <t xml:space="preserve">Bad debt recovery </t>
  </si>
  <si>
    <t>Collection service income</t>
  </si>
  <si>
    <t>Dividend income</t>
  </si>
  <si>
    <t xml:space="preserve">Others </t>
  </si>
  <si>
    <t>Total Revenues</t>
  </si>
  <si>
    <t>EXPENSES</t>
  </si>
  <si>
    <t>Operating and administrative expenses</t>
  </si>
  <si>
    <t>Directors and managements’ remuneration</t>
  </si>
  <si>
    <t>Total Expenses</t>
  </si>
  <si>
    <t>Owners of the parent</t>
  </si>
  <si>
    <t>Non-controlling interests</t>
  </si>
  <si>
    <t xml:space="preserve">BASIC  EARNINGS  PER  SHARE  </t>
  </si>
  <si>
    <t>BAHT</t>
  </si>
  <si>
    <t>SHARES</t>
  </si>
  <si>
    <t>STATEMENT  OF  PROFIT  OR  LOSS  AND  OTHER  COMPREHENSIVE  INCOME</t>
  </si>
  <si>
    <t>Exchange differences on translating</t>
  </si>
  <si>
    <t>TOTAL  COMPREHENSIVE  INCOME  FOR  THE 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</si>
  <si>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</t>
    </r>
  </si>
  <si>
    <r>
      <t>CONSOLIDATED  FINANCIAL  STATEMENTS</t>
    </r>
    <r>
      <rPr>
        <sz val="9"/>
        <rFont val="Times New Roman"/>
        <family val="1"/>
      </rPr>
      <t xml:space="preserve"> </t>
    </r>
  </si>
  <si>
    <t>Non-</t>
  </si>
  <si>
    <t>Total</t>
  </si>
  <si>
    <t>Issued and</t>
  </si>
  <si>
    <t>Retained earnings</t>
  </si>
  <si>
    <t>controlling</t>
  </si>
  <si>
    <t>shareholders’</t>
  </si>
  <si>
    <t>paid-up</t>
  </si>
  <si>
    <t>owners of</t>
  </si>
  <si>
    <t>interests</t>
  </si>
  <si>
    <t>equity</t>
  </si>
  <si>
    <t>share capital</t>
  </si>
  <si>
    <t xml:space="preserve">Reserve  for </t>
  </si>
  <si>
    <t>Exchange differences</t>
  </si>
  <si>
    <t>the parent</t>
  </si>
  <si>
    <t>business</t>
  </si>
  <si>
    <t xml:space="preserve"> on translating </t>
  </si>
  <si>
    <t>expansion</t>
  </si>
  <si>
    <t xml:space="preserve">financial statements </t>
  </si>
  <si>
    <t>of foreign operations</t>
  </si>
  <si>
    <t>Changes during the period</t>
  </si>
  <si>
    <t>Dividend paid</t>
  </si>
  <si>
    <r>
      <t xml:space="preserve">STATEMENT  OF  CHANGES  IN  SHAREHOLDERS’  EQUITY </t>
    </r>
    <r>
      <rPr>
        <sz val="10"/>
        <rFont val="Times New Roman"/>
        <family val="1"/>
      </rPr>
      <t>(CONTINUED)</t>
    </r>
  </si>
  <si>
    <t>SEPARATE  FINANCIAL  STATEMENTS</t>
  </si>
  <si>
    <t xml:space="preserve">Unappropriated </t>
  </si>
  <si>
    <t>STATEMENT  OF  CASH  FLOWS</t>
  </si>
  <si>
    <t>CASH  FLOWS  FROM  OPERATING  ACTIVITIES</t>
  </si>
  <si>
    <t>Adjustments for:</t>
  </si>
  <si>
    <t>Employee benefit expense</t>
  </si>
  <si>
    <t>Interest income</t>
  </si>
  <si>
    <t>Operating assets (increase) decrease</t>
  </si>
  <si>
    <t>Operating liabilities increase (decrease)</t>
  </si>
  <si>
    <t>Dividend received</t>
  </si>
  <si>
    <t>Income tax paid</t>
  </si>
  <si>
    <t xml:space="preserve">CASH  FLOWS  FROM  INVESTING  ACTIVITIES </t>
  </si>
  <si>
    <r>
      <t xml:space="preserve">CASH  FLOWS  FROM  FINANCING  ACTIVITIES </t>
    </r>
    <r>
      <rPr>
        <sz val="10"/>
        <rFont val="Times New Roman"/>
        <family val="1"/>
      </rPr>
      <t xml:space="preserve"> </t>
    </r>
  </si>
  <si>
    <t xml:space="preserve"> borrowings from financial institutions</t>
  </si>
  <si>
    <t xml:space="preserve">Cash repayments for bank overdrafts and </t>
  </si>
  <si>
    <t>short-term borrowings from financial institutions</t>
  </si>
  <si>
    <t>Cash repayments for long-term borrowings</t>
  </si>
  <si>
    <t>securitization project</t>
  </si>
  <si>
    <t>Cash repayments for long-term borrowings under</t>
  </si>
  <si>
    <r>
      <t>STATEMENT  OF  CASH  FLOWS</t>
    </r>
    <r>
      <rPr>
        <sz val="10"/>
        <rFont val="Times New Roman"/>
        <family val="1"/>
      </rPr>
      <t xml:space="preserve">   (CONTINUED)</t>
    </r>
  </si>
  <si>
    <t>Cash and cash equivalents at the end of the period</t>
  </si>
  <si>
    <t>4.1</t>
  </si>
  <si>
    <t>Trade receivables</t>
  </si>
  <si>
    <t>Finance costs</t>
  </si>
  <si>
    <t>Finance costs paid</t>
  </si>
  <si>
    <t>Cash and cash equivalents at the beginning of the period</t>
  </si>
  <si>
    <r>
      <t xml:space="preserve">LIABILITIES  AND  SHAREHOLDERS’  EQUITY   </t>
    </r>
    <r>
      <rPr>
        <sz val="10"/>
        <rFont val="Times New Roman"/>
        <family val="1"/>
      </rPr>
      <t>(CONTINUED)</t>
    </r>
  </si>
  <si>
    <t xml:space="preserve">WEIGHTED  AVERAGE  NUMBER  OF  ORDINARY  SHARES </t>
  </si>
  <si>
    <t>for securitization</t>
  </si>
  <si>
    <t>Share premium</t>
  </si>
  <si>
    <t xml:space="preserve">on ordinary </t>
  </si>
  <si>
    <t>shares</t>
  </si>
  <si>
    <t>Other components of</t>
  </si>
  <si>
    <t>on ordinary</t>
  </si>
  <si>
    <t>Trade and other current receivables</t>
  </si>
  <si>
    <t>shareholders’ equity</t>
  </si>
  <si>
    <t>PROFIT  BEFORE  INCOME  TAX</t>
  </si>
  <si>
    <t xml:space="preserve"> and equipment</t>
  </si>
  <si>
    <t xml:space="preserve">   will be reclassified to profit or loss</t>
  </si>
  <si>
    <t>AEON  THANA  SINSAP  (THAILAND)  PUBLIC  COMPANY  LIMITED  AND  ITS  SUBSIDIARIES</t>
  </si>
  <si>
    <t>Provisions for employee benefit</t>
  </si>
  <si>
    <t>Right-of-use assets</t>
  </si>
  <si>
    <t>Lease liabilities</t>
  </si>
  <si>
    <t>Derivative liabilities</t>
  </si>
  <si>
    <t>Investment in equity securities designated at fair value</t>
  </si>
  <si>
    <t>through profit or loss</t>
  </si>
  <si>
    <t>Intangible assets other than goodwill</t>
  </si>
  <si>
    <t>Cumulative loss on cash flow hedges</t>
  </si>
  <si>
    <t>PROFIT  FOR  THE  PERIOD</t>
  </si>
  <si>
    <t>Profit for the period</t>
  </si>
  <si>
    <t>on cash flow hedges</t>
  </si>
  <si>
    <t>Cumulative loss</t>
  </si>
  <si>
    <t>Amortization of intangible assets other than goodwill</t>
  </si>
  <si>
    <t>and right-of-use assets</t>
  </si>
  <si>
    <t>other than goodwill</t>
  </si>
  <si>
    <t xml:space="preserve">Cash paid for purchase of intangible assets </t>
  </si>
  <si>
    <t>Profit (loss) for the period</t>
  </si>
  <si>
    <t xml:space="preserve">Reserve for </t>
  </si>
  <si>
    <t>Long-term loan to a subsidiary</t>
  </si>
  <si>
    <t>- Owners of the parent</t>
  </si>
  <si>
    <t>- Non-controlling interests</t>
  </si>
  <si>
    <t>Total Non-current Assets</t>
  </si>
  <si>
    <t>Total Non-current Liabilities</t>
  </si>
  <si>
    <t>Total Other income</t>
  </si>
  <si>
    <t>February 28,</t>
  </si>
  <si>
    <t>and equipment and intangible assets other than goodwill</t>
  </si>
  <si>
    <t>Beginning balance as at March 1, 2021</t>
  </si>
  <si>
    <t>through other comprehensive income</t>
  </si>
  <si>
    <t>Derivative assets</t>
  </si>
  <si>
    <t>TOTAL  COMPREHENSIVE  INCOME  (LOSS)  ATTRIBUTABLE  TO :</t>
  </si>
  <si>
    <t>Changes in operating assets and liabilities</t>
  </si>
  <si>
    <t>Interest received</t>
  </si>
  <si>
    <t>Cash received from fixed deposits at banks under obligations</t>
  </si>
  <si>
    <t>Cash received from bank overdrafts and short-term</t>
  </si>
  <si>
    <t>Cash received from long-term borrowings</t>
  </si>
  <si>
    <t>Cash received from long-term borrowings under</t>
  </si>
  <si>
    <t>Cash paid for lease liabilities</t>
  </si>
  <si>
    <t>Cash received from sales of written-off receivables</t>
  </si>
  <si>
    <t>before effect of exchange rate</t>
  </si>
  <si>
    <t>Effect of exchange rate changes on cash and cash equivalents</t>
  </si>
  <si>
    <t>Insurance broker business income</t>
  </si>
  <si>
    <t>Current portion of derivative assets</t>
  </si>
  <si>
    <t>Gain on sale of written-off receivables</t>
  </si>
  <si>
    <t>Other comprehensive income</t>
  </si>
  <si>
    <t>PROFIT  (LOSS)  ATTRIBUTABLE  TO :</t>
  </si>
  <si>
    <t xml:space="preserve">Components of other comprehensive income that 
</t>
  </si>
  <si>
    <t>May 31,</t>
  </si>
  <si>
    <t>Current tax assets</t>
  </si>
  <si>
    <t>Ending balance as at May 31, 2021</t>
  </si>
  <si>
    <t>Beginning balance as at March 1, 2022</t>
  </si>
  <si>
    <t>Ending balance as at May 31, 2022</t>
  </si>
  <si>
    <r>
      <t xml:space="preserve">FOR  THE  THREE-MONTH  PERIOD  ENDED  MAY  </t>
    </r>
    <r>
      <rPr>
        <b/>
        <sz val="12"/>
        <rFont val="Times New Roman"/>
        <family val="1"/>
      </rPr>
      <t>31,  2022</t>
    </r>
  </si>
  <si>
    <t>Loss on impairment of assets</t>
  </si>
  <si>
    <t>Unrealized gain on exchange rate</t>
  </si>
  <si>
    <t>Net increase in cash and cash equivalents</t>
  </si>
  <si>
    <t>Other comprehensive income (loss), net of tax</t>
  </si>
  <si>
    <t>Gain (loss) on cash flow hedges</t>
  </si>
  <si>
    <t>Other comprehensive income (loss) for the period, net of tax</t>
  </si>
  <si>
    <t>Other comprehensive income (loss)</t>
  </si>
  <si>
    <t>Other comprehensive loss</t>
  </si>
  <si>
    <t>(Gain) loss on cancellation of lease agreements</t>
  </si>
  <si>
    <t>Current portion of long-term loan to a subsidiary</t>
  </si>
  <si>
    <t>Investments in equity securities designated at fair value</t>
  </si>
  <si>
    <r>
      <t xml:space="preserve">AS  AT  MAY  </t>
    </r>
    <r>
      <rPr>
        <b/>
        <sz val="12"/>
        <rFont val="Times New Roman"/>
        <family val="1"/>
      </rPr>
      <t>31,  2022</t>
    </r>
  </si>
  <si>
    <r>
      <t xml:space="preserve"> FOR  THE  THREE-MONTH  PERIOD  ENDED  MAY  </t>
    </r>
    <r>
      <rPr>
        <b/>
        <sz val="12"/>
        <rFont val="Times New Roman"/>
        <family val="1"/>
      </rPr>
      <t>31,  2022</t>
    </r>
  </si>
  <si>
    <t xml:space="preserve">Cash paid for investment in equity securities designated at </t>
  </si>
  <si>
    <t>fair value through other comprehensive income</t>
  </si>
  <si>
    <t>Net cash flows provided by (used in) operating activities</t>
  </si>
  <si>
    <t>Net cash flows provided by (used in) financing activities</t>
  </si>
  <si>
    <t>Net cash flows used in investing activities</t>
  </si>
  <si>
    <t>Net cash flows used in operations</t>
  </si>
  <si>
    <t>Leasehold improvements and equipment</t>
  </si>
  <si>
    <t>Loss on sale and write-off of leasehold improvements</t>
  </si>
  <si>
    <t>Expected credit losses</t>
  </si>
  <si>
    <t xml:space="preserve">INCOME  TAX  EXPENSES  </t>
  </si>
  <si>
    <t>Income tax expenses</t>
  </si>
  <si>
    <t xml:space="preserve">Depreciation of leasehold improvements and equipment </t>
  </si>
  <si>
    <t>Employee benefits paid</t>
  </si>
  <si>
    <t xml:space="preserve">Cash paid for purchase of leasehold improvements </t>
  </si>
  <si>
    <t>Cash received from sale of leasehold improvements and equipment</t>
  </si>
  <si>
    <t>Loss on sale and write-off of leasehold improvement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</si>
</sst>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,##0.0_);_(* \(#,##0.0\);_(* &quot;-&quot;?_);_(@_)"/>
    <numFmt numFmtId="168" formatCode="\-"/>
    <numFmt numFmtId="169" formatCode="m/d"/>
    <numFmt numFmtId="170" formatCode="_(* #,##0.0_);_(* \(#,##0.0\);_(* &quot;-&quot;_);_(@_)"/>
    <numFmt numFmtId="171" formatCode="_ * #,##0.00_ ;_ * \-#,##0.00_ ;_ * &quot;-&quot;??_ ;_ @_ "/>
    <numFmt numFmtId="172" formatCode="\t&quot;฿&quot;#,##0.00_);[Red]\(\t&quot;฿&quot;#,##0.00\)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_(* #,##0.0_);_(* \(#,##0.0\);_(* &quot;-&quot;??_);_(@_)"/>
    <numFmt numFmtId="179" formatCode="&quot;REPORT AS AT&quot;\:\ dd\ mmmm\ yyyy"/>
  </numFmts>
  <fonts count="101"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Angsana New"/>
      <family val="1"/>
    </font>
    <font>
      <sz val="16"/>
      <name val="AngsanaUPC"/>
      <family val="1"/>
      <charset val="222"/>
    </font>
    <font>
      <sz val="12"/>
      <name val="Times New Roman"/>
      <family val="1"/>
      <charset val="222"/>
    </font>
    <font>
      <sz val="14"/>
      <name val="Angsana New"/>
      <family val="1"/>
    </font>
    <font>
      <sz val="10"/>
      <name val="標準ゴシック"/>
      <family val="3"/>
      <charset val="128"/>
    </font>
    <font>
      <sz val="14"/>
      <name val="Cordia New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sz val="14"/>
      <name val="AngsanaUPC"/>
      <family val="1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8.5"/>
      <color theme="1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9"/>
      <color theme="1"/>
      <name val="Arial"/>
      <family val="2"/>
      <charset val="222"/>
    </font>
    <font>
      <sz val="12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2"/>
      <color rgb="FF00B050"/>
      <name val="Times New Roman"/>
      <family val="1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theme="1"/>
      <name val="Arial"/>
      <family val="2"/>
    </font>
    <font>
      <b/>
      <sz val="12"/>
      <color theme="1"/>
      <name val="Times New Roman"/>
      <family val="1"/>
    </font>
  </fonts>
  <fills count="52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6">
    <xf numFmtId="0" fontId="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38" fontId="31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4" fillId="0" borderId="0" applyFont="0" applyFill="0" applyBorder="0" applyAlignment="0" applyProtection="0"/>
    <xf numFmtId="173" fontId="6" fillId="0" borderId="0"/>
    <xf numFmtId="44" fontId="7" fillId="0" borderId="0" applyFont="0" applyFill="0" applyBorder="0" applyAlignment="0" applyProtection="0"/>
    <xf numFmtId="174" fontId="6" fillId="0" borderId="0"/>
    <xf numFmtId="0" fontId="6" fillId="0" borderId="0" applyFill="0" applyBorder="0" applyProtection="0"/>
    <xf numFmtId="175" fontId="6" fillId="0" borderId="1" applyFill="0" applyProtection="0"/>
    <xf numFmtId="0" fontId="6" fillId="0" borderId="2" applyFill="0" applyProtection="0"/>
    <xf numFmtId="176" fontId="6" fillId="0" borderId="0"/>
    <xf numFmtId="14" fontId="22" fillId="2" borderId="3">
      <alignment horizontal="center" vertical="center" wrapText="1"/>
    </xf>
    <xf numFmtId="14" fontId="22" fillId="2" borderId="3">
      <alignment horizontal="center" vertical="center" wrapText="1"/>
    </xf>
    <xf numFmtId="0" fontId="2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8" fillId="0" borderId="0"/>
    <xf numFmtId="37" fontId="8" fillId="0" borderId="0"/>
    <xf numFmtId="0" fontId="2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37" fontId="17" fillId="0" borderId="0"/>
    <xf numFmtId="37" fontId="18" fillId="0" borderId="0"/>
    <xf numFmtId="9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ill="0" applyBorder="0" applyProtection="0">
      <alignment horizontal="left" vertical="top"/>
    </xf>
    <xf numFmtId="38" fontId="2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29" fillId="0" borderId="0"/>
    <xf numFmtId="0" fontId="30" fillId="0" borderId="0"/>
    <xf numFmtId="0" fontId="42" fillId="0" borderId="0">
      <alignment vertical="center"/>
    </xf>
    <xf numFmtId="38" fontId="42" fillId="0" borderId="0" applyFont="0" applyFill="0" applyBorder="0" applyAlignment="0" applyProtection="0">
      <alignment vertical="center"/>
    </xf>
    <xf numFmtId="165" fontId="4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38" fontId="28" fillId="0" borderId="0" applyFont="0" applyFill="0" applyBorder="0" applyAlignment="0" applyProtection="0">
      <alignment vertical="center"/>
    </xf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7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4" borderId="0" applyNumberFormat="0" applyBorder="0" applyAlignment="0" applyProtection="0"/>
    <xf numFmtId="0" fontId="8" fillId="0" borderId="0"/>
    <xf numFmtId="0" fontId="21" fillId="0" borderId="0"/>
    <xf numFmtId="0" fontId="43" fillId="0" borderId="0"/>
    <xf numFmtId="0" fontId="32" fillId="0" borderId="0"/>
    <xf numFmtId="0" fontId="8" fillId="0" borderId="0"/>
    <xf numFmtId="0" fontId="52" fillId="0" borderId="0">
      <alignment vertical="center"/>
    </xf>
    <xf numFmtId="0" fontId="8" fillId="0" borderId="0"/>
    <xf numFmtId="0" fontId="44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43" fillId="0" borderId="0"/>
    <xf numFmtId="0" fontId="35" fillId="0" borderId="0"/>
    <xf numFmtId="0" fontId="21" fillId="0" borderId="0"/>
    <xf numFmtId="0" fontId="46" fillId="0" borderId="0"/>
    <xf numFmtId="0" fontId="2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53" fillId="0" borderId="0" applyFont="0" applyFill="0" applyBorder="0" applyAlignment="0" applyProtection="0">
      <alignment vertical="center"/>
    </xf>
    <xf numFmtId="0" fontId="54" fillId="0" borderId="0">
      <alignment vertical="center"/>
    </xf>
    <xf numFmtId="0" fontId="44" fillId="0" borderId="0">
      <alignment vertical="center"/>
    </xf>
    <xf numFmtId="165" fontId="3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0" fontId="43" fillId="0" borderId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56" fillId="0" borderId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7" fillId="0" borderId="0">
      <alignment vertical="top"/>
    </xf>
    <xf numFmtId="0" fontId="58" fillId="0" borderId="0"/>
    <xf numFmtId="0" fontId="31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7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3" fillId="21" borderId="0" applyNumberFormat="0" applyBorder="0" applyAlignment="0" applyProtection="0">
      <alignment vertical="center"/>
    </xf>
    <xf numFmtId="0" fontId="63" fillId="16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4" fillId="23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3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31" borderId="7" applyNumberFormat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31" fillId="33" borderId="8" applyNumberFormat="0" applyFont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9" fillId="18" borderId="10" applyNumberFormat="0" applyAlignment="0" applyProtection="0">
      <alignment vertical="center"/>
    </xf>
    <xf numFmtId="0" fontId="70" fillId="34" borderId="11" applyNumberFormat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3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3" fillId="0" borderId="0"/>
    <xf numFmtId="0" fontId="31" fillId="0" borderId="0">
      <alignment vertical="center"/>
    </xf>
    <xf numFmtId="0" fontId="72" fillId="15" borderId="0" applyNumberFormat="0" applyBorder="0" applyAlignment="0" applyProtection="0">
      <alignment vertical="center"/>
    </xf>
    <xf numFmtId="0" fontId="73" fillId="0" borderId="12" applyNumberFormat="0" applyFill="0" applyAlignment="0" applyProtection="0">
      <alignment vertical="center"/>
    </xf>
    <xf numFmtId="0" fontId="74" fillId="0" borderId="13" applyNumberFormat="0" applyFill="0" applyAlignment="0" applyProtection="0">
      <alignment vertical="center"/>
    </xf>
    <xf numFmtId="0" fontId="75" fillId="0" borderId="14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34" borderId="10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80" fillId="0" borderId="0"/>
    <xf numFmtId="165" fontId="31" fillId="0" borderId="0" applyFon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0" fontId="81" fillId="0" borderId="0"/>
    <xf numFmtId="0" fontId="81" fillId="0" borderId="0"/>
    <xf numFmtId="0" fontId="79" fillId="0" borderId="0" applyBorder="0">
      <alignment vertical="center"/>
    </xf>
    <xf numFmtId="0" fontId="31" fillId="0" borderId="0">
      <alignment vertical="center"/>
    </xf>
    <xf numFmtId="0" fontId="63" fillId="0" borderId="0">
      <alignment vertical="center"/>
    </xf>
    <xf numFmtId="0" fontId="80" fillId="0" borderId="0"/>
    <xf numFmtId="0" fontId="52" fillId="0" borderId="0">
      <alignment vertical="center"/>
    </xf>
    <xf numFmtId="38" fontId="53" fillId="0" borderId="0" applyFont="0" applyFill="0" applyBorder="0" applyAlignment="0" applyProtection="0">
      <alignment vertical="center"/>
    </xf>
    <xf numFmtId="38" fontId="28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0" fontId="86" fillId="35" borderId="11" applyNumberFormat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96" fillId="0" borderId="9" applyNumberFormat="0" applyFill="0" applyAlignment="0" applyProtection="0">
      <alignment vertical="center"/>
    </xf>
    <xf numFmtId="0" fontId="92" fillId="11" borderId="0" applyNumberFormat="0" applyBorder="0" applyAlignment="0" applyProtection="0">
      <alignment vertical="center"/>
    </xf>
    <xf numFmtId="0" fontId="53" fillId="3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5" fillId="0" borderId="15" applyNumberFormat="0" applyFill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0" borderId="0" applyNumberFormat="0" applyBorder="0" applyAlignment="0" applyProtection="0">
      <alignment vertical="center"/>
    </xf>
    <xf numFmtId="0" fontId="88" fillId="0" borderId="12" applyNumberFormat="0" applyFill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2" fillId="41" borderId="0" applyNumberFormat="0" applyBorder="0" applyAlignment="0" applyProtection="0">
      <alignment vertical="center"/>
    </xf>
    <xf numFmtId="0" fontId="82" fillId="37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>
      <alignment vertical="center"/>
    </xf>
    <xf numFmtId="0" fontId="53" fillId="12" borderId="0" applyNumberFormat="0" applyBorder="0" applyAlignment="0" applyProtection="0">
      <alignment vertical="center"/>
    </xf>
    <xf numFmtId="0" fontId="82" fillId="39" borderId="0" applyNumberFormat="0" applyBorder="0" applyAlignment="0" applyProtection="0">
      <alignment vertical="center"/>
    </xf>
    <xf numFmtId="0" fontId="82" fillId="4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91" fillId="10" borderId="7" applyNumberFormat="0" applyAlignment="0" applyProtection="0">
      <alignment vertical="center"/>
    </xf>
    <xf numFmtId="0" fontId="28" fillId="45" borderId="8" applyNumberFormat="0" applyFont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97" fillId="35" borderId="10" applyNumberFormat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82" fillId="48" borderId="0" applyNumberFormat="0" applyBorder="0" applyAlignment="0" applyProtection="0">
      <alignment vertical="center"/>
    </xf>
    <xf numFmtId="0" fontId="82" fillId="46" borderId="0" applyNumberFormat="0" applyBorder="0" applyAlignment="0" applyProtection="0">
      <alignment vertical="center"/>
    </xf>
    <xf numFmtId="0" fontId="90" fillId="36" borderId="10" applyNumberFormat="0" applyAlignment="0" applyProtection="0">
      <alignment vertical="center"/>
    </xf>
    <xf numFmtId="0" fontId="83" fillId="0" borderId="14" applyNumberFormat="0" applyFill="0" applyAlignment="0" applyProtection="0">
      <alignment vertical="center"/>
    </xf>
    <xf numFmtId="0" fontId="87" fillId="0" borderId="13" applyNumberFormat="0" applyFill="0" applyAlignment="0" applyProtection="0">
      <alignment vertical="center"/>
    </xf>
    <xf numFmtId="0" fontId="53" fillId="2" borderId="0" applyNumberFormat="0" applyBorder="0" applyAlignment="0" applyProtection="0">
      <alignment vertical="center"/>
    </xf>
    <xf numFmtId="0" fontId="94" fillId="47" borderId="0" applyNumberFormat="0" applyBorder="0" applyAlignment="0" applyProtection="0">
      <alignment vertical="center"/>
    </xf>
    <xf numFmtId="0" fontId="82" fillId="38" borderId="0" applyNumberFormat="0" applyBorder="0" applyAlignment="0" applyProtection="0">
      <alignment vertical="center"/>
    </xf>
    <xf numFmtId="0" fontId="82" fillId="49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3" fillId="50" borderId="0" applyNumberFormat="0" applyBorder="0" applyAlignment="0" applyProtection="0">
      <alignment vertical="center"/>
    </xf>
    <xf numFmtId="0" fontId="82" fillId="51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center"/>
    </xf>
    <xf numFmtId="9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1" fillId="0" borderId="0" applyFont="0" applyFill="0" applyBorder="0" applyAlignment="0" applyProtection="0">
      <alignment vertical="center"/>
    </xf>
    <xf numFmtId="164" fontId="31" fillId="0" borderId="0" applyFont="0" applyFill="0" applyBorder="0" applyAlignment="0" applyProtection="0">
      <alignment vertical="center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</cellStyleXfs>
  <cellXfs count="211">
    <xf numFmtId="0" fontId="0" fillId="0" borderId="0" xfId="0"/>
    <xf numFmtId="0" fontId="4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vertical="center" indent="3"/>
    </xf>
    <xf numFmtId="0" fontId="5" fillId="0" borderId="0" xfId="0" applyFont="1" applyFill="1" applyAlignment="1">
      <alignment horizontal="center" vertical="center"/>
    </xf>
    <xf numFmtId="166" fontId="5" fillId="0" borderId="0" xfId="9" applyNumberFormat="1" applyFont="1" applyFill="1" applyAlignment="1">
      <alignment vertical="center"/>
    </xf>
    <xf numFmtId="166" fontId="5" fillId="0" borderId="5" xfId="9" applyNumberFormat="1" applyFont="1" applyFill="1" applyBorder="1" applyAlignment="1">
      <alignment vertical="center"/>
    </xf>
    <xf numFmtId="0" fontId="5" fillId="0" borderId="0" xfId="71" applyFont="1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166" fontId="5" fillId="0" borderId="0" xfId="9" quotePrefix="1" applyNumberFormat="1" applyFont="1" applyFill="1" applyAlignment="1">
      <alignment horizontal="center" vertical="center"/>
    </xf>
    <xf numFmtId="166" fontId="5" fillId="0" borderId="2" xfId="9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indent="2"/>
    </xf>
    <xf numFmtId="166" fontId="5" fillId="0" borderId="0" xfId="9" applyNumberFormat="1" applyFont="1" applyFill="1" applyBorder="1" applyAlignment="1">
      <alignment vertical="center"/>
    </xf>
    <xf numFmtId="166" fontId="5" fillId="0" borderId="0" xfId="9" quotePrefix="1" applyNumberFormat="1" applyFont="1" applyFill="1" applyBorder="1" applyAlignment="1">
      <alignment horizontal="center" vertical="center"/>
    </xf>
    <xf numFmtId="43" fontId="5" fillId="0" borderId="0" xfId="9" applyFont="1" applyFill="1" applyAlignment="1">
      <alignment horizontal="left" vertical="center" indent="2"/>
    </xf>
    <xf numFmtId="43" fontId="5" fillId="0" borderId="0" xfId="9" applyFont="1" applyFill="1" applyAlignment="1">
      <alignment horizontal="left" vertical="center" indent="4"/>
    </xf>
    <xf numFmtId="43" fontId="6" fillId="0" borderId="0" xfId="9" applyFont="1" applyFill="1" applyAlignment="1">
      <alignment vertical="center"/>
    </xf>
    <xf numFmtId="43" fontId="5" fillId="0" borderId="0" xfId="9" applyFont="1" applyFill="1" applyAlignment="1">
      <alignment horizontal="center" vertical="center"/>
    </xf>
    <xf numFmtId="0" fontId="5" fillId="0" borderId="0" xfId="9" quotePrefix="1" applyNumberFormat="1" applyFont="1" applyFill="1" applyAlignment="1">
      <alignment horizontal="center" vertical="center"/>
    </xf>
    <xf numFmtId="0" fontId="5" fillId="0" borderId="0" xfId="9" applyNumberFormat="1" applyFont="1" applyFill="1" applyAlignment="1">
      <alignment horizontal="center" vertical="center"/>
    </xf>
    <xf numFmtId="43" fontId="6" fillId="0" borderId="0" xfId="9" applyFont="1" applyFill="1" applyAlignment="1">
      <alignment horizontal="left" vertical="center" indent="2"/>
    </xf>
    <xf numFmtId="0" fontId="6" fillId="0" borderId="0" xfId="9" applyNumberFormat="1" applyFont="1" applyFill="1" applyAlignment="1">
      <alignment vertical="center"/>
    </xf>
    <xf numFmtId="167" fontId="5" fillId="0" borderId="0" xfId="9" applyNumberFormat="1" applyFont="1" applyFill="1" applyAlignment="1">
      <alignment horizontal="left" vertical="center" indent="4"/>
    </xf>
    <xf numFmtId="167" fontId="5" fillId="0" borderId="0" xfId="9" applyNumberFormat="1" applyFont="1" applyFill="1" applyAlignment="1">
      <alignment horizontal="left" vertical="center" indent="5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3" fontId="5" fillId="0" borderId="0" xfId="9" applyFont="1" applyFill="1" applyAlignment="1">
      <alignment vertical="center"/>
    </xf>
    <xf numFmtId="37" fontId="5" fillId="0" borderId="6" xfId="9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0" xfId="9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3" fillId="0" borderId="0" xfId="0" applyFont="1" applyFill="1" applyAlignment="1">
      <alignment horizontal="left" vertical="center" indent="4"/>
    </xf>
    <xf numFmtId="37" fontId="13" fillId="0" borderId="0" xfId="9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8" fontId="5" fillId="0" borderId="0" xfId="9" applyNumberFormat="1" applyFont="1" applyFill="1" applyBorder="1" applyAlignment="1">
      <alignment horizontal="center" vertical="center"/>
    </xf>
    <xf numFmtId="37" fontId="5" fillId="0" borderId="2" xfId="9" applyNumberFormat="1" applyFont="1" applyFill="1" applyBorder="1" applyAlignment="1">
      <alignment vertical="center"/>
    </xf>
    <xf numFmtId="39" fontId="13" fillId="0" borderId="0" xfId="9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3"/>
    </xf>
    <xf numFmtId="0" fontId="5" fillId="0" borderId="0" xfId="50" applyFont="1" applyFill="1" applyAlignment="1">
      <alignment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37" fontId="3" fillId="0" borderId="0" xfId="72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/>
    <xf numFmtId="37" fontId="3" fillId="0" borderId="0" xfId="72" applyNumberFormat="1" applyFont="1" applyFill="1" applyBorder="1" applyAlignment="1">
      <alignment vertical="center"/>
    </xf>
    <xf numFmtId="0" fontId="4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37" fontId="3" fillId="0" borderId="0" xfId="9" applyNumberFormat="1" applyFont="1" applyFill="1" applyBorder="1" applyAlignment="1">
      <alignment horizontal="center" vertical="center"/>
    </xf>
    <xf numFmtId="37" fontId="3" fillId="0" borderId="0" xfId="9" applyNumberFormat="1" applyFont="1" applyFill="1" applyAlignment="1">
      <alignment vertical="center"/>
    </xf>
    <xf numFmtId="37" fontId="3" fillId="0" borderId="4" xfId="9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37" fontId="3" fillId="0" borderId="0" xfId="73" applyFont="1" applyFill="1" applyAlignment="1">
      <alignment vertical="center"/>
    </xf>
    <xf numFmtId="37" fontId="6" fillId="0" borderId="0" xfId="73" applyFont="1" applyFill="1" applyAlignment="1">
      <alignment horizontal="left" vertical="center"/>
    </xf>
    <xf numFmtId="169" fontId="6" fillId="0" borderId="0" xfId="73" applyNumberFormat="1" applyFont="1" applyFill="1" applyBorder="1" applyAlignment="1">
      <alignment horizontal="left" vertical="center" indent="2"/>
    </xf>
    <xf numFmtId="166" fontId="6" fillId="0" borderId="0" xfId="9" applyNumberFormat="1" applyFont="1" applyFill="1" applyAlignment="1">
      <alignment vertical="center"/>
    </xf>
    <xf numFmtId="168" fontId="6" fillId="0" borderId="0" xfId="9" applyNumberFormat="1" applyFont="1" applyFill="1" applyBorder="1" applyAlignment="1">
      <alignment horizontal="center" vertical="center"/>
    </xf>
    <xf numFmtId="166" fontId="6" fillId="0" borderId="2" xfId="9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7" fontId="4" fillId="0" borderId="0" xfId="9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7" fontId="4" fillId="0" borderId="4" xfId="9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37" fontId="4" fillId="0" borderId="0" xfId="73" applyFont="1" applyFill="1" applyAlignment="1">
      <alignment vertical="center"/>
    </xf>
    <xf numFmtId="37" fontId="5" fillId="0" borderId="0" xfId="73" applyFont="1" applyFill="1" applyAlignment="1">
      <alignment horizontal="left" vertical="center"/>
    </xf>
    <xf numFmtId="169" fontId="5" fillId="0" borderId="0" xfId="73" applyNumberFormat="1" applyFont="1" applyFill="1" applyBorder="1" applyAlignment="1">
      <alignment horizontal="left" vertical="center" indent="2"/>
    </xf>
    <xf numFmtId="166" fontId="5" fillId="0" borderId="2" xfId="9" applyNumberFormat="1" applyFont="1" applyFill="1" applyBorder="1" applyAlignment="1">
      <alignment horizontal="right" vertical="center"/>
    </xf>
    <xf numFmtId="0" fontId="4" fillId="0" borderId="0" xfId="55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41" fontId="5" fillId="0" borderId="0" xfId="55" applyNumberFormat="1" applyFont="1" applyFill="1" applyAlignment="1">
      <alignment vertical="center"/>
    </xf>
    <xf numFmtId="41" fontId="3" fillId="0" borderId="0" xfId="55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41" fontId="5" fillId="0" borderId="0" xfId="74" applyNumberFormat="1" applyFont="1" applyFill="1" applyAlignment="1">
      <alignment horizontal="left" vertical="center" indent="2"/>
    </xf>
    <xf numFmtId="41" fontId="5" fillId="0" borderId="0" xfId="55" applyNumberFormat="1" applyFont="1" applyFill="1" applyAlignment="1">
      <alignment horizontal="left" vertical="center" indent="1"/>
    </xf>
    <xf numFmtId="166" fontId="5" fillId="0" borderId="1" xfId="9" applyNumberFormat="1" applyFont="1" applyFill="1" applyBorder="1" applyAlignment="1">
      <alignment vertical="center"/>
    </xf>
    <xf numFmtId="41" fontId="4" fillId="0" borderId="0" xfId="55" applyNumberFormat="1" applyFont="1" applyFill="1" applyAlignment="1">
      <alignment vertical="center"/>
    </xf>
    <xf numFmtId="170" fontId="5" fillId="0" borderId="0" xfId="55" quotePrefix="1" applyNumberFormat="1" applyFont="1" applyFill="1" applyAlignment="1">
      <alignment horizontal="center" vertical="center"/>
    </xf>
    <xf numFmtId="166" fontId="19" fillId="0" borderId="0" xfId="9" applyNumberFormat="1" applyFont="1" applyFill="1" applyAlignment="1">
      <alignment vertical="center"/>
    </xf>
    <xf numFmtId="41" fontId="5" fillId="0" borderId="0" xfId="55" applyNumberFormat="1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right" vertical="center"/>
    </xf>
    <xf numFmtId="0" fontId="12" fillId="0" borderId="0" xfId="0" quotePrefix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55" applyNumberFormat="1" applyFont="1" applyFill="1" applyAlignment="1">
      <alignment horizontal="center" vertical="center"/>
    </xf>
    <xf numFmtId="41" fontId="5" fillId="0" borderId="0" xfId="55" applyNumberFormat="1" applyFont="1" applyFill="1" applyAlignment="1">
      <alignment horizontal="left" vertical="center" indent="3"/>
    </xf>
    <xf numFmtId="166" fontId="6" fillId="0" borderId="0" xfId="9" applyNumberFormat="1" applyFont="1" applyFill="1" applyBorder="1" applyAlignment="1">
      <alignment vertical="center"/>
    </xf>
    <xf numFmtId="41" fontId="5" fillId="0" borderId="0" xfId="55" applyNumberFormat="1" applyFont="1" applyFill="1" applyAlignment="1">
      <alignment horizontal="left" vertical="center" indent="2"/>
    </xf>
    <xf numFmtId="166" fontId="6" fillId="0" borderId="0" xfId="9" applyNumberFormat="1" applyFont="1" applyFill="1" applyBorder="1" applyAlignment="1">
      <alignment horizontal="center" vertical="center"/>
    </xf>
    <xf numFmtId="10" fontId="5" fillId="0" borderId="0" xfId="75" applyNumberFormat="1" applyFont="1" applyFill="1" applyBorder="1" applyAlignment="1">
      <alignment vertical="center"/>
    </xf>
    <xf numFmtId="0" fontId="8" fillId="0" borderId="0" xfId="50" applyFill="1"/>
    <xf numFmtId="41" fontId="36" fillId="0" borderId="0" xfId="74" applyNumberFormat="1" applyFont="1" applyFill="1" applyAlignment="1">
      <alignment horizontal="left" vertical="center" indent="2"/>
    </xf>
    <xf numFmtId="166" fontId="36" fillId="0" borderId="0" xfId="9" applyNumberFormat="1" applyFont="1" applyFill="1" applyAlignment="1">
      <alignment vertical="center"/>
    </xf>
    <xf numFmtId="166" fontId="37" fillId="0" borderId="0" xfId="9" applyNumberFormat="1" applyFont="1" applyFill="1" applyAlignment="1">
      <alignment vertical="center"/>
    </xf>
    <xf numFmtId="0" fontId="8" fillId="0" borderId="0" xfId="50" applyFill="1" applyBorder="1"/>
    <xf numFmtId="0" fontId="4" fillId="0" borderId="0" xfId="0" quotePrefix="1" applyFont="1" applyFill="1" applyAlignment="1">
      <alignment horizontal="center" vertical="center"/>
    </xf>
    <xf numFmtId="0" fontId="0" fillId="0" borderId="0" xfId="0" applyFill="1"/>
    <xf numFmtId="166" fontId="38" fillId="0" borderId="0" xfId="9" applyNumberFormat="1" applyFont="1" applyFill="1" applyAlignment="1">
      <alignment vertical="center"/>
    </xf>
    <xf numFmtId="166" fontId="38" fillId="0" borderId="0" xfId="9" applyNumberFormat="1" applyFont="1" applyFill="1" applyBorder="1" applyAlignment="1">
      <alignment horizontal="right" vertical="center"/>
    </xf>
    <xf numFmtId="166" fontId="36" fillId="0" borderId="0" xfId="9" quotePrefix="1" applyNumberFormat="1" applyFont="1" applyFill="1" applyAlignment="1">
      <alignment horizontal="center" vertical="center"/>
    </xf>
    <xf numFmtId="166" fontId="37" fillId="0" borderId="0" xfId="9" applyNumberFormat="1" applyFont="1" applyFill="1" applyBorder="1" applyAlignment="1">
      <alignment vertical="center"/>
    </xf>
    <xf numFmtId="0" fontId="39" fillId="0" borderId="0" xfId="50" applyFont="1" applyFill="1"/>
    <xf numFmtId="0" fontId="36" fillId="0" borderId="0" xfId="0" applyFont="1" applyFill="1" applyAlignment="1">
      <alignment horizontal="left" vertical="center" indent="2"/>
    </xf>
    <xf numFmtId="0" fontId="36" fillId="0" borderId="0" xfId="0" applyFont="1" applyFill="1" applyAlignment="1">
      <alignment horizontal="center" vertical="center"/>
    </xf>
    <xf numFmtId="0" fontId="0" fillId="0" borderId="0" xfId="0" applyFill="1" applyBorder="1"/>
    <xf numFmtId="168" fontId="5" fillId="0" borderId="0" xfId="0" quotePrefix="1" applyNumberFormat="1" applyFont="1" applyFill="1" applyBorder="1" applyAlignment="1">
      <alignment horizontal="center" vertical="center"/>
    </xf>
    <xf numFmtId="43" fontId="5" fillId="0" borderId="0" xfId="9" applyFont="1" applyFill="1" applyBorder="1" applyAlignment="1">
      <alignment horizontal="left" vertical="center" indent="2"/>
    </xf>
    <xf numFmtId="0" fontId="9" fillId="0" borderId="0" xfId="9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166" fontId="40" fillId="0" borderId="0" xfId="9" applyNumberFormat="1" applyFont="1" applyFill="1" applyAlignment="1">
      <alignment vertical="center"/>
    </xf>
    <xf numFmtId="37" fontId="4" fillId="0" borderId="0" xfId="72" applyNumberFormat="1" applyFont="1" applyFill="1" applyBorder="1" applyAlignment="1">
      <alignment horizontal="center" vertical="center"/>
    </xf>
    <xf numFmtId="166" fontId="5" fillId="0" borderId="4" xfId="9" quotePrefix="1" applyNumberFormat="1" applyFont="1" applyFill="1" applyBorder="1" applyAlignment="1">
      <alignment horizontal="center" vertical="center"/>
    </xf>
    <xf numFmtId="0" fontId="6" fillId="0" borderId="0" xfId="50" applyFont="1" applyFill="1"/>
    <xf numFmtId="37" fontId="4" fillId="0" borderId="0" xfId="0" applyNumberFormat="1" applyFont="1" applyFill="1" applyBorder="1" applyAlignment="1">
      <alignment horizontal="center" vertical="center"/>
    </xf>
    <xf numFmtId="178" fontId="5" fillId="0" borderId="0" xfId="9" quotePrefix="1" applyNumberFormat="1" applyFont="1" applyFill="1" applyBorder="1" applyAlignment="1">
      <alignment horizontal="center" vertical="center"/>
    </xf>
    <xf numFmtId="0" fontId="6" fillId="0" borderId="0" xfId="50" quotePrefix="1" applyFont="1" applyFill="1" applyAlignment="1">
      <alignment horizontal="center"/>
    </xf>
    <xf numFmtId="37" fontId="3" fillId="0" borderId="0" xfId="72" quotePrefix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9" fontId="6" fillId="0" borderId="0" xfId="73" quotePrefix="1" applyNumberFormat="1" applyFont="1" applyFill="1" applyBorder="1" applyAlignment="1">
      <alignment horizontal="left" vertical="center" indent="2"/>
    </xf>
    <xf numFmtId="0" fontId="4" fillId="0" borderId="0" xfId="0" applyFont="1" applyAlignment="1">
      <alignment horizontal="center" vertical="center"/>
    </xf>
    <xf numFmtId="166" fontId="5" fillId="0" borderId="0" xfId="9" applyNumberFormat="1" applyFont="1" applyAlignment="1">
      <alignment vertical="center"/>
    </xf>
    <xf numFmtId="168" fontId="5" fillId="0" borderId="0" xfId="9" applyNumberFormat="1" applyFont="1" applyAlignment="1">
      <alignment horizontal="center" vertical="center"/>
    </xf>
    <xf numFmtId="168" fontId="5" fillId="0" borderId="0" xfId="9" applyNumberFormat="1" applyFont="1" applyBorder="1" applyAlignment="1">
      <alignment horizontal="center" vertical="center"/>
    </xf>
    <xf numFmtId="166" fontId="0" fillId="0" borderId="0" xfId="0" applyNumberFormat="1" applyFill="1"/>
    <xf numFmtId="168" fontId="5" fillId="0" borderId="0" xfId="19" applyNumberFormat="1" applyFont="1" applyFill="1" applyBorder="1" applyAlignment="1">
      <alignment horizontal="center" vertical="center"/>
    </xf>
    <xf numFmtId="166" fontId="5" fillId="0" borderId="0" xfId="19" applyNumberFormat="1" applyFont="1" applyFill="1" applyAlignment="1">
      <alignment vertical="center"/>
    </xf>
    <xf numFmtId="166" fontId="5" fillId="0" borderId="0" xfId="19" applyNumberFormat="1" applyFont="1" applyFill="1" applyBorder="1" applyAlignment="1">
      <alignment vertical="center"/>
    </xf>
    <xf numFmtId="166" fontId="5" fillId="0" borderId="0" xfId="50" applyNumberFormat="1" applyFont="1" applyFill="1"/>
    <xf numFmtId="166" fontId="41" fillId="0" borderId="0" xfId="19" applyNumberFormat="1" applyFont="1" applyFill="1" applyAlignment="1">
      <alignment vertical="center"/>
    </xf>
    <xf numFmtId="168" fontId="5" fillId="0" borderId="0" xfId="9" applyNumberFormat="1" applyFont="1" applyFill="1" applyAlignment="1">
      <alignment horizontal="center" vertical="center"/>
    </xf>
    <xf numFmtId="41" fontId="5" fillId="0" borderId="0" xfId="55" quotePrefix="1" applyNumberFormat="1" applyFont="1" applyFill="1" applyAlignment="1">
      <alignment horizontal="left" vertical="center" indent="3"/>
    </xf>
    <xf numFmtId="0" fontId="5" fillId="0" borderId="0" xfId="0" quotePrefix="1" applyFont="1" applyFill="1" applyAlignment="1">
      <alignment horizontal="left" vertical="center" indent="4"/>
    </xf>
    <xf numFmtId="0" fontId="13" fillId="0" borderId="0" xfId="0" quotePrefix="1" applyFont="1" applyFill="1" applyAlignment="1">
      <alignment horizontal="left" vertical="center" indent="6"/>
    </xf>
    <xf numFmtId="166" fontId="36" fillId="0" borderId="0" xfId="9" applyNumberFormat="1" applyFont="1" applyFill="1" applyBorder="1" applyAlignment="1">
      <alignment vertical="center"/>
    </xf>
    <xf numFmtId="0" fontId="32" fillId="0" borderId="0" xfId="0" applyFont="1" applyFill="1" applyBorder="1"/>
    <xf numFmtId="0" fontId="36" fillId="0" borderId="0" xfId="0" applyFont="1" applyFill="1" applyBorder="1" applyAlignment="1">
      <alignment horizontal="center" vertical="center"/>
    </xf>
    <xf numFmtId="0" fontId="36" fillId="0" borderId="0" xfId="9" quotePrefix="1" applyNumberFormat="1" applyFont="1" applyFill="1" applyAlignment="1">
      <alignment horizontal="center" vertical="center"/>
    </xf>
    <xf numFmtId="0" fontId="36" fillId="0" borderId="0" xfId="9" applyNumberFormat="1" applyFont="1" applyFill="1" applyAlignment="1">
      <alignment horizontal="center" vertical="center"/>
    </xf>
    <xf numFmtId="0" fontId="0" fillId="0" borderId="0" xfId="0" applyFont="1" applyFill="1"/>
    <xf numFmtId="0" fontId="36" fillId="0" borderId="0" xfId="0" applyFont="1" applyFill="1" applyAlignment="1">
      <alignment horizontal="center" vertical="center" wrapText="1"/>
    </xf>
    <xf numFmtId="0" fontId="99" fillId="0" borderId="0" xfId="50" applyFont="1" applyFill="1"/>
    <xf numFmtId="0" fontId="100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horizontal="left"/>
    </xf>
    <xf numFmtId="0" fontId="36" fillId="0" borderId="0" xfId="0" applyFont="1" applyFill="1" applyAlignment="1">
      <alignment horizontal="left" vertical="center" indent="4"/>
    </xf>
    <xf numFmtId="43" fontId="0" fillId="0" borderId="0" xfId="9" applyFont="1" applyFill="1"/>
    <xf numFmtId="165" fontId="0" fillId="0" borderId="0" xfId="0" applyNumberFormat="1" applyFill="1"/>
    <xf numFmtId="166" fontId="6" fillId="0" borderId="0" xfId="50" applyNumberFormat="1" applyFont="1" applyFill="1"/>
    <xf numFmtId="166" fontId="5" fillId="0" borderId="4" xfId="9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8" fontId="6" fillId="0" borderId="0" xfId="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4"/>
    </xf>
    <xf numFmtId="0" fontId="8" fillId="0" borderId="0" xfId="50" applyFill="1"/>
    <xf numFmtId="166" fontId="5" fillId="0" borderId="0" xfId="114" applyNumberFormat="1" applyFont="1" applyFill="1" applyAlignment="1">
      <alignment vertical="center"/>
    </xf>
    <xf numFmtId="166" fontId="5" fillId="0" borderId="0" xfId="99" applyNumberFormat="1" applyFont="1" applyFill="1" applyAlignment="1">
      <alignment vertical="center"/>
    </xf>
    <xf numFmtId="166" fontId="5" fillId="0" borderId="0" xfId="425" applyNumberFormat="1" applyFont="1" applyFill="1" applyAlignment="1">
      <alignment vertical="center"/>
    </xf>
    <xf numFmtId="166" fontId="5" fillId="0" borderId="0" xfId="436" applyNumberFormat="1" applyFont="1" applyFill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6" fillId="0" borderId="0" xfId="0" applyFont="1" applyFill="1"/>
    <xf numFmtId="168" fontId="36" fillId="0" borderId="0" xfId="0" applyNumberFormat="1" applyFont="1" applyFill="1" applyAlignment="1">
      <alignment horizontal="center" vertical="center"/>
    </xf>
    <xf numFmtId="168" fontId="5" fillId="0" borderId="0" xfId="0" quotePrefix="1" applyNumberFormat="1" applyFont="1" applyFill="1" applyAlignment="1">
      <alignment horizontal="center" vertical="center"/>
    </xf>
    <xf numFmtId="168" fontId="5" fillId="0" borderId="0" xfId="9" quotePrefix="1" applyNumberFormat="1" applyFont="1" applyFill="1" applyAlignment="1">
      <alignment horizontal="center" vertical="center"/>
    </xf>
    <xf numFmtId="43" fontId="19" fillId="0" borderId="0" xfId="9" applyFont="1" applyFill="1" applyAlignment="1">
      <alignment horizontal="center" vertical="center"/>
    </xf>
    <xf numFmtId="169" fontId="6" fillId="0" borderId="0" xfId="73" applyNumberFormat="1" applyFont="1" applyFill="1" applyAlignment="1">
      <alignment horizontal="left" vertical="center" indent="2"/>
    </xf>
    <xf numFmtId="0" fontId="5" fillId="0" borderId="0" xfId="50" applyFont="1" applyFill="1"/>
    <xf numFmtId="166" fontId="5" fillId="0" borderId="0" xfId="11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9" applyNumberFormat="1" applyFont="1" applyFill="1" applyAlignment="1">
      <alignment horizontal="center" vertical="center"/>
    </xf>
    <xf numFmtId="168" fontId="5" fillId="0" borderId="4" xfId="9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12" fillId="0" borderId="0" xfId="9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55" applyFont="1" applyFill="1" applyAlignment="1">
      <alignment horizontal="center" vertical="center"/>
    </xf>
    <xf numFmtId="0" fontId="3" fillId="0" borderId="0" xfId="55" applyFont="1" applyFill="1" applyBorder="1" applyAlignment="1">
      <alignment horizontal="center" vertical="center"/>
    </xf>
    <xf numFmtId="0" fontId="3" fillId="0" borderId="4" xfId="55" applyFont="1" applyFill="1" applyBorder="1" applyAlignment="1">
      <alignment horizontal="right" vertical="center"/>
    </xf>
    <xf numFmtId="0" fontId="3" fillId="0" borderId="0" xfId="55" applyNumberFormat="1" applyFont="1" applyFill="1" applyBorder="1" applyAlignment="1">
      <alignment horizontal="center" vertical="center"/>
    </xf>
    <xf numFmtId="0" fontId="3" fillId="0" borderId="0" xfId="55" quotePrefix="1" applyFont="1" applyFill="1" applyAlignment="1">
      <alignment horizontal="center" vertical="center"/>
    </xf>
  </cellXfs>
  <cellStyles count="466">
    <cellStyle name="_110" xfId="208" xr:uid="{00000000-0005-0000-0000-000000000000}"/>
    <cellStyle name="_112" xfId="209" xr:uid="{00000000-0005-0000-0000-000001000000}"/>
    <cellStyle name="_114" xfId="276" xr:uid="{00000000-0005-0000-0000-000002000000}"/>
    <cellStyle name="_124" xfId="277" xr:uid="{00000000-0005-0000-0000-000003000000}"/>
    <cellStyle name="_129" xfId="278" xr:uid="{00000000-0005-0000-0000-000004000000}"/>
    <cellStyle name="_21" xfId="210" xr:uid="{00000000-0005-0000-0000-000005000000}"/>
    <cellStyle name="_23" xfId="211" xr:uid="{00000000-0005-0000-0000-000006000000}"/>
    <cellStyle name="_24" xfId="212" xr:uid="{00000000-0005-0000-0000-000007000000}"/>
    <cellStyle name="_26" xfId="213" xr:uid="{00000000-0005-0000-0000-000008000000}"/>
    <cellStyle name="_54" xfId="193" xr:uid="{00000000-0005-0000-0000-000009000000}"/>
    <cellStyle name="_54 2" xfId="279" xr:uid="{00000000-0005-0000-0000-00000A000000}"/>
    <cellStyle name="_54 3" xfId="280" xr:uid="{00000000-0005-0000-0000-00000B000000}"/>
    <cellStyle name="_54 4" xfId="281" xr:uid="{00000000-0005-0000-0000-00000C000000}"/>
    <cellStyle name="_56" xfId="214" xr:uid="{00000000-0005-0000-0000-00000D000000}"/>
    <cellStyle name="_59" xfId="215" xr:uid="{00000000-0005-0000-0000-00000E000000}"/>
    <cellStyle name="_60" xfId="216" xr:uid="{00000000-0005-0000-0000-00000F000000}"/>
    <cellStyle name="_61" xfId="217" xr:uid="{00000000-0005-0000-0000-000010000000}"/>
    <cellStyle name="_62" xfId="218" xr:uid="{00000000-0005-0000-0000-000011000000}"/>
    <cellStyle name="_64" xfId="282" xr:uid="{00000000-0005-0000-0000-000012000000}"/>
    <cellStyle name="_65" xfId="219" xr:uid="{00000000-0005-0000-0000-000013000000}"/>
    <cellStyle name="_67" xfId="220" xr:uid="{00000000-0005-0000-0000-000014000000}"/>
    <cellStyle name="_68" xfId="283" xr:uid="{00000000-0005-0000-0000-000015000000}"/>
    <cellStyle name="_71" xfId="284" xr:uid="{00000000-0005-0000-0000-000016000000}"/>
    <cellStyle name="_88" xfId="221" xr:uid="{00000000-0005-0000-0000-000017000000}"/>
    <cellStyle name="_ACS-Consol Package 20-Aug-07_AEON+Eternal 3,4" xfId="1" xr:uid="{00000000-0005-0000-0000-000018000000}"/>
    <cellStyle name="_ACS-Consolidation Package 20-Feb-08_AEONTS" xfId="2" xr:uid="{00000000-0005-0000-0000-000019000000}"/>
    <cellStyle name="_ACS-Consolidation Package 20-Nov-07_AEON" xfId="3" xr:uid="{00000000-0005-0000-0000-00001A000000}"/>
    <cellStyle name="_AEONTS+Eternal 3,4_ACS-Consol Package 20-May-08" xfId="4" xr:uid="{00000000-0005-0000-0000-00001B000000}"/>
    <cellStyle name="_DataMenu_0509" xfId="5" xr:uid="{00000000-0005-0000-0000-00001C000000}"/>
    <cellStyle name="_DataMenu_0603" xfId="6" xr:uid="{00000000-0005-0000-0000-00001D000000}"/>
    <cellStyle name="_Finance report ACS VN (July 08 Final080909) internal" xfId="149" xr:uid="{00000000-0005-0000-0000-00001E000000}"/>
    <cellStyle name="_RP-layout_0512" xfId="7" xr:uid="{00000000-0005-0000-0000-00001F000000}"/>
    <cellStyle name="_Support ACS-A-11" xfId="8" xr:uid="{00000000-0005-0000-0000-000020000000}"/>
    <cellStyle name="20% - Accent1 2" xfId="336" xr:uid="{00000000-0005-0000-0000-000021000000}"/>
    <cellStyle name="20% - Accent2 2" xfId="324" xr:uid="{00000000-0005-0000-0000-000022000000}"/>
    <cellStyle name="20% - Accent3 2" xfId="335" xr:uid="{00000000-0005-0000-0000-000023000000}"/>
    <cellStyle name="20% - Accent4 2" xfId="334" xr:uid="{00000000-0005-0000-0000-000024000000}"/>
    <cellStyle name="20% - Accent5 2" xfId="330" xr:uid="{00000000-0005-0000-0000-000025000000}"/>
    <cellStyle name="20% - Accent6 2" xfId="298" xr:uid="{00000000-0005-0000-0000-000026000000}"/>
    <cellStyle name="20% - アクセント 1" xfId="222" xr:uid="{00000000-0005-0000-0000-000027000000}"/>
    <cellStyle name="20% - アクセント 2" xfId="223" xr:uid="{00000000-0005-0000-0000-000028000000}"/>
    <cellStyle name="20% - アクセント 3" xfId="224" xr:uid="{00000000-0005-0000-0000-000029000000}"/>
    <cellStyle name="20% - アクセント 4" xfId="225" xr:uid="{00000000-0005-0000-0000-00002A000000}"/>
    <cellStyle name="20% - アクセント 5" xfId="226" xr:uid="{00000000-0005-0000-0000-00002B000000}"/>
    <cellStyle name="20% - アクセント 6" xfId="227" xr:uid="{00000000-0005-0000-0000-00002C000000}"/>
    <cellStyle name="40% - Accent1 2" xfId="309" xr:uid="{00000000-0005-0000-0000-00002D000000}"/>
    <cellStyle name="40% - Accent2 2" xfId="301" xr:uid="{00000000-0005-0000-0000-00002E000000}"/>
    <cellStyle name="40% - Accent3 2" xfId="322" xr:uid="{00000000-0005-0000-0000-00002F000000}"/>
    <cellStyle name="40% - Accent4 2" xfId="312" xr:uid="{00000000-0005-0000-0000-000030000000}"/>
    <cellStyle name="40% - Accent5 2" xfId="315" xr:uid="{00000000-0005-0000-0000-000031000000}"/>
    <cellStyle name="40% - Accent6 2" xfId="318" xr:uid="{00000000-0005-0000-0000-000032000000}"/>
    <cellStyle name="40% - アクセント 1" xfId="228" xr:uid="{00000000-0005-0000-0000-000033000000}"/>
    <cellStyle name="40% - アクセント 2" xfId="229" xr:uid="{00000000-0005-0000-0000-000034000000}"/>
    <cellStyle name="40% - アクセント 3" xfId="230" xr:uid="{00000000-0005-0000-0000-000035000000}"/>
    <cellStyle name="40% - アクセント 4" xfId="231" xr:uid="{00000000-0005-0000-0000-000036000000}"/>
    <cellStyle name="40% - アクセント 5" xfId="232" xr:uid="{00000000-0005-0000-0000-000037000000}"/>
    <cellStyle name="40% - アクセント 6" xfId="233" xr:uid="{00000000-0005-0000-0000-000038000000}"/>
    <cellStyle name="60% - Accent1 2" xfId="325" xr:uid="{00000000-0005-0000-0000-000039000000}"/>
    <cellStyle name="60% - Accent2 2" xfId="311" xr:uid="{00000000-0005-0000-0000-00003A000000}"/>
    <cellStyle name="60% - Accent3 2" xfId="326" xr:uid="{00000000-0005-0000-0000-00003B000000}"/>
    <cellStyle name="60% - Accent4 2" xfId="316" xr:uid="{00000000-0005-0000-0000-00003C000000}"/>
    <cellStyle name="60% - Accent5 2" xfId="302" xr:uid="{00000000-0005-0000-0000-00003D000000}"/>
    <cellStyle name="60% - Accent6 2" xfId="317" xr:uid="{00000000-0005-0000-0000-00003E000000}"/>
    <cellStyle name="60% - アクセント 1" xfId="234" xr:uid="{00000000-0005-0000-0000-00003F000000}"/>
    <cellStyle name="60% - アクセント 2" xfId="235" xr:uid="{00000000-0005-0000-0000-000040000000}"/>
    <cellStyle name="60% - アクセント 3" xfId="236" xr:uid="{00000000-0005-0000-0000-000041000000}"/>
    <cellStyle name="60% - アクセント 4" xfId="237" xr:uid="{00000000-0005-0000-0000-000042000000}"/>
    <cellStyle name="60% - アクセント 5" xfId="238" xr:uid="{00000000-0005-0000-0000-000043000000}"/>
    <cellStyle name="60% - アクセント 6" xfId="239" xr:uid="{00000000-0005-0000-0000-000044000000}"/>
    <cellStyle name="Accent1 2" xfId="150" xr:uid="{00000000-0005-0000-0000-000045000000}"/>
    <cellStyle name="Accent1 3" xfId="305" xr:uid="{00000000-0005-0000-0000-000046000000}"/>
    <cellStyle name="Accent2 2" xfId="151" xr:uid="{00000000-0005-0000-0000-000047000000}"/>
    <cellStyle name="Accent2 3" xfId="333" xr:uid="{00000000-0005-0000-0000-000048000000}"/>
    <cellStyle name="Accent3 2" xfId="310" xr:uid="{00000000-0005-0000-0000-000049000000}"/>
    <cellStyle name="Accent4 2" xfId="304" xr:uid="{00000000-0005-0000-0000-00004A000000}"/>
    <cellStyle name="Accent5 2" xfId="152" xr:uid="{00000000-0005-0000-0000-00004B000000}"/>
    <cellStyle name="Accent5 3" xfId="332" xr:uid="{00000000-0005-0000-0000-00004C000000}"/>
    <cellStyle name="Accent6 2" xfId="153" xr:uid="{00000000-0005-0000-0000-00004D000000}"/>
    <cellStyle name="Accent6 3" xfId="337" xr:uid="{00000000-0005-0000-0000-00004E000000}"/>
    <cellStyle name="Bad 2" xfId="331" xr:uid="{00000000-0005-0000-0000-00004F000000}"/>
    <cellStyle name="Calculation 2" xfId="323" xr:uid="{00000000-0005-0000-0000-000050000000}"/>
    <cellStyle name="Check Cell 2" xfId="320" xr:uid="{00000000-0005-0000-0000-000051000000}"/>
    <cellStyle name="Comma" xfId="9" builtinId="3"/>
    <cellStyle name="Comma [0] 2" xfId="105" xr:uid="{00000000-0005-0000-0000-000053000000}"/>
    <cellStyle name="Comma [0] 2 2" xfId="240" xr:uid="{00000000-0005-0000-0000-000054000000}"/>
    <cellStyle name="Comma [0] 2 3" xfId="346" xr:uid="{00000000-0005-0000-0000-000055000000}"/>
    <cellStyle name="Comma [0] 2 3 2" xfId="456" xr:uid="{00000000-0005-0000-0000-000056000000}"/>
    <cellStyle name="Comma [0] 2 3 3" xfId="418" xr:uid="{00000000-0005-0000-0000-000057000000}"/>
    <cellStyle name="Comma [0] 2 4" xfId="450" xr:uid="{00000000-0005-0000-0000-000058000000}"/>
    <cellStyle name="Comma [0] 2 5" xfId="356" xr:uid="{00000000-0005-0000-0000-000059000000}"/>
    <cellStyle name="Comma [0] 3" xfId="295" xr:uid="{00000000-0005-0000-0000-00005A000000}"/>
    <cellStyle name="Comma [0] 4" xfId="10" xr:uid="{00000000-0005-0000-0000-00005B000000}"/>
    <cellStyle name="Comma [0] 4 2" xfId="241" xr:uid="{00000000-0005-0000-0000-00005C000000}"/>
    <cellStyle name="Comma [0] 4 3" xfId="154" xr:uid="{00000000-0005-0000-0000-00005D000000}"/>
    <cellStyle name="Comma [0] 5" xfId="98" xr:uid="{00000000-0005-0000-0000-00005E000000}"/>
    <cellStyle name="Comma 10" xfId="11" xr:uid="{00000000-0005-0000-0000-00005F000000}"/>
    <cellStyle name="Comma 10 2" xfId="114" xr:uid="{00000000-0005-0000-0000-000060000000}"/>
    <cellStyle name="Comma 10 3" xfId="365" xr:uid="{00000000-0005-0000-0000-000061000000}"/>
    <cellStyle name="Comma 11" xfId="12" xr:uid="{00000000-0005-0000-0000-000062000000}"/>
    <cellStyle name="Comma 11 2" xfId="110" xr:uid="{00000000-0005-0000-0000-000063000000}"/>
    <cellStyle name="Comma 11 3" xfId="361" xr:uid="{00000000-0005-0000-0000-000064000000}"/>
    <cellStyle name="Comma 12" xfId="13" xr:uid="{00000000-0005-0000-0000-000065000000}"/>
    <cellStyle name="Comma 12 2" xfId="113" xr:uid="{00000000-0005-0000-0000-000066000000}"/>
    <cellStyle name="Comma 12 3" xfId="364" xr:uid="{00000000-0005-0000-0000-000067000000}"/>
    <cellStyle name="Comma 13" xfId="14" xr:uid="{00000000-0005-0000-0000-000068000000}"/>
    <cellStyle name="Comma 13 2" xfId="112" xr:uid="{00000000-0005-0000-0000-000069000000}"/>
    <cellStyle name="Comma 13 3" xfId="363" xr:uid="{00000000-0005-0000-0000-00006A000000}"/>
    <cellStyle name="Comma 14" xfId="15" xr:uid="{00000000-0005-0000-0000-00006B000000}"/>
    <cellStyle name="Comma 14 2" xfId="117" xr:uid="{00000000-0005-0000-0000-00006C000000}"/>
    <cellStyle name="Comma 14 3" xfId="368" xr:uid="{00000000-0005-0000-0000-00006D000000}"/>
    <cellStyle name="Comma 15" xfId="16" xr:uid="{00000000-0005-0000-0000-00006E000000}"/>
    <cellStyle name="Comma 15 2" xfId="118" xr:uid="{00000000-0005-0000-0000-00006F000000}"/>
    <cellStyle name="Comma 15 3" xfId="369" xr:uid="{00000000-0005-0000-0000-000070000000}"/>
    <cellStyle name="Comma 16" xfId="17" xr:uid="{00000000-0005-0000-0000-000071000000}"/>
    <cellStyle name="Comma 16 2" xfId="122" xr:uid="{00000000-0005-0000-0000-000072000000}"/>
    <cellStyle name="Comma 16 3" xfId="372" xr:uid="{00000000-0005-0000-0000-000073000000}"/>
    <cellStyle name="Comma 17" xfId="18" xr:uid="{00000000-0005-0000-0000-000074000000}"/>
    <cellStyle name="Comma 17 2" xfId="137" xr:uid="{00000000-0005-0000-0000-000075000000}"/>
    <cellStyle name="Comma 17 3" xfId="387" xr:uid="{00000000-0005-0000-0000-000076000000}"/>
    <cellStyle name="Comma 18" xfId="140" xr:uid="{00000000-0005-0000-0000-000077000000}"/>
    <cellStyle name="Comma 18 2" xfId="390" xr:uid="{00000000-0005-0000-0000-000078000000}"/>
    <cellStyle name="Comma 19" xfId="136" xr:uid="{00000000-0005-0000-0000-000079000000}"/>
    <cellStyle name="Comma 19 2" xfId="386" xr:uid="{00000000-0005-0000-0000-00007A000000}"/>
    <cellStyle name="Comma 2" xfId="19" xr:uid="{00000000-0005-0000-0000-00007B000000}"/>
    <cellStyle name="Comma 2 2" xfId="20" xr:uid="{00000000-0005-0000-0000-00007C000000}"/>
    <cellStyle name="Comma 2 2 2" xfId="157" xr:uid="{00000000-0005-0000-0000-00007D000000}"/>
    <cellStyle name="Comma 2 2 2 2" xfId="400" xr:uid="{00000000-0005-0000-0000-00007E000000}"/>
    <cellStyle name="Comma 2 2 3" xfId="156" xr:uid="{00000000-0005-0000-0000-00007F000000}"/>
    <cellStyle name="Comma 2 2 4" xfId="399" xr:uid="{00000000-0005-0000-0000-000080000000}"/>
    <cellStyle name="Comma 2 3" xfId="158" xr:uid="{00000000-0005-0000-0000-000081000000}"/>
    <cellStyle name="Comma 2 3 2" xfId="275" xr:uid="{00000000-0005-0000-0000-000082000000}"/>
    <cellStyle name="Comma 2 3 2 2" xfId="411" xr:uid="{00000000-0005-0000-0000-000083000000}"/>
    <cellStyle name="Comma 2 3 3" xfId="401" xr:uid="{00000000-0005-0000-0000-000084000000}"/>
    <cellStyle name="Comma 2 4" xfId="353" xr:uid="{00000000-0005-0000-0000-000085000000}"/>
    <cellStyle name="Comma 2_Deloitte_PL" xfId="155" xr:uid="{00000000-0005-0000-0000-000086000000}"/>
    <cellStyle name="Comma 20" xfId="120" xr:uid="{00000000-0005-0000-0000-000087000000}"/>
    <cellStyle name="Comma 20 2" xfId="370" xr:uid="{00000000-0005-0000-0000-000088000000}"/>
    <cellStyle name="Comma 21" xfId="138" xr:uid="{00000000-0005-0000-0000-000089000000}"/>
    <cellStyle name="Comma 21 2" xfId="388" xr:uid="{00000000-0005-0000-0000-00008A000000}"/>
    <cellStyle name="Comma 22" xfId="121" xr:uid="{00000000-0005-0000-0000-00008B000000}"/>
    <cellStyle name="Comma 22 2" xfId="371" xr:uid="{00000000-0005-0000-0000-00008C000000}"/>
    <cellStyle name="Comma 23" xfId="135" xr:uid="{00000000-0005-0000-0000-00008D000000}"/>
    <cellStyle name="Comma 23 2" xfId="385" xr:uid="{00000000-0005-0000-0000-00008E000000}"/>
    <cellStyle name="Comma 24" xfId="123" xr:uid="{00000000-0005-0000-0000-00008F000000}"/>
    <cellStyle name="Comma 24 2" xfId="373" xr:uid="{00000000-0005-0000-0000-000090000000}"/>
    <cellStyle name="Comma 25" xfId="134" xr:uid="{00000000-0005-0000-0000-000091000000}"/>
    <cellStyle name="Comma 25 2" xfId="384" xr:uid="{00000000-0005-0000-0000-000092000000}"/>
    <cellStyle name="Comma 26" xfId="124" xr:uid="{00000000-0005-0000-0000-000093000000}"/>
    <cellStyle name="Comma 26 2" xfId="374" xr:uid="{00000000-0005-0000-0000-000094000000}"/>
    <cellStyle name="Comma 27" xfId="133" xr:uid="{00000000-0005-0000-0000-000095000000}"/>
    <cellStyle name="Comma 27 2" xfId="383" xr:uid="{00000000-0005-0000-0000-000096000000}"/>
    <cellStyle name="Comma 28" xfId="125" xr:uid="{00000000-0005-0000-0000-000097000000}"/>
    <cellStyle name="Comma 28 2" xfId="375" xr:uid="{00000000-0005-0000-0000-000098000000}"/>
    <cellStyle name="Comma 29" xfId="132" xr:uid="{00000000-0005-0000-0000-000099000000}"/>
    <cellStyle name="Comma 29 2" xfId="382" xr:uid="{00000000-0005-0000-0000-00009A000000}"/>
    <cellStyle name="Comma 3" xfId="21" xr:uid="{00000000-0005-0000-0000-00009B000000}"/>
    <cellStyle name="Comma 3 2" xfId="22" xr:uid="{00000000-0005-0000-0000-00009C000000}"/>
    <cellStyle name="Comma 3 2 2" xfId="160" xr:uid="{00000000-0005-0000-0000-00009D000000}"/>
    <cellStyle name="Comma 3 2 2 2" xfId="403" xr:uid="{00000000-0005-0000-0000-00009E000000}"/>
    <cellStyle name="Comma 3 2 3" xfId="159" xr:uid="{00000000-0005-0000-0000-00009F000000}"/>
    <cellStyle name="Comma 3 2 4" xfId="402" xr:uid="{00000000-0005-0000-0000-0000A0000000}"/>
    <cellStyle name="Comma 3 3" xfId="161" xr:uid="{00000000-0005-0000-0000-0000A1000000}"/>
    <cellStyle name="Comma 3 4" xfId="192" xr:uid="{00000000-0005-0000-0000-0000A2000000}"/>
    <cellStyle name="Comma 3 4 2" xfId="407" xr:uid="{00000000-0005-0000-0000-0000A3000000}"/>
    <cellStyle name="Comma 3 5" xfId="347" xr:uid="{00000000-0005-0000-0000-0000A4000000}"/>
    <cellStyle name="Comma 3 5 2" xfId="457" xr:uid="{00000000-0005-0000-0000-0000A5000000}"/>
    <cellStyle name="Comma 3 5 3" xfId="419" xr:uid="{00000000-0005-0000-0000-0000A6000000}"/>
    <cellStyle name="Comma 3 6" xfId="106" xr:uid="{00000000-0005-0000-0000-0000A7000000}"/>
    <cellStyle name="Comma 3 6 2" xfId="451" xr:uid="{00000000-0005-0000-0000-0000A8000000}"/>
    <cellStyle name="Comma 3 7" xfId="357" xr:uid="{00000000-0005-0000-0000-0000A9000000}"/>
    <cellStyle name="Comma 30" xfId="126" xr:uid="{00000000-0005-0000-0000-0000AA000000}"/>
    <cellStyle name="Comma 30 2" xfId="376" xr:uid="{00000000-0005-0000-0000-0000AB000000}"/>
    <cellStyle name="Comma 31" xfId="131" xr:uid="{00000000-0005-0000-0000-0000AC000000}"/>
    <cellStyle name="Comma 31 2" xfId="381" xr:uid="{00000000-0005-0000-0000-0000AD000000}"/>
    <cellStyle name="Comma 32" xfId="127" xr:uid="{00000000-0005-0000-0000-0000AE000000}"/>
    <cellStyle name="Comma 32 2" xfId="377" xr:uid="{00000000-0005-0000-0000-0000AF000000}"/>
    <cellStyle name="Comma 33" xfId="130" xr:uid="{00000000-0005-0000-0000-0000B0000000}"/>
    <cellStyle name="Comma 33 2" xfId="380" xr:uid="{00000000-0005-0000-0000-0000B1000000}"/>
    <cellStyle name="Comma 34" xfId="142" xr:uid="{00000000-0005-0000-0000-0000B2000000}"/>
    <cellStyle name="Comma 34 2" xfId="392" xr:uid="{00000000-0005-0000-0000-0000B3000000}"/>
    <cellStyle name="Comma 35" xfId="129" xr:uid="{00000000-0005-0000-0000-0000B4000000}"/>
    <cellStyle name="Comma 35 2" xfId="379" xr:uid="{00000000-0005-0000-0000-0000B5000000}"/>
    <cellStyle name="Comma 36" xfId="128" xr:uid="{00000000-0005-0000-0000-0000B6000000}"/>
    <cellStyle name="Comma 36 2" xfId="378" xr:uid="{00000000-0005-0000-0000-0000B7000000}"/>
    <cellStyle name="Comma 37" xfId="139" xr:uid="{00000000-0005-0000-0000-0000B8000000}"/>
    <cellStyle name="Comma 37 2" xfId="389" xr:uid="{00000000-0005-0000-0000-0000B9000000}"/>
    <cellStyle name="Comma 38" xfId="141" xr:uid="{00000000-0005-0000-0000-0000BA000000}"/>
    <cellStyle name="Comma 38 2" xfId="391" xr:uid="{00000000-0005-0000-0000-0000BB000000}"/>
    <cellStyle name="Comma 39" xfId="143" xr:uid="{00000000-0005-0000-0000-0000BC000000}"/>
    <cellStyle name="Comma 39 2" xfId="393" xr:uid="{00000000-0005-0000-0000-0000BD000000}"/>
    <cellStyle name="Comma 4" xfId="23" xr:uid="{00000000-0005-0000-0000-0000BE000000}"/>
    <cellStyle name="Comma 4 2" xfId="196" xr:uid="{00000000-0005-0000-0000-0000BF000000}"/>
    <cellStyle name="Comma 4 2 2" xfId="409" xr:uid="{00000000-0005-0000-0000-0000C0000000}"/>
    <cellStyle name="Comma 4 3" xfId="111" xr:uid="{00000000-0005-0000-0000-0000C1000000}"/>
    <cellStyle name="Comma 4 4" xfId="362" xr:uid="{00000000-0005-0000-0000-0000C2000000}"/>
    <cellStyle name="Comma 40" xfId="144" xr:uid="{00000000-0005-0000-0000-0000C3000000}"/>
    <cellStyle name="Comma 40 2" xfId="394" xr:uid="{00000000-0005-0000-0000-0000C4000000}"/>
    <cellStyle name="Comma 41" xfId="145" xr:uid="{00000000-0005-0000-0000-0000C5000000}"/>
    <cellStyle name="Comma 41 2" xfId="395" xr:uid="{00000000-0005-0000-0000-0000C6000000}"/>
    <cellStyle name="Comma 42" xfId="146" xr:uid="{00000000-0005-0000-0000-0000C7000000}"/>
    <cellStyle name="Comma 42 2" xfId="396" xr:uid="{00000000-0005-0000-0000-0000C8000000}"/>
    <cellStyle name="Comma 43" xfId="147" xr:uid="{00000000-0005-0000-0000-0000C9000000}"/>
    <cellStyle name="Comma 43 2" xfId="397" xr:uid="{00000000-0005-0000-0000-0000CA000000}"/>
    <cellStyle name="Comma 44" xfId="148" xr:uid="{00000000-0005-0000-0000-0000CB000000}"/>
    <cellStyle name="Comma 44 2" xfId="398" xr:uid="{00000000-0005-0000-0000-0000CC000000}"/>
    <cellStyle name="Comma 45" xfId="194" xr:uid="{00000000-0005-0000-0000-0000CD000000}"/>
    <cellStyle name="Comma 45 2" xfId="408" xr:uid="{00000000-0005-0000-0000-0000CE000000}"/>
    <cellStyle name="Comma 46" xfId="343" xr:uid="{00000000-0005-0000-0000-0000CF000000}"/>
    <cellStyle name="Comma 46 2" xfId="416" xr:uid="{00000000-0005-0000-0000-0000D0000000}"/>
    <cellStyle name="Comma 47" xfId="99" xr:uid="{00000000-0005-0000-0000-0000D1000000}"/>
    <cellStyle name="Comma 47 2" xfId="354" xr:uid="{00000000-0005-0000-0000-0000D2000000}"/>
    <cellStyle name="Comma 48" xfId="355" xr:uid="{00000000-0005-0000-0000-0000D3000000}"/>
    <cellStyle name="Comma 49" xfId="438" xr:uid="{00000000-0005-0000-0000-0000D4000000}"/>
    <cellStyle name="Comma 5" xfId="24" xr:uid="{00000000-0005-0000-0000-0000D5000000}"/>
    <cellStyle name="Comma 5 2" xfId="25" xr:uid="{00000000-0005-0000-0000-0000D6000000}"/>
    <cellStyle name="Comma 5 2 2" xfId="197" xr:uid="{00000000-0005-0000-0000-0000D7000000}"/>
    <cellStyle name="Comma 5 2 3" xfId="410" xr:uid="{00000000-0005-0000-0000-0000D8000000}"/>
    <cellStyle name="Comma 50" xfId="428" xr:uid="{00000000-0005-0000-0000-0000D9000000}"/>
    <cellStyle name="Comma 51" xfId="425" xr:uid="{00000000-0005-0000-0000-0000DA000000}"/>
    <cellStyle name="Comma 52" xfId="448" xr:uid="{00000000-0005-0000-0000-0000DB000000}"/>
    <cellStyle name="Comma 53" xfId="426" xr:uid="{00000000-0005-0000-0000-0000DC000000}"/>
    <cellStyle name="Comma 54" xfId="437" xr:uid="{00000000-0005-0000-0000-0000DD000000}"/>
    <cellStyle name="Comma 55" xfId="423" xr:uid="{00000000-0005-0000-0000-0000DE000000}"/>
    <cellStyle name="Comma 56" xfId="441" xr:uid="{00000000-0005-0000-0000-0000DF000000}"/>
    <cellStyle name="Comma 57" xfId="462" xr:uid="{00000000-0005-0000-0000-0000E0000000}"/>
    <cellStyle name="Comma 58" xfId="436" xr:uid="{00000000-0005-0000-0000-0000E1000000}"/>
    <cellStyle name="Comma 59" xfId="463" xr:uid="{00000000-0005-0000-0000-0000E2000000}"/>
    <cellStyle name="Comma 6" xfId="26" xr:uid="{00000000-0005-0000-0000-0000E3000000}"/>
    <cellStyle name="Comma 6 2" xfId="27" xr:uid="{00000000-0005-0000-0000-0000E4000000}"/>
    <cellStyle name="Comma 6 2 2" xfId="198" xr:uid="{00000000-0005-0000-0000-0000E5000000}"/>
    <cellStyle name="Comma 6 3" xfId="116" xr:uid="{00000000-0005-0000-0000-0000E6000000}"/>
    <cellStyle name="Comma 6 4" xfId="367" xr:uid="{00000000-0005-0000-0000-0000E7000000}"/>
    <cellStyle name="Comma 60" xfId="464" xr:uid="{00000000-0005-0000-0000-0000E8000000}"/>
    <cellStyle name="Comma 61" xfId="465" xr:uid="{00000000-0005-0000-0000-0000E9000000}"/>
    <cellStyle name="Comma 62" xfId="443" xr:uid="{00000000-0005-0000-0000-0000EA000000}"/>
    <cellStyle name="Comma 63" xfId="446" xr:uid="{00000000-0005-0000-0000-0000EB000000}"/>
    <cellStyle name="Comma 64" xfId="427" xr:uid="{00000000-0005-0000-0000-0000EC000000}"/>
    <cellStyle name="Comma 65" xfId="352" xr:uid="{00000000-0005-0000-0000-0000ED000000}"/>
    <cellStyle name="Comma 7" xfId="28" xr:uid="{00000000-0005-0000-0000-0000EE000000}"/>
    <cellStyle name="Comma 7 2" xfId="338" xr:uid="{00000000-0005-0000-0000-0000EF000000}"/>
    <cellStyle name="Comma 7 2 2" xfId="413" xr:uid="{00000000-0005-0000-0000-0000F0000000}"/>
    <cellStyle name="Comma 7 3" xfId="108" xr:uid="{00000000-0005-0000-0000-0000F1000000}"/>
    <cellStyle name="Comma 7 4" xfId="359" xr:uid="{00000000-0005-0000-0000-0000F2000000}"/>
    <cellStyle name="Comma 8" xfId="29" xr:uid="{00000000-0005-0000-0000-0000F3000000}"/>
    <cellStyle name="Comma 8 2" xfId="30" xr:uid="{00000000-0005-0000-0000-0000F4000000}"/>
    <cellStyle name="Comma 8 2 2" xfId="350" xr:uid="{00000000-0005-0000-0000-0000F5000000}"/>
    <cellStyle name="Comma 8 2 2 2" xfId="459" xr:uid="{00000000-0005-0000-0000-0000F6000000}"/>
    <cellStyle name="Comma 8 2 2 3" xfId="421" xr:uid="{00000000-0005-0000-0000-0000F7000000}"/>
    <cellStyle name="Comma 8 2 3" xfId="163" xr:uid="{00000000-0005-0000-0000-0000F8000000}"/>
    <cellStyle name="Comma 8 2 3 2" xfId="453" xr:uid="{00000000-0005-0000-0000-0000F9000000}"/>
    <cellStyle name="Comma 8 2 4" xfId="404" xr:uid="{00000000-0005-0000-0000-0000FA000000}"/>
    <cellStyle name="Comma 8 3" xfId="339" xr:uid="{00000000-0005-0000-0000-0000FB000000}"/>
    <cellStyle name="Comma 8 3 2" xfId="414" xr:uid="{00000000-0005-0000-0000-0000FC000000}"/>
    <cellStyle name="Comma 8 4" xfId="115" xr:uid="{00000000-0005-0000-0000-0000FD000000}"/>
    <cellStyle name="Comma 8 5" xfId="366" xr:uid="{00000000-0005-0000-0000-0000FE000000}"/>
    <cellStyle name="Comma 8_Deloitte_PL" xfId="162" xr:uid="{00000000-0005-0000-0000-0000FF000000}"/>
    <cellStyle name="Comma 9" xfId="31" xr:uid="{00000000-0005-0000-0000-000000010000}"/>
    <cellStyle name="Comma 9 2" xfId="32" xr:uid="{00000000-0005-0000-0000-000001010000}"/>
    <cellStyle name="Comma 9 2 2" xfId="165" xr:uid="{00000000-0005-0000-0000-000002010000}"/>
    <cellStyle name="Comma 9 2 3" xfId="405" xr:uid="{00000000-0005-0000-0000-000003010000}"/>
    <cellStyle name="Comma 9 3" xfId="340" xr:uid="{00000000-0005-0000-0000-000004010000}"/>
    <cellStyle name="Comma 9 3 2" xfId="415" xr:uid="{00000000-0005-0000-0000-000005010000}"/>
    <cellStyle name="Comma 9 4" xfId="109" xr:uid="{00000000-0005-0000-0000-000006010000}"/>
    <cellStyle name="Comma 9 5" xfId="360" xr:uid="{00000000-0005-0000-0000-000007010000}"/>
    <cellStyle name="Comma 9_Deloitte_PL" xfId="164" xr:uid="{00000000-0005-0000-0000-000008010000}"/>
    <cellStyle name="comma zerodec" xfId="33" xr:uid="{00000000-0005-0000-0000-000009010000}"/>
    <cellStyle name="Currency 2" xfId="34" xr:uid="{00000000-0005-0000-0000-00000A010000}"/>
    <cellStyle name="Currency 3" xfId="100" xr:uid="{00000000-0005-0000-0000-00000B010000}"/>
    <cellStyle name="Currency1" xfId="35" xr:uid="{00000000-0005-0000-0000-00000C010000}"/>
    <cellStyle name="Debit" xfId="36" xr:uid="{00000000-0005-0000-0000-00000D010000}"/>
    <cellStyle name="Debit subtotal" xfId="37" xr:uid="{00000000-0005-0000-0000-00000E010000}"/>
    <cellStyle name="Debit Total" xfId="38" xr:uid="{00000000-0005-0000-0000-00000F010000}"/>
    <cellStyle name="Dollar (zero dec)" xfId="39" xr:uid="{00000000-0005-0000-0000-000010010000}"/>
    <cellStyle name="Explanatory Text 2" xfId="308" xr:uid="{00000000-0005-0000-0000-000011010000}"/>
    <cellStyle name="Good 2" xfId="166" xr:uid="{00000000-0005-0000-0000-000012010000}"/>
    <cellStyle name="Good 2 2" xfId="167" xr:uid="{00000000-0005-0000-0000-000013010000}"/>
    <cellStyle name="Good 3" xfId="300" xr:uid="{00000000-0005-0000-0000-000014010000}"/>
    <cellStyle name="Heading" xfId="40" xr:uid="{00000000-0005-0000-0000-000015010000}"/>
    <cellStyle name="Heading 1 2" xfId="306" xr:uid="{00000000-0005-0000-0000-000016010000}"/>
    <cellStyle name="Heading 2 2" xfId="329" xr:uid="{00000000-0005-0000-0000-000017010000}"/>
    <cellStyle name="Heading 3 2" xfId="328" xr:uid="{00000000-0005-0000-0000-000018010000}"/>
    <cellStyle name="Heading 4 2" xfId="313" xr:uid="{00000000-0005-0000-0000-000019010000}"/>
    <cellStyle name="Heading 5" xfId="41" xr:uid="{00000000-0005-0000-0000-00001A010000}"/>
    <cellStyle name="Hyperlink 2" xfId="168" xr:uid="{00000000-0005-0000-0000-00001B010000}"/>
    <cellStyle name="Hyperlink 3" xfId="169" xr:uid="{00000000-0005-0000-0000-00001C010000}"/>
    <cellStyle name="Hyperlink 4" xfId="341" xr:uid="{00000000-0005-0000-0000-00001D010000}"/>
    <cellStyle name="Input 2" xfId="327" xr:uid="{00000000-0005-0000-0000-00001E010000}"/>
    <cellStyle name="Linked Cell 2" xfId="299" xr:uid="{00000000-0005-0000-0000-00001F010000}"/>
    <cellStyle name="ms明朝9" xfId="42" xr:uid="{00000000-0005-0000-0000-000020010000}"/>
    <cellStyle name="Neutral 2" xfId="170" xr:uid="{00000000-0005-0000-0000-000021010000}"/>
    <cellStyle name="Neutral 3" xfId="319" xr:uid="{00000000-0005-0000-0000-000022010000}"/>
    <cellStyle name="Normal" xfId="0" builtinId="0"/>
    <cellStyle name="Normal 10" xfId="43" xr:uid="{00000000-0005-0000-0000-000024010000}"/>
    <cellStyle name="Normal 10 2" xfId="44" xr:uid="{00000000-0005-0000-0000-000025010000}"/>
    <cellStyle name="Normal 10 2 2" xfId="172" xr:uid="{00000000-0005-0000-0000-000026010000}"/>
    <cellStyle name="Normal 10 3" xfId="171" xr:uid="{00000000-0005-0000-0000-000027010000}"/>
    <cellStyle name="Normal 11" xfId="45" xr:uid="{00000000-0005-0000-0000-000028010000}"/>
    <cellStyle name="Normal 11 2" xfId="46" xr:uid="{00000000-0005-0000-0000-000029010000}"/>
    <cellStyle name="Normal 11 2 2" xfId="344" xr:uid="{00000000-0005-0000-0000-00002A010000}"/>
    <cellStyle name="Normal 11 2 2 2" xfId="455" xr:uid="{00000000-0005-0000-0000-00002B010000}"/>
    <cellStyle name="Normal 11 2 3" xfId="417" xr:uid="{00000000-0005-0000-0000-00002C010000}"/>
    <cellStyle name="Normal 11 3" xfId="173" xr:uid="{00000000-0005-0000-0000-00002D010000}"/>
    <cellStyle name="Normal 12" xfId="47" xr:uid="{00000000-0005-0000-0000-00002E010000}"/>
    <cellStyle name="Normal 12 2" xfId="175" xr:uid="{00000000-0005-0000-0000-00002F010000}"/>
    <cellStyle name="Normal 12 3" xfId="174" xr:uid="{00000000-0005-0000-0000-000030010000}"/>
    <cellStyle name="Normal 13" xfId="48" xr:uid="{00000000-0005-0000-0000-000031010000}"/>
    <cellStyle name="Normal 13 2" xfId="177" xr:uid="{00000000-0005-0000-0000-000032010000}"/>
    <cellStyle name="Normal 13 3" xfId="176" xr:uid="{00000000-0005-0000-0000-000033010000}"/>
    <cellStyle name="Normal 14" xfId="49" xr:uid="{00000000-0005-0000-0000-000034010000}"/>
    <cellStyle name="Normal 15" xfId="97" xr:uid="{00000000-0005-0000-0000-000035010000}"/>
    <cellStyle name="Normal 2" xfId="50" xr:uid="{00000000-0005-0000-0000-000036010000}"/>
    <cellStyle name="Normal 2 2" xfId="51" xr:uid="{00000000-0005-0000-0000-000037010000}"/>
    <cellStyle name="Normal 2 2 2" xfId="52" xr:uid="{00000000-0005-0000-0000-000038010000}"/>
    <cellStyle name="Normal 2 2 2 2" xfId="179" xr:uid="{00000000-0005-0000-0000-000039010000}"/>
    <cellStyle name="Normal 2 2 3" xfId="195" xr:uid="{00000000-0005-0000-0000-00003A010000}"/>
    <cellStyle name="Normal 2 2_Deloitte_PL" xfId="178" xr:uid="{00000000-0005-0000-0000-00003B010000}"/>
    <cellStyle name="Normal 2 3" xfId="53" xr:uid="{00000000-0005-0000-0000-00003C010000}"/>
    <cellStyle name="Normal 2 3 2" xfId="274" xr:uid="{00000000-0005-0000-0000-00003D010000}"/>
    <cellStyle name="Normal 2 4" xfId="54" xr:uid="{00000000-0005-0000-0000-00003E010000}"/>
    <cellStyle name="Normal 2 4 2" xfId="181" xr:uid="{00000000-0005-0000-0000-00003F010000}"/>
    <cellStyle name="Normal 2 4 3" xfId="292" xr:uid="{00000000-0005-0000-0000-000040010000}"/>
    <cellStyle name="Normal 2 4 4" xfId="180" xr:uid="{00000000-0005-0000-0000-000041010000}"/>
    <cellStyle name="Normal 3" xfId="55" xr:uid="{00000000-0005-0000-0000-000042010000}"/>
    <cellStyle name="Normal 3 2" xfId="56" xr:uid="{00000000-0005-0000-0000-000043010000}"/>
    <cellStyle name="Normal 3 2 2" xfId="57" xr:uid="{00000000-0005-0000-0000-000044010000}"/>
    <cellStyle name="Normal 3 2 3" xfId="101" xr:uid="{00000000-0005-0000-0000-000045010000}"/>
    <cellStyle name="Normal 3 2 4" xfId="199" xr:uid="{00000000-0005-0000-0000-000046010000}"/>
    <cellStyle name="Normal 3 2_Deloitte_PL" xfId="183" xr:uid="{00000000-0005-0000-0000-000047010000}"/>
    <cellStyle name="Normal 3 3" xfId="58" xr:uid="{00000000-0005-0000-0000-000048010000}"/>
    <cellStyle name="Normal 3 4" xfId="59" xr:uid="{00000000-0005-0000-0000-000049010000}"/>
    <cellStyle name="Normal 3_Deloitte_PL" xfId="182" xr:uid="{00000000-0005-0000-0000-00004A010000}"/>
    <cellStyle name="Normal 4" xfId="60" xr:uid="{00000000-0005-0000-0000-00004B010000}"/>
    <cellStyle name="Normal 4 2" xfId="61" xr:uid="{00000000-0005-0000-0000-00004C010000}"/>
    <cellStyle name="Normal 4 2 2" xfId="185" xr:uid="{00000000-0005-0000-0000-00004D010000}"/>
    <cellStyle name="Normal 4 3" xfId="186" xr:uid="{00000000-0005-0000-0000-00004E010000}"/>
    <cellStyle name="Normal 4_Deloitte_PL" xfId="184" xr:uid="{00000000-0005-0000-0000-00004F010000}"/>
    <cellStyle name="Normal 5" xfId="62" xr:uid="{00000000-0005-0000-0000-000050010000}"/>
    <cellStyle name="Normal 5 2" xfId="63" xr:uid="{00000000-0005-0000-0000-000051010000}"/>
    <cellStyle name="Normal 6" xfId="64" xr:uid="{00000000-0005-0000-0000-000052010000}"/>
    <cellStyle name="Normal 6 2" xfId="65" xr:uid="{00000000-0005-0000-0000-000053010000}"/>
    <cellStyle name="Normal 6 2 2" xfId="200" xr:uid="{00000000-0005-0000-0000-000054010000}"/>
    <cellStyle name="Normal 7" xfId="66" xr:uid="{00000000-0005-0000-0000-000055010000}"/>
    <cellStyle name="Normal 7 2" xfId="201" xr:uid="{00000000-0005-0000-0000-000056010000}"/>
    <cellStyle name="Normal 7 3" xfId="345" xr:uid="{00000000-0005-0000-0000-000057010000}"/>
    <cellStyle name="Normal 7 4" xfId="104" xr:uid="{00000000-0005-0000-0000-000058010000}"/>
    <cellStyle name="Normal 8" xfId="67" xr:uid="{00000000-0005-0000-0000-000059010000}"/>
    <cellStyle name="Normal 8 2" xfId="68" xr:uid="{00000000-0005-0000-0000-00005A010000}"/>
    <cellStyle name="Normal 8 2 2" xfId="207" xr:uid="{00000000-0005-0000-0000-00005B010000}"/>
    <cellStyle name="Normal 8 3" xfId="348" xr:uid="{00000000-0005-0000-0000-00005C010000}"/>
    <cellStyle name="Normal 8 3 2" xfId="458" xr:uid="{00000000-0005-0000-0000-00005D010000}"/>
    <cellStyle name="Normal 8 3 3" xfId="420" xr:uid="{00000000-0005-0000-0000-00005E010000}"/>
    <cellStyle name="Normal 8 4" xfId="107" xr:uid="{00000000-0005-0000-0000-00005F010000}"/>
    <cellStyle name="Normal 8 4 2" xfId="452" xr:uid="{00000000-0005-0000-0000-000060010000}"/>
    <cellStyle name="Normal 8 5" xfId="358" xr:uid="{00000000-0005-0000-0000-000061010000}"/>
    <cellStyle name="Normal 9" xfId="69" xr:uid="{00000000-0005-0000-0000-000062010000}"/>
    <cellStyle name="Normal 9 2" xfId="70" xr:uid="{00000000-0005-0000-0000-000063010000}"/>
    <cellStyle name="Normal 9 2 2" xfId="293" xr:uid="{00000000-0005-0000-0000-000064010000}"/>
    <cellStyle name="Normal 9 3" xfId="349" xr:uid="{00000000-0005-0000-0000-000065010000}"/>
    <cellStyle name="Normal 9 4" xfId="119" xr:uid="{00000000-0005-0000-0000-000066010000}"/>
    <cellStyle name="Normal_AEONTS08Q2" xfId="71" xr:uid="{00000000-0005-0000-0000-000067010000}"/>
    <cellStyle name="Normal_Q2_FS_THAI_AEONTS49 (3)" xfId="72" xr:uid="{00000000-0005-0000-0000-000068010000}"/>
    <cellStyle name="Normal_Worksheet in   ATS45Q3" xfId="73" xr:uid="{00000000-0005-0000-0000-000069010000}"/>
    <cellStyle name="Normal_Worksheet in   FS-Eng-Feb'03" xfId="74" xr:uid="{00000000-0005-0000-0000-00006A010000}"/>
    <cellStyle name="Note 2" xfId="321" xr:uid="{00000000-0005-0000-0000-00006B010000}"/>
    <cellStyle name="Output 2" xfId="297" xr:uid="{00000000-0005-0000-0000-00006C010000}"/>
    <cellStyle name="Percent" xfId="75" builtinId="5"/>
    <cellStyle name="Percent (0)" xfId="76" xr:uid="{00000000-0005-0000-0000-00006E010000}"/>
    <cellStyle name="Percent 10" xfId="77" xr:uid="{00000000-0005-0000-0000-00006F010000}"/>
    <cellStyle name="Percent 11" xfId="78" xr:uid="{00000000-0005-0000-0000-000070010000}"/>
    <cellStyle name="Percent 12" xfId="79" xr:uid="{00000000-0005-0000-0000-000071010000}"/>
    <cellStyle name="Percent 13" xfId="80" xr:uid="{00000000-0005-0000-0000-000072010000}"/>
    <cellStyle name="Percent 14" xfId="81" xr:uid="{00000000-0005-0000-0000-000073010000}"/>
    <cellStyle name="Percent 15" xfId="102" xr:uid="{00000000-0005-0000-0000-000074010000}"/>
    <cellStyle name="Percent 16" xfId="103" xr:uid="{00000000-0005-0000-0000-000075010000}"/>
    <cellStyle name="Percent 17" xfId="342" xr:uid="{00000000-0005-0000-0000-000076010000}"/>
    <cellStyle name="Percent 18" xfId="444" xr:uid="{00000000-0005-0000-0000-000077010000}"/>
    <cellStyle name="Percent 19" xfId="435" xr:uid="{00000000-0005-0000-0000-000078010000}"/>
    <cellStyle name="Percent 2" xfId="82" xr:uid="{00000000-0005-0000-0000-000079010000}"/>
    <cellStyle name="Percent 2 2" xfId="202" xr:uid="{00000000-0005-0000-0000-00007A010000}"/>
    <cellStyle name="Percent 20" xfId="429" xr:uid="{00000000-0005-0000-0000-00007B010000}"/>
    <cellStyle name="Percent 21" xfId="424" xr:uid="{00000000-0005-0000-0000-00007C010000}"/>
    <cellStyle name="Percent 22" xfId="432" xr:uid="{00000000-0005-0000-0000-00007D010000}"/>
    <cellStyle name="Percent 23" xfId="440" xr:uid="{00000000-0005-0000-0000-00007E010000}"/>
    <cellStyle name="Percent 24" xfId="461" xr:uid="{00000000-0005-0000-0000-00007F010000}"/>
    <cellStyle name="Percent 25" xfId="431" xr:uid="{00000000-0005-0000-0000-000080010000}"/>
    <cellStyle name="Percent 26" xfId="430" xr:uid="{00000000-0005-0000-0000-000081010000}"/>
    <cellStyle name="Percent 27" xfId="442" xr:uid="{00000000-0005-0000-0000-000082010000}"/>
    <cellStyle name="Percent 28" xfId="433" xr:uid="{00000000-0005-0000-0000-000083010000}"/>
    <cellStyle name="Percent 29" xfId="434" xr:uid="{00000000-0005-0000-0000-000084010000}"/>
    <cellStyle name="Percent 3" xfId="83" xr:uid="{00000000-0005-0000-0000-000085010000}"/>
    <cellStyle name="Percent 3 2" xfId="203" xr:uid="{00000000-0005-0000-0000-000086010000}"/>
    <cellStyle name="Percent 30" xfId="445" xr:uid="{00000000-0005-0000-0000-000087010000}"/>
    <cellStyle name="Percent 31" xfId="449" xr:uid="{00000000-0005-0000-0000-000088010000}"/>
    <cellStyle name="Percent 32" xfId="447" xr:uid="{00000000-0005-0000-0000-000089010000}"/>
    <cellStyle name="Percent 33" xfId="439" xr:uid="{00000000-0005-0000-0000-00008A010000}"/>
    <cellStyle name="Percent 4" xfId="84" xr:uid="{00000000-0005-0000-0000-00008B010000}"/>
    <cellStyle name="Percent 4 2" xfId="204" xr:uid="{00000000-0005-0000-0000-00008C010000}"/>
    <cellStyle name="Percent 5" xfId="85" xr:uid="{00000000-0005-0000-0000-00008D010000}"/>
    <cellStyle name="Percent 6" xfId="86" xr:uid="{00000000-0005-0000-0000-00008E010000}"/>
    <cellStyle name="Percent 7" xfId="87" xr:uid="{00000000-0005-0000-0000-00008F010000}"/>
    <cellStyle name="Percent 8" xfId="88" xr:uid="{00000000-0005-0000-0000-000090010000}"/>
    <cellStyle name="Percent 9" xfId="89" xr:uid="{00000000-0005-0000-0000-000091010000}"/>
    <cellStyle name="Style 1" xfId="90" xr:uid="{00000000-0005-0000-0000-000092010000}"/>
    <cellStyle name="Style 1 2" xfId="205" xr:uid="{00000000-0005-0000-0000-000093010000}"/>
    <cellStyle name="Tickmark" xfId="91" xr:uid="{00000000-0005-0000-0000-000094010000}"/>
    <cellStyle name="Title 2" xfId="314" xr:uid="{00000000-0005-0000-0000-000095010000}"/>
    <cellStyle name="Total 2" xfId="303" xr:uid="{00000000-0005-0000-0000-000096010000}"/>
    <cellStyle name="Warning Text 2" xfId="307" xr:uid="{00000000-0005-0000-0000-000097010000}"/>
    <cellStyle name="アクセント 1" xfId="242" xr:uid="{00000000-0005-0000-0000-000098010000}"/>
    <cellStyle name="アクセント 2" xfId="243" xr:uid="{00000000-0005-0000-0000-000099010000}"/>
    <cellStyle name="アクセント 3" xfId="244" xr:uid="{00000000-0005-0000-0000-00009A010000}"/>
    <cellStyle name="アクセント 4" xfId="245" xr:uid="{00000000-0005-0000-0000-00009B010000}"/>
    <cellStyle name="アクセント 5" xfId="246" xr:uid="{00000000-0005-0000-0000-00009C010000}"/>
    <cellStyle name="アクセント 6" xfId="247" xr:uid="{00000000-0005-0000-0000-00009D010000}"/>
    <cellStyle name="スタイル 1" xfId="187" xr:uid="{00000000-0005-0000-0000-00009E010000}"/>
    <cellStyle name="タイトル" xfId="248" xr:uid="{00000000-0005-0000-0000-00009F010000}"/>
    <cellStyle name="チェック セル" xfId="249" xr:uid="{00000000-0005-0000-0000-0000A0010000}"/>
    <cellStyle name="どちらでもない" xfId="250" xr:uid="{00000000-0005-0000-0000-0000A1010000}"/>
    <cellStyle name="メモ" xfId="251" xr:uid="{00000000-0005-0000-0000-0000A2010000}"/>
    <cellStyle name="リンク セル" xfId="252" xr:uid="{00000000-0005-0000-0000-0000A3010000}"/>
    <cellStyle name="เครื่องหมายจุลภาค [0]_AEONT_ACS-Consolidation Package 20-Nov-06" xfId="92" xr:uid="{00000000-0005-0000-0000-0000A4010000}"/>
    <cellStyle name="เครื่องหมายจุลภาค_131006 DEPOSIT OTHER_2006" xfId="93" xr:uid="{00000000-0005-0000-0000-0000A5010000}"/>
    <cellStyle name="ปกติ_131006 DEPOSIT OTHER_2006" xfId="94" xr:uid="{00000000-0005-0000-0000-0000A6010000}"/>
    <cellStyle name="入力" xfId="253" xr:uid="{00000000-0005-0000-0000-0000A7010000}"/>
    <cellStyle name="出力" xfId="254" xr:uid="{00000000-0005-0000-0000-0000A8010000}"/>
    <cellStyle name="悪い" xfId="255" xr:uid="{00000000-0005-0000-0000-0000A9010000}"/>
    <cellStyle name="未定義" xfId="95" xr:uid="{00000000-0005-0000-0000-0000AA010000}"/>
    <cellStyle name="未定義 2" xfId="206" xr:uid="{00000000-0005-0000-0000-0000AB010000}"/>
    <cellStyle name="桁区切り [0.00] 3" xfId="188" xr:uid="{00000000-0005-0000-0000-0000AC010000}"/>
    <cellStyle name="桁区切り [0.00] 3 2" xfId="351" xr:uid="{00000000-0005-0000-0000-0000AD010000}"/>
    <cellStyle name="桁区切り [0.00] 3 2 2" xfId="460" xr:uid="{00000000-0005-0000-0000-0000AE010000}"/>
    <cellStyle name="桁区切り [0.00] 3 2 3" xfId="422" xr:uid="{00000000-0005-0000-0000-0000AF010000}"/>
    <cellStyle name="桁区切り [0.00] 3 3" xfId="454" xr:uid="{00000000-0005-0000-0000-0000B0010000}"/>
    <cellStyle name="桁区切り [0.00] 3 4" xfId="406" xr:uid="{00000000-0005-0000-0000-0000B1010000}"/>
    <cellStyle name="桁区切り 2" xfId="189" xr:uid="{00000000-0005-0000-0000-0000B2010000}"/>
    <cellStyle name="桁区切り 2 2" xfId="294" xr:uid="{00000000-0005-0000-0000-0000B3010000}"/>
    <cellStyle name="桁区切り 2 2 2" xfId="256" xr:uid="{00000000-0005-0000-0000-0000B4010000}"/>
    <cellStyle name="桁区切り 2 3" xfId="285" xr:uid="{00000000-0005-0000-0000-0000B5010000}"/>
    <cellStyle name="桁区切り 3" xfId="257" xr:uid="{00000000-0005-0000-0000-0000B6010000}"/>
    <cellStyle name="桁区切り 4" xfId="286" xr:uid="{00000000-0005-0000-0000-0000B7010000}"/>
    <cellStyle name="桁区切り 4 2" xfId="412" xr:uid="{00000000-0005-0000-0000-0000B8010000}"/>
    <cellStyle name="標準 10" xfId="287" xr:uid="{00000000-0005-0000-0000-0000B9010000}"/>
    <cellStyle name="標準 2" xfId="190" xr:uid="{00000000-0005-0000-0000-0000BA010000}"/>
    <cellStyle name="標準 2 2" xfId="191" xr:uid="{00000000-0005-0000-0000-0000BB010000}"/>
    <cellStyle name="標準 2 2 2" xfId="258" xr:uid="{00000000-0005-0000-0000-0000BC010000}"/>
    <cellStyle name="標準 2 2 2 2" xfId="259" xr:uid="{00000000-0005-0000-0000-0000BD010000}"/>
    <cellStyle name="標準 2 3" xfId="288" xr:uid="{00000000-0005-0000-0000-0000BE010000}"/>
    <cellStyle name="標準 2 4" xfId="296" xr:uid="{00000000-0005-0000-0000-0000BF010000}"/>
    <cellStyle name="標準 3" xfId="260" xr:uid="{00000000-0005-0000-0000-0000C0010000}"/>
    <cellStyle name="標準 4" xfId="261" xr:uid="{00000000-0005-0000-0000-0000C1010000}"/>
    <cellStyle name="標準 5" xfId="262" xr:uid="{00000000-0005-0000-0000-0000C2010000}"/>
    <cellStyle name="標準 6" xfId="263" xr:uid="{00000000-0005-0000-0000-0000C3010000}"/>
    <cellStyle name="標準 6 2" xfId="289" xr:uid="{00000000-0005-0000-0000-0000C4010000}"/>
    <cellStyle name="標準 7" xfId="290" xr:uid="{00000000-0005-0000-0000-0000C5010000}"/>
    <cellStyle name="標準 8" xfId="264" xr:uid="{00000000-0005-0000-0000-0000C6010000}"/>
    <cellStyle name="標準 9" xfId="291" xr:uid="{00000000-0005-0000-0000-0000C7010000}"/>
    <cellStyle name="標準_138(148)長期前払費用" xfId="96" xr:uid="{00000000-0005-0000-0000-0000C8010000}"/>
    <cellStyle name="良い" xfId="265" xr:uid="{00000000-0005-0000-0000-0000C9010000}"/>
    <cellStyle name="見出し 1" xfId="266" xr:uid="{00000000-0005-0000-0000-0000CA010000}"/>
    <cellStyle name="見出し 2" xfId="267" xr:uid="{00000000-0005-0000-0000-0000CB010000}"/>
    <cellStyle name="見出し 3" xfId="268" xr:uid="{00000000-0005-0000-0000-0000CC010000}"/>
    <cellStyle name="見出し 4" xfId="269" xr:uid="{00000000-0005-0000-0000-0000CD010000}"/>
    <cellStyle name="計算" xfId="270" xr:uid="{00000000-0005-0000-0000-0000CE010000}"/>
    <cellStyle name="説明文" xfId="271" xr:uid="{00000000-0005-0000-0000-0000CF010000}"/>
    <cellStyle name="警告文" xfId="272" xr:uid="{00000000-0005-0000-0000-0000D0010000}"/>
    <cellStyle name="集計" xfId="273" xr:uid="{00000000-0005-0000-0000-0000D1010000}"/>
  </cellStyles>
  <dxfs count="0"/>
  <tableStyles count="0" defaultTableStyle="TableStyleMedium2" defaultPivotStyle="PivotStyleLight16"/>
  <colors>
    <mruColors>
      <color rgb="FF00FF00"/>
      <color rgb="FF00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CC"/>
  </sheetPr>
  <dimension ref="A1:M47"/>
  <sheetViews>
    <sheetView topLeftCell="A22" zoomScale="80" zoomScaleNormal="80" zoomScaleSheetLayoutView="70" workbookViewId="0">
      <selection activeCell="A3" sqref="A3:I3"/>
    </sheetView>
  </sheetViews>
  <sheetFormatPr defaultColWidth="9.26953125" defaultRowHeight="21" customHeight="1"/>
  <cols>
    <col min="1" max="1" width="56.54296875" style="108" customWidth="1"/>
    <col min="2" max="2" width="11.54296875" style="108" customWidth="1"/>
    <col min="3" max="3" width="14.54296875" style="108" customWidth="1"/>
    <col min="4" max="4" width="1.54296875" style="108" customWidth="1"/>
    <col min="5" max="5" width="14.453125" style="108" customWidth="1"/>
    <col min="6" max="6" width="1.54296875" style="108" customWidth="1"/>
    <col min="7" max="7" width="14.54296875" style="108" customWidth="1"/>
    <col min="8" max="8" width="1.54296875" style="108" customWidth="1"/>
    <col min="9" max="9" width="14.54296875" style="108" customWidth="1"/>
    <col min="10" max="10" width="9.26953125" style="108"/>
    <col min="11" max="11" width="15.26953125" style="108" bestFit="1" customWidth="1"/>
    <col min="12" max="12" width="9.26953125" style="108"/>
    <col min="13" max="13" width="14.26953125" style="108" bestFit="1" customWidth="1"/>
    <col min="14" max="16384" width="9.26953125" style="108"/>
  </cols>
  <sheetData>
    <row r="1" spans="1:13" ht="21" customHeight="1">
      <c r="A1" s="192" t="s">
        <v>153</v>
      </c>
      <c r="B1" s="192"/>
      <c r="C1" s="192"/>
      <c r="D1" s="192"/>
      <c r="E1" s="192"/>
      <c r="F1" s="192"/>
      <c r="G1" s="192"/>
      <c r="H1" s="192"/>
      <c r="I1" s="192"/>
    </row>
    <row r="2" spans="1:13" ht="21" customHeight="1">
      <c r="A2" s="192" t="s">
        <v>0</v>
      </c>
      <c r="B2" s="192"/>
      <c r="C2" s="192"/>
      <c r="D2" s="192"/>
      <c r="E2" s="192"/>
      <c r="F2" s="192"/>
      <c r="G2" s="192"/>
      <c r="H2" s="192"/>
      <c r="I2" s="192"/>
    </row>
    <row r="3" spans="1:13" ht="21" customHeight="1">
      <c r="A3" s="193" t="s">
        <v>217</v>
      </c>
      <c r="B3" s="192"/>
      <c r="C3" s="192"/>
      <c r="D3" s="192"/>
      <c r="E3" s="192"/>
      <c r="F3" s="192"/>
      <c r="G3" s="192"/>
      <c r="H3" s="192"/>
      <c r="I3" s="192"/>
    </row>
    <row r="4" spans="1:13" ht="21" customHeight="1">
      <c r="A4" s="1"/>
      <c r="B4" s="1"/>
      <c r="C4" s="1"/>
      <c r="D4" s="1"/>
      <c r="E4" s="1"/>
      <c r="F4" s="1"/>
      <c r="G4" s="1"/>
      <c r="H4" s="1"/>
      <c r="I4" s="174" t="s">
        <v>25</v>
      </c>
    </row>
    <row r="5" spans="1:13" ht="7.15" customHeight="1"/>
    <row r="6" spans="1:13" ht="21" customHeight="1">
      <c r="B6" s="179" t="s">
        <v>1</v>
      </c>
      <c r="C6" s="192" t="s">
        <v>2</v>
      </c>
      <c r="D6" s="192"/>
      <c r="E6" s="192"/>
      <c r="F6" s="192"/>
      <c r="G6" s="192" t="s">
        <v>3</v>
      </c>
      <c r="H6" s="192"/>
      <c r="I6" s="192"/>
    </row>
    <row r="7" spans="1:13" ht="21" customHeight="1">
      <c r="B7" s="2"/>
      <c r="C7" s="192" t="s">
        <v>4</v>
      </c>
      <c r="D7" s="192"/>
      <c r="E7" s="192"/>
      <c r="F7" s="192"/>
      <c r="G7" s="192" t="s">
        <v>4</v>
      </c>
      <c r="H7" s="192"/>
      <c r="I7" s="192"/>
    </row>
    <row r="8" spans="1:13" ht="21" customHeight="1">
      <c r="B8" s="2"/>
      <c r="C8" s="179" t="s">
        <v>5</v>
      </c>
      <c r="D8" s="172"/>
      <c r="E8" s="172"/>
      <c r="F8" s="172"/>
      <c r="G8" s="179" t="s">
        <v>5</v>
      </c>
      <c r="H8" s="172"/>
      <c r="I8" s="172"/>
    </row>
    <row r="9" spans="1:13" ht="21" customHeight="1">
      <c r="C9" s="179" t="s">
        <v>6</v>
      </c>
      <c r="D9" s="179"/>
      <c r="E9" s="179" t="s">
        <v>7</v>
      </c>
      <c r="F9" s="179"/>
      <c r="G9" s="179" t="s">
        <v>6</v>
      </c>
      <c r="H9" s="179"/>
      <c r="I9" s="179" t="s">
        <v>7</v>
      </c>
    </row>
    <row r="10" spans="1:13" ht="21" customHeight="1">
      <c r="C10" s="179" t="s">
        <v>200</v>
      </c>
      <c r="D10" s="179"/>
      <c r="E10" s="179" t="s">
        <v>178</v>
      </c>
      <c r="F10" s="179"/>
      <c r="G10" s="179" t="s">
        <v>200</v>
      </c>
      <c r="H10" s="179"/>
      <c r="I10" s="179" t="s">
        <v>178</v>
      </c>
    </row>
    <row r="11" spans="1:13" ht="21" customHeight="1">
      <c r="C11" s="179">
        <v>2022</v>
      </c>
      <c r="D11" s="179"/>
      <c r="E11" s="179">
        <v>2022</v>
      </c>
      <c r="F11" s="179"/>
      <c r="G11" s="179">
        <v>2022</v>
      </c>
      <c r="H11" s="179"/>
      <c r="I11" s="179">
        <v>2022</v>
      </c>
    </row>
    <row r="12" spans="1:13" ht="21" customHeight="1">
      <c r="A12" s="172" t="s">
        <v>8</v>
      </c>
    </row>
    <row r="13" spans="1:13" ht="21" customHeight="1">
      <c r="A13" s="3" t="s">
        <v>9</v>
      </c>
      <c r="B13" s="150"/>
    </row>
    <row r="14" spans="1:13" ht="21" customHeight="1">
      <c r="A14" s="4" t="s">
        <v>10</v>
      </c>
      <c r="B14" s="115">
        <v>4.0999999999999996</v>
      </c>
      <c r="C14" s="7">
        <v>4320516</v>
      </c>
      <c r="D14" s="7"/>
      <c r="E14" s="168">
        <v>4235603</v>
      </c>
      <c r="F14" s="7"/>
      <c r="G14" s="7">
        <v>2807729</v>
      </c>
      <c r="H14" s="7"/>
      <c r="I14" s="7">
        <v>2639136</v>
      </c>
      <c r="K14" s="159"/>
    </row>
    <row r="15" spans="1:13" ht="21" customHeight="1">
      <c r="A15" s="4" t="s">
        <v>148</v>
      </c>
      <c r="B15" s="115"/>
      <c r="C15" s="7"/>
      <c r="D15" s="7"/>
      <c r="E15" s="168"/>
      <c r="F15" s="7"/>
      <c r="G15" s="7"/>
      <c r="H15" s="7"/>
      <c r="I15" s="7"/>
      <c r="K15" s="159"/>
    </row>
    <row r="16" spans="1:13" ht="21" customHeight="1">
      <c r="A16" s="165" t="s">
        <v>136</v>
      </c>
      <c r="B16" s="115">
        <v>5</v>
      </c>
      <c r="C16" s="7">
        <v>78911187</v>
      </c>
      <c r="D16" s="7"/>
      <c r="E16" s="168">
        <v>76839427</v>
      </c>
      <c r="F16" s="7"/>
      <c r="G16" s="7">
        <v>76166665</v>
      </c>
      <c r="H16" s="7"/>
      <c r="I16" s="7">
        <v>73982280</v>
      </c>
      <c r="K16" s="7"/>
      <c r="L16" s="159"/>
      <c r="M16" s="159"/>
    </row>
    <row r="17" spans="1:13" ht="21" customHeight="1">
      <c r="A17" s="165" t="s">
        <v>11</v>
      </c>
      <c r="B17" s="115"/>
      <c r="C17" s="7">
        <f>557075-81400-7805</f>
        <v>467870</v>
      </c>
      <c r="D17" s="7"/>
      <c r="E17" s="168">
        <f>525905-7805</f>
        <v>518100</v>
      </c>
      <c r="F17" s="7"/>
      <c r="G17" s="7">
        <f>456395-81400</f>
        <v>374995</v>
      </c>
      <c r="H17" s="7"/>
      <c r="I17" s="7">
        <v>412773</v>
      </c>
      <c r="K17" s="159"/>
    </row>
    <row r="18" spans="1:13" ht="21" customHeight="1">
      <c r="A18" s="4" t="s">
        <v>16</v>
      </c>
      <c r="B18" s="115"/>
      <c r="C18" s="7">
        <v>3000</v>
      </c>
      <c r="D18" s="7"/>
      <c r="E18" s="168">
        <v>3000</v>
      </c>
      <c r="F18" s="7"/>
      <c r="G18" s="11" t="s">
        <v>22</v>
      </c>
      <c r="H18" s="7"/>
      <c r="I18" s="11" t="s">
        <v>22</v>
      </c>
      <c r="K18" s="159"/>
    </row>
    <row r="19" spans="1:13" ht="21" customHeight="1">
      <c r="A19" s="4" t="s">
        <v>215</v>
      </c>
      <c r="B19" s="115">
        <v>6</v>
      </c>
      <c r="C19" s="11" t="s">
        <v>22</v>
      </c>
      <c r="D19" s="7"/>
      <c r="E19" s="11" t="s">
        <v>22</v>
      </c>
      <c r="F19" s="7"/>
      <c r="G19" s="7">
        <v>27213</v>
      </c>
      <c r="H19" s="7"/>
      <c r="I19" s="11" t="s">
        <v>22</v>
      </c>
      <c r="K19" s="159"/>
    </row>
    <row r="20" spans="1:13" ht="26" customHeight="1">
      <c r="A20" s="4" t="s">
        <v>12</v>
      </c>
      <c r="B20" s="115"/>
      <c r="C20" s="7"/>
      <c r="D20" s="7"/>
      <c r="E20" s="7"/>
      <c r="F20" s="7"/>
      <c r="G20" s="7"/>
      <c r="H20" s="7"/>
      <c r="I20" s="7"/>
      <c r="K20" s="159"/>
    </row>
    <row r="21" spans="1:13" ht="21" customHeight="1">
      <c r="A21" s="5" t="s">
        <v>142</v>
      </c>
      <c r="B21" s="115">
        <v>10</v>
      </c>
      <c r="C21" s="11" t="s">
        <v>22</v>
      </c>
      <c r="D21" s="7"/>
      <c r="E21" s="11" t="s">
        <v>22</v>
      </c>
      <c r="F21" s="7"/>
      <c r="G21" s="11">
        <v>298509</v>
      </c>
      <c r="H21" s="7"/>
      <c r="I21" s="7">
        <v>275773</v>
      </c>
      <c r="M21" s="159"/>
    </row>
    <row r="22" spans="1:13" ht="21" customHeight="1">
      <c r="A22" s="4" t="s">
        <v>195</v>
      </c>
      <c r="B22" s="115">
        <v>17</v>
      </c>
      <c r="C22" s="11">
        <v>407002</v>
      </c>
      <c r="D22" s="7"/>
      <c r="E22" s="11">
        <v>82380</v>
      </c>
      <c r="F22" s="7"/>
      <c r="G22" s="11">
        <v>407002</v>
      </c>
      <c r="H22" s="7"/>
      <c r="I22" s="11">
        <v>82380</v>
      </c>
      <c r="M22" s="159"/>
    </row>
    <row r="23" spans="1:13" ht="21" customHeight="1">
      <c r="A23" s="4" t="s">
        <v>201</v>
      </c>
      <c r="B23" s="115"/>
      <c r="C23" s="11">
        <v>7805</v>
      </c>
      <c r="D23" s="7"/>
      <c r="E23" s="11">
        <v>7805</v>
      </c>
      <c r="F23" s="7"/>
      <c r="G23" s="11" t="s">
        <v>22</v>
      </c>
      <c r="H23" s="7"/>
      <c r="I23" s="11" t="s">
        <v>22</v>
      </c>
      <c r="M23" s="159"/>
    </row>
    <row r="24" spans="1:13" ht="21" customHeight="1">
      <c r="A24" s="4" t="s">
        <v>13</v>
      </c>
      <c r="B24" s="150"/>
      <c r="C24" s="7">
        <v>87530</v>
      </c>
      <c r="D24" s="7"/>
      <c r="E24" s="7">
        <v>101352</v>
      </c>
      <c r="F24" s="7"/>
      <c r="G24" s="7">
        <v>42624</v>
      </c>
      <c r="H24" s="7"/>
      <c r="I24" s="7">
        <v>43071</v>
      </c>
      <c r="K24" s="135"/>
      <c r="L24" s="135"/>
      <c r="M24" s="159"/>
    </row>
    <row r="25" spans="1:13" ht="21" customHeight="1">
      <c r="A25" s="165" t="s">
        <v>14</v>
      </c>
      <c r="C25" s="8">
        <f>SUM(C14:C24)</f>
        <v>84204910</v>
      </c>
      <c r="D25" s="7"/>
      <c r="E25" s="8">
        <f>SUM(E14:E24)</f>
        <v>81787667</v>
      </c>
      <c r="F25" s="7"/>
      <c r="G25" s="8">
        <f>SUM(G14:G24)</f>
        <v>80124737</v>
      </c>
      <c r="H25" s="7"/>
      <c r="I25" s="8">
        <f>SUM(I14:I24)</f>
        <v>77435413</v>
      </c>
      <c r="M25" s="159"/>
    </row>
    <row r="26" spans="1:13" ht="21" customHeight="1">
      <c r="M26" s="159"/>
    </row>
    <row r="27" spans="1:13" ht="21" customHeight="1">
      <c r="A27" s="3" t="s">
        <v>15</v>
      </c>
      <c r="M27" s="159"/>
    </row>
    <row r="28" spans="1:13" ht="21" customHeight="1">
      <c r="A28" s="4" t="s">
        <v>136</v>
      </c>
      <c r="B28" s="115">
        <v>5</v>
      </c>
      <c r="C28" s="7">
        <v>3044170</v>
      </c>
      <c r="D28" s="7"/>
      <c r="E28" s="168">
        <v>3236973</v>
      </c>
      <c r="F28" s="7"/>
      <c r="G28" s="7">
        <v>1417911</v>
      </c>
      <c r="H28" s="7"/>
      <c r="I28" s="11">
        <v>1512440</v>
      </c>
      <c r="K28" s="7"/>
    </row>
    <row r="29" spans="1:13" ht="21" customHeight="1">
      <c r="A29" s="4" t="s">
        <v>16</v>
      </c>
      <c r="B29" s="115"/>
      <c r="C29" s="7">
        <v>41015</v>
      </c>
      <c r="D29" s="7"/>
      <c r="E29" s="11">
        <v>41333</v>
      </c>
      <c r="F29" s="7"/>
      <c r="G29" s="11" t="s">
        <v>22</v>
      </c>
      <c r="H29" s="7"/>
      <c r="I29" s="11" t="s">
        <v>22</v>
      </c>
    </row>
    <row r="30" spans="1:13" ht="21" customHeight="1">
      <c r="A30" s="9" t="s">
        <v>172</v>
      </c>
      <c r="B30" s="115">
        <v>6</v>
      </c>
      <c r="C30" s="11" t="s">
        <v>22</v>
      </c>
      <c r="D30" s="7"/>
      <c r="E30" s="11" t="s">
        <v>22</v>
      </c>
      <c r="F30" s="7"/>
      <c r="G30" s="11">
        <v>108853</v>
      </c>
      <c r="H30" s="7"/>
      <c r="I30" s="7">
        <v>130244</v>
      </c>
    </row>
    <row r="31" spans="1:13" ht="21" customHeight="1">
      <c r="A31" s="4" t="s">
        <v>17</v>
      </c>
      <c r="B31" s="115">
        <v>7</v>
      </c>
      <c r="C31" s="11" t="s">
        <v>22</v>
      </c>
      <c r="D31" s="7"/>
      <c r="E31" s="11" t="s">
        <v>22</v>
      </c>
      <c r="F31" s="7"/>
      <c r="G31" s="11">
        <v>1210909</v>
      </c>
      <c r="H31" s="7"/>
      <c r="I31" s="7">
        <v>1210909</v>
      </c>
    </row>
    <row r="32" spans="1:13" ht="21" customHeight="1">
      <c r="A32" s="4" t="s">
        <v>216</v>
      </c>
      <c r="B32" s="115"/>
      <c r="C32" s="11"/>
      <c r="D32" s="7"/>
      <c r="E32" s="11"/>
      <c r="F32" s="7"/>
      <c r="G32" s="11"/>
      <c r="H32" s="7"/>
      <c r="I32" s="7"/>
    </row>
    <row r="33" spans="1:11" ht="21" customHeight="1">
      <c r="A33" s="5" t="s">
        <v>159</v>
      </c>
      <c r="B33" s="115">
        <v>8</v>
      </c>
      <c r="C33" s="11">
        <v>5062</v>
      </c>
      <c r="D33" s="7"/>
      <c r="E33" s="169">
        <v>5062</v>
      </c>
      <c r="F33" s="7"/>
      <c r="G33" s="11">
        <v>5062</v>
      </c>
      <c r="H33" s="7"/>
      <c r="I33" s="169">
        <v>5062</v>
      </c>
    </row>
    <row r="34" spans="1:11" ht="21" customHeight="1">
      <c r="A34" s="4" t="s">
        <v>158</v>
      </c>
      <c r="B34" s="115"/>
      <c r="C34" s="11"/>
      <c r="D34" s="7"/>
      <c r="E34" s="169"/>
      <c r="F34" s="7"/>
      <c r="G34" s="11"/>
      <c r="H34" s="7"/>
      <c r="I34" s="169"/>
    </row>
    <row r="35" spans="1:11" ht="21" customHeight="1">
      <c r="A35" s="5" t="s">
        <v>181</v>
      </c>
      <c r="B35" s="115">
        <v>9</v>
      </c>
      <c r="C35" s="11">
        <v>144000</v>
      </c>
      <c r="D35" s="7"/>
      <c r="E35" s="11">
        <v>144000</v>
      </c>
      <c r="F35" s="7"/>
      <c r="G35" s="11">
        <v>144000</v>
      </c>
      <c r="H35" s="7"/>
      <c r="I35" s="11">
        <v>144000</v>
      </c>
    </row>
    <row r="36" spans="1:11" ht="21" customHeight="1">
      <c r="A36" s="4" t="s">
        <v>18</v>
      </c>
      <c r="B36" s="115">
        <v>11.1</v>
      </c>
      <c r="C36" s="11" t="s">
        <v>22</v>
      </c>
      <c r="D36" s="7"/>
      <c r="E36" s="11" t="s">
        <v>22</v>
      </c>
      <c r="F36" s="7"/>
      <c r="G36" s="11">
        <v>84074</v>
      </c>
      <c r="H36" s="7"/>
      <c r="I36" s="7">
        <v>84074</v>
      </c>
    </row>
    <row r="37" spans="1:11" ht="21" customHeight="1">
      <c r="A37" s="4" t="s">
        <v>225</v>
      </c>
      <c r="B37" s="6"/>
      <c r="C37" s="7">
        <v>565238</v>
      </c>
      <c r="D37" s="7"/>
      <c r="E37" s="7">
        <v>622934</v>
      </c>
      <c r="F37" s="7"/>
      <c r="G37" s="7">
        <v>488149</v>
      </c>
      <c r="H37" s="7"/>
      <c r="I37" s="7">
        <v>528845</v>
      </c>
      <c r="K37" s="159"/>
    </row>
    <row r="38" spans="1:11" ht="21" customHeight="1">
      <c r="A38" s="114" t="s">
        <v>155</v>
      </c>
      <c r="B38" s="115"/>
      <c r="C38" s="11">
        <v>842202</v>
      </c>
      <c r="D38" s="109"/>
      <c r="E38" s="11">
        <v>611069</v>
      </c>
      <c r="F38" s="109"/>
      <c r="G38" s="11">
        <v>784916</v>
      </c>
      <c r="H38" s="109"/>
      <c r="I38" s="11">
        <v>538356</v>
      </c>
    </row>
    <row r="39" spans="1:11" ht="21" customHeight="1">
      <c r="A39" s="4" t="s">
        <v>160</v>
      </c>
      <c r="B39" s="6"/>
      <c r="C39" s="7">
        <v>921894</v>
      </c>
      <c r="D39" s="7"/>
      <c r="E39" s="7">
        <v>920386</v>
      </c>
      <c r="F39" s="7"/>
      <c r="G39" s="7">
        <v>774345</v>
      </c>
      <c r="H39" s="7"/>
      <c r="I39" s="7">
        <v>777857</v>
      </c>
    </row>
    <row r="40" spans="1:11" ht="21" customHeight="1">
      <c r="A40" s="4" t="s">
        <v>182</v>
      </c>
      <c r="B40" s="115">
        <v>17</v>
      </c>
      <c r="C40" s="7">
        <v>708077</v>
      </c>
      <c r="D40" s="7"/>
      <c r="E40" s="11">
        <v>293795</v>
      </c>
      <c r="F40" s="7"/>
      <c r="G40" s="7">
        <v>708077</v>
      </c>
      <c r="H40" s="7"/>
      <c r="I40" s="11">
        <v>293795</v>
      </c>
    </row>
    <row r="41" spans="1:11" ht="21" customHeight="1">
      <c r="A41" s="9" t="s">
        <v>19</v>
      </c>
      <c r="B41" s="115">
        <v>12</v>
      </c>
      <c r="C41" s="7">
        <v>2435644</v>
      </c>
      <c r="D41" s="7"/>
      <c r="E41" s="7">
        <v>2624482</v>
      </c>
      <c r="F41" s="7"/>
      <c r="G41" s="7">
        <v>2330195</v>
      </c>
      <c r="H41" s="7"/>
      <c r="I41" s="7">
        <v>2524973</v>
      </c>
    </row>
    <row r="42" spans="1:11" ht="21" customHeight="1">
      <c r="A42" s="4" t="s">
        <v>20</v>
      </c>
      <c r="B42" s="6"/>
      <c r="C42" s="7">
        <v>179832</v>
      </c>
      <c r="D42" s="7"/>
      <c r="E42" s="168">
        <v>181687</v>
      </c>
      <c r="F42" s="7"/>
      <c r="G42" s="7">
        <v>164514</v>
      </c>
      <c r="H42" s="7"/>
      <c r="I42" s="7">
        <v>167847</v>
      </c>
      <c r="K42" s="135"/>
    </row>
    <row r="43" spans="1:11" ht="21" customHeight="1">
      <c r="A43" s="143" t="s">
        <v>175</v>
      </c>
      <c r="C43" s="8">
        <f>SUM(C28:C42)</f>
        <v>8887134</v>
      </c>
      <c r="E43" s="8">
        <f>SUM(E28:E42)</f>
        <v>8681721</v>
      </c>
      <c r="G43" s="8">
        <f>SUM(G28:G42)</f>
        <v>8221005</v>
      </c>
      <c r="I43" s="8">
        <f>SUM(I28:I42)</f>
        <v>7918402</v>
      </c>
    </row>
    <row r="44" spans="1:11" ht="21" customHeight="1" thickBot="1">
      <c r="A44" s="10" t="s">
        <v>21</v>
      </c>
      <c r="C44" s="12">
        <f>SUM(C43,C25)</f>
        <v>93092044</v>
      </c>
      <c r="E44" s="12">
        <f>SUM(E43,E25)</f>
        <v>90469388</v>
      </c>
      <c r="G44" s="12">
        <f>SUM(G43,G25)</f>
        <v>88345742</v>
      </c>
      <c r="I44" s="12">
        <f>SUM(I43,I25)</f>
        <v>85353815</v>
      </c>
      <c r="K44" s="160"/>
    </row>
    <row r="45" spans="1:11" ht="21" customHeight="1" thickTop="1">
      <c r="A45" s="10"/>
      <c r="C45" s="15"/>
      <c r="E45" s="15"/>
      <c r="G45" s="15"/>
      <c r="I45" s="15"/>
    </row>
    <row r="46" spans="1:11" ht="21" customHeight="1">
      <c r="A46" s="13" t="s">
        <v>23</v>
      </c>
    </row>
    <row r="47" spans="1:11" ht="21" customHeight="1">
      <c r="C47" s="135"/>
      <c r="E47" s="135"/>
      <c r="G47" s="135"/>
      <c r="I47" s="135"/>
    </row>
  </sheetData>
  <mergeCells count="7">
    <mergeCell ref="G7:I7"/>
    <mergeCell ref="A1:I1"/>
    <mergeCell ref="A2:I2"/>
    <mergeCell ref="A3:I3"/>
    <mergeCell ref="C6:F6"/>
    <mergeCell ref="G6:I6"/>
    <mergeCell ref="C7:F7"/>
  </mergeCells>
  <pageMargins left="1" right="0.1" top="1" bottom="0.75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CC"/>
  </sheetPr>
  <dimension ref="A1:K90"/>
  <sheetViews>
    <sheetView topLeftCell="A43" zoomScale="80" zoomScaleNormal="80" zoomScaleSheetLayoutView="80" workbookViewId="0">
      <selection activeCell="A3" sqref="A3:I3"/>
    </sheetView>
  </sheetViews>
  <sheetFormatPr defaultColWidth="9.26953125" defaultRowHeight="21" customHeight="1"/>
  <cols>
    <col min="1" max="1" width="56.54296875" style="108" customWidth="1"/>
    <col min="2" max="2" width="11.453125" style="108" customWidth="1"/>
    <col min="3" max="3" width="14.54296875" style="108" customWidth="1"/>
    <col min="4" max="4" width="1.54296875" style="108" customWidth="1"/>
    <col min="5" max="5" width="14.54296875" style="108" customWidth="1"/>
    <col min="6" max="6" width="1.54296875" style="108" customWidth="1"/>
    <col min="7" max="7" width="14.54296875" style="108" customWidth="1"/>
    <col min="8" max="8" width="1.54296875" style="108" customWidth="1"/>
    <col min="9" max="9" width="14.54296875" style="108" customWidth="1"/>
    <col min="10" max="10" width="12.453125" style="108" bestFit="1" customWidth="1"/>
    <col min="11" max="11" width="10.54296875" style="108" bestFit="1" customWidth="1"/>
    <col min="12" max="16384" width="9.26953125" style="108"/>
  </cols>
  <sheetData>
    <row r="1" spans="1:9" ht="21" customHeight="1">
      <c r="A1" s="192" t="s">
        <v>153</v>
      </c>
      <c r="B1" s="192"/>
      <c r="C1" s="192"/>
      <c r="D1" s="192"/>
      <c r="E1" s="192"/>
      <c r="F1" s="192"/>
      <c r="G1" s="192"/>
      <c r="H1" s="192"/>
      <c r="I1" s="192"/>
    </row>
    <row r="2" spans="1:9" ht="21" customHeight="1">
      <c r="A2" s="192" t="s">
        <v>24</v>
      </c>
      <c r="B2" s="192"/>
      <c r="C2" s="192"/>
      <c r="D2" s="192"/>
      <c r="E2" s="192"/>
      <c r="F2" s="192"/>
      <c r="G2" s="192"/>
      <c r="H2" s="192"/>
      <c r="I2" s="192"/>
    </row>
    <row r="3" spans="1:9" ht="21" customHeight="1">
      <c r="A3" s="193" t="s">
        <v>217</v>
      </c>
      <c r="B3" s="192"/>
      <c r="C3" s="192"/>
      <c r="D3" s="192"/>
      <c r="E3" s="192"/>
      <c r="F3" s="192"/>
      <c r="G3" s="192"/>
      <c r="H3" s="192"/>
      <c r="I3" s="192"/>
    </row>
    <row r="4" spans="1:9" ht="21" customHeight="1">
      <c r="A4" s="1"/>
      <c r="B4" s="1"/>
      <c r="C4" s="1"/>
      <c r="D4" s="1"/>
      <c r="E4" s="1"/>
      <c r="F4" s="1"/>
      <c r="G4" s="1"/>
      <c r="H4" s="1"/>
      <c r="I4" s="174" t="s">
        <v>25</v>
      </c>
    </row>
    <row r="5" spans="1:9" ht="7.15" customHeight="1"/>
    <row r="6" spans="1:9" ht="21" customHeight="1">
      <c r="B6" s="179" t="s">
        <v>1</v>
      </c>
      <c r="C6" s="192" t="s">
        <v>2</v>
      </c>
      <c r="D6" s="192"/>
      <c r="E6" s="192"/>
      <c r="F6" s="192"/>
      <c r="G6" s="192" t="s">
        <v>3</v>
      </c>
      <c r="H6" s="192"/>
      <c r="I6" s="192"/>
    </row>
    <row r="7" spans="1:9" ht="21" customHeight="1">
      <c r="B7" s="2"/>
      <c r="C7" s="192" t="s">
        <v>4</v>
      </c>
      <c r="D7" s="192"/>
      <c r="E7" s="192"/>
      <c r="F7" s="192"/>
      <c r="G7" s="192" t="s">
        <v>4</v>
      </c>
      <c r="H7" s="192"/>
      <c r="I7" s="192"/>
    </row>
    <row r="8" spans="1:9" ht="21" customHeight="1">
      <c r="B8" s="2"/>
      <c r="C8" s="179" t="s">
        <v>5</v>
      </c>
      <c r="D8" s="172"/>
      <c r="E8" s="172"/>
      <c r="F8" s="172"/>
      <c r="G8" s="179" t="s">
        <v>5</v>
      </c>
      <c r="H8" s="172"/>
      <c r="I8" s="172"/>
    </row>
    <row r="9" spans="1:9" ht="21" customHeight="1">
      <c r="C9" s="179" t="s">
        <v>6</v>
      </c>
      <c r="D9" s="179"/>
      <c r="E9" s="179" t="s">
        <v>7</v>
      </c>
      <c r="F9" s="179"/>
      <c r="G9" s="179" t="s">
        <v>6</v>
      </c>
      <c r="H9" s="179"/>
      <c r="I9" s="179" t="s">
        <v>7</v>
      </c>
    </row>
    <row r="10" spans="1:9" ht="21" customHeight="1">
      <c r="C10" s="179" t="s">
        <v>200</v>
      </c>
      <c r="D10" s="179"/>
      <c r="E10" s="179" t="s">
        <v>178</v>
      </c>
      <c r="F10" s="179"/>
      <c r="G10" s="179" t="s">
        <v>200</v>
      </c>
      <c r="H10" s="179"/>
      <c r="I10" s="179" t="s">
        <v>178</v>
      </c>
    </row>
    <row r="11" spans="1:9" ht="21" customHeight="1">
      <c r="C11" s="179">
        <v>2022</v>
      </c>
      <c r="D11" s="179"/>
      <c r="E11" s="179">
        <v>2022</v>
      </c>
      <c r="F11" s="179"/>
      <c r="G11" s="179">
        <v>2022</v>
      </c>
      <c r="H11" s="179"/>
      <c r="I11" s="179">
        <v>2022</v>
      </c>
    </row>
    <row r="12" spans="1:9" ht="21" customHeight="1">
      <c r="A12" s="172" t="s">
        <v>26</v>
      </c>
      <c r="B12" s="116"/>
      <c r="C12" s="116"/>
      <c r="D12" s="116"/>
      <c r="E12" s="116"/>
      <c r="F12" s="116"/>
      <c r="G12" s="116"/>
      <c r="H12" s="116"/>
      <c r="I12" s="116"/>
    </row>
    <row r="13" spans="1:9" ht="21" customHeight="1">
      <c r="A13" s="3" t="s">
        <v>27</v>
      </c>
      <c r="B13" s="116"/>
      <c r="C13" s="116"/>
      <c r="D13" s="116"/>
      <c r="E13" s="116"/>
      <c r="F13" s="116"/>
      <c r="G13" s="116"/>
      <c r="H13" s="116"/>
      <c r="I13" s="116"/>
    </row>
    <row r="14" spans="1:9" ht="21" customHeight="1">
      <c r="A14" s="17" t="s">
        <v>28</v>
      </c>
      <c r="B14" s="147"/>
      <c r="C14" s="15"/>
      <c r="D14" s="15"/>
      <c r="E14" s="15"/>
      <c r="F14" s="15"/>
      <c r="G14" s="15"/>
      <c r="H14" s="15"/>
      <c r="I14" s="15"/>
    </row>
    <row r="15" spans="1:9" ht="21" customHeight="1">
      <c r="A15" s="5" t="s">
        <v>29</v>
      </c>
      <c r="B15" s="147">
        <v>13</v>
      </c>
      <c r="C15" s="15">
        <v>5530314</v>
      </c>
      <c r="D15" s="15"/>
      <c r="E15" s="15">
        <v>9171904</v>
      </c>
      <c r="F15" s="15"/>
      <c r="G15" s="145">
        <v>4470000</v>
      </c>
      <c r="H15" s="15"/>
      <c r="I15" s="15">
        <v>7941240</v>
      </c>
    </row>
    <row r="16" spans="1:9" ht="21" customHeight="1">
      <c r="A16" s="17" t="s">
        <v>30</v>
      </c>
      <c r="B16" s="147"/>
      <c r="C16" s="15"/>
      <c r="D16" s="15"/>
      <c r="E16" s="15"/>
      <c r="F16" s="15"/>
      <c r="G16" s="15"/>
      <c r="H16" s="15"/>
      <c r="I16" s="15"/>
    </row>
    <row r="17" spans="1:11" ht="21" customHeight="1">
      <c r="A17" s="18" t="s">
        <v>31</v>
      </c>
      <c r="B17" s="147"/>
      <c r="C17" s="15">
        <v>283807</v>
      </c>
      <c r="D17" s="15"/>
      <c r="E17" s="15">
        <v>269599</v>
      </c>
      <c r="F17" s="15"/>
      <c r="G17" s="15">
        <v>271246</v>
      </c>
      <c r="H17" s="15"/>
      <c r="I17" s="15">
        <v>248207</v>
      </c>
    </row>
    <row r="18" spans="1:11" ht="21" customHeight="1">
      <c r="A18" s="18" t="s">
        <v>32</v>
      </c>
      <c r="B18" s="147"/>
      <c r="C18" s="15">
        <f>1674074-81400</f>
        <v>1592674</v>
      </c>
      <c r="D18" s="15"/>
      <c r="E18" s="15">
        <v>1628020</v>
      </c>
      <c r="F18" s="15"/>
      <c r="G18" s="15">
        <f>1575924-81400</f>
        <v>1494524</v>
      </c>
      <c r="H18" s="15"/>
      <c r="I18" s="15">
        <v>1550316</v>
      </c>
    </row>
    <row r="19" spans="1:11" ht="21" customHeight="1">
      <c r="A19" s="17" t="s">
        <v>33</v>
      </c>
      <c r="B19" s="148"/>
      <c r="C19" s="16"/>
      <c r="D19" s="15"/>
      <c r="E19" s="16"/>
      <c r="F19" s="15"/>
      <c r="G19" s="16"/>
      <c r="H19" s="15"/>
      <c r="I19" s="16"/>
    </row>
    <row r="20" spans="1:11" ht="21" customHeight="1">
      <c r="A20" s="18" t="s">
        <v>34</v>
      </c>
      <c r="B20" s="148">
        <v>14</v>
      </c>
      <c r="C20" s="145">
        <v>18175343</v>
      </c>
      <c r="D20" s="145"/>
      <c r="E20" s="15">
        <v>17090217</v>
      </c>
      <c r="F20" s="145"/>
      <c r="G20" s="145">
        <v>17573147</v>
      </c>
      <c r="H20" s="15"/>
      <c r="I20" s="15">
        <v>16317580</v>
      </c>
      <c r="J20" s="135"/>
    </row>
    <row r="21" spans="1:11" ht="21" customHeight="1">
      <c r="A21" s="18" t="s">
        <v>35</v>
      </c>
      <c r="B21" s="148">
        <v>16</v>
      </c>
      <c r="C21" s="145">
        <v>3799267</v>
      </c>
      <c r="D21" s="145"/>
      <c r="E21" s="15">
        <v>3798878</v>
      </c>
      <c r="F21" s="145"/>
      <c r="G21" s="145">
        <v>3799267</v>
      </c>
      <c r="H21" s="15"/>
      <c r="I21" s="15">
        <v>3798878</v>
      </c>
      <c r="J21" s="135"/>
    </row>
    <row r="22" spans="1:11" ht="21" customHeight="1">
      <c r="A22" s="18" t="s">
        <v>157</v>
      </c>
      <c r="B22" s="148">
        <v>17</v>
      </c>
      <c r="C22" s="111">
        <v>302213</v>
      </c>
      <c r="D22" s="145"/>
      <c r="E22" s="11">
        <v>654801</v>
      </c>
      <c r="F22" s="145"/>
      <c r="G22" s="111">
        <v>302213</v>
      </c>
      <c r="H22" s="15"/>
      <c r="I22" s="11">
        <v>654801</v>
      </c>
    </row>
    <row r="23" spans="1:11" ht="21" customHeight="1">
      <c r="A23" s="18" t="s">
        <v>156</v>
      </c>
      <c r="B23" s="148"/>
      <c r="C23" s="111">
        <v>383442</v>
      </c>
      <c r="D23" s="145"/>
      <c r="E23" s="11">
        <v>356328</v>
      </c>
      <c r="F23" s="145"/>
      <c r="G23" s="111">
        <v>348816</v>
      </c>
      <c r="H23" s="15"/>
      <c r="I23" s="11">
        <v>312304</v>
      </c>
      <c r="J23" s="135"/>
    </row>
    <row r="24" spans="1:11" ht="21" customHeight="1">
      <c r="A24" s="17" t="s">
        <v>36</v>
      </c>
      <c r="B24" s="21"/>
      <c r="C24" s="145">
        <v>521263</v>
      </c>
      <c r="D24" s="146"/>
      <c r="E24" s="15">
        <v>379519</v>
      </c>
      <c r="F24" s="146"/>
      <c r="G24" s="11">
        <v>476894</v>
      </c>
      <c r="H24" s="116"/>
      <c r="I24" s="15">
        <v>348000</v>
      </c>
    </row>
    <row r="25" spans="1:11" ht="21" customHeight="1">
      <c r="A25" s="17" t="s">
        <v>37</v>
      </c>
      <c r="B25" s="21"/>
      <c r="C25" s="145">
        <v>387253</v>
      </c>
      <c r="D25" s="145"/>
      <c r="E25" s="15">
        <v>387092</v>
      </c>
      <c r="F25" s="145"/>
      <c r="G25" s="145">
        <v>394467</v>
      </c>
      <c r="H25" s="15"/>
      <c r="I25" s="15">
        <v>394973</v>
      </c>
      <c r="J25" s="135"/>
      <c r="K25" s="135"/>
    </row>
    <row r="26" spans="1:11" ht="21" customHeight="1">
      <c r="A26" s="18" t="s">
        <v>38</v>
      </c>
      <c r="B26" s="21"/>
      <c r="C26" s="8">
        <f>SUM(C15:C25)</f>
        <v>30975576</v>
      </c>
      <c r="D26" s="15"/>
      <c r="E26" s="8">
        <f>SUM(E15:E25)</f>
        <v>33736358</v>
      </c>
      <c r="F26" s="15"/>
      <c r="G26" s="8">
        <f>SUM(G15:G25)</f>
        <v>29130574</v>
      </c>
      <c r="H26" s="15"/>
      <c r="I26" s="8">
        <f>SUM(I15:I25)</f>
        <v>31566299</v>
      </c>
    </row>
    <row r="27" spans="1:11" ht="21" customHeight="1">
      <c r="A27" s="14"/>
      <c r="B27" s="21"/>
      <c r="C27" s="15"/>
      <c r="D27" s="15"/>
      <c r="E27" s="15"/>
      <c r="F27" s="15"/>
      <c r="G27" s="15"/>
      <c r="H27" s="15"/>
      <c r="I27" s="15"/>
    </row>
    <row r="28" spans="1:11" ht="21" customHeight="1">
      <c r="A28" s="19" t="s">
        <v>39</v>
      </c>
      <c r="B28" s="20"/>
      <c r="C28" s="16"/>
      <c r="D28" s="15"/>
      <c r="E28" s="16"/>
      <c r="F28" s="15"/>
      <c r="G28" s="15"/>
      <c r="H28" s="15"/>
      <c r="I28" s="15"/>
    </row>
    <row r="29" spans="1:11" ht="21" customHeight="1">
      <c r="A29" s="17" t="s">
        <v>34</v>
      </c>
      <c r="B29" s="148">
        <v>14</v>
      </c>
      <c r="C29" s="15">
        <v>34510395</v>
      </c>
      <c r="D29" s="15"/>
      <c r="E29" s="15">
        <v>30896445</v>
      </c>
      <c r="F29" s="15"/>
      <c r="G29" s="15">
        <v>32201979</v>
      </c>
      <c r="H29" s="15"/>
      <c r="I29" s="170">
        <v>28578535</v>
      </c>
    </row>
    <row r="30" spans="1:11" ht="21" customHeight="1">
      <c r="A30" s="17" t="s">
        <v>40</v>
      </c>
      <c r="B30" s="115">
        <v>15</v>
      </c>
      <c r="C30" s="11" t="s">
        <v>22</v>
      </c>
      <c r="D30" s="15"/>
      <c r="E30" s="11" t="s">
        <v>22</v>
      </c>
      <c r="F30" s="15"/>
      <c r="G30" s="11">
        <v>1386522</v>
      </c>
      <c r="H30" s="15"/>
      <c r="I30" s="15">
        <v>1401709</v>
      </c>
    </row>
    <row r="31" spans="1:11" ht="21" customHeight="1">
      <c r="A31" s="17" t="s">
        <v>35</v>
      </c>
      <c r="B31" s="148">
        <v>16</v>
      </c>
      <c r="C31" s="15">
        <v>4346652</v>
      </c>
      <c r="D31" s="15"/>
      <c r="E31" s="15">
        <v>4460676</v>
      </c>
      <c r="F31" s="15"/>
      <c r="G31" s="15">
        <v>2873570</v>
      </c>
      <c r="H31" s="15"/>
      <c r="I31" s="15">
        <v>2987594</v>
      </c>
    </row>
    <row r="32" spans="1:11" ht="21" customHeight="1">
      <c r="A32" s="17" t="s">
        <v>157</v>
      </c>
      <c r="B32" s="148">
        <v>17</v>
      </c>
      <c r="C32" s="11">
        <v>425200</v>
      </c>
      <c r="D32" s="15"/>
      <c r="E32" s="11">
        <v>212925</v>
      </c>
      <c r="F32" s="15"/>
      <c r="G32" s="11">
        <v>425200</v>
      </c>
      <c r="H32" s="15"/>
      <c r="I32" s="11">
        <v>212925</v>
      </c>
      <c r="J32" s="135"/>
      <c r="K32" s="135"/>
    </row>
    <row r="33" spans="1:11" ht="21" customHeight="1">
      <c r="A33" s="17" t="s">
        <v>156</v>
      </c>
      <c r="B33" s="148"/>
      <c r="C33" s="11">
        <v>475272</v>
      </c>
      <c r="D33" s="15"/>
      <c r="E33" s="11">
        <v>268650</v>
      </c>
      <c r="F33" s="15"/>
      <c r="G33" s="11">
        <v>453547</v>
      </c>
      <c r="H33" s="15"/>
      <c r="I33" s="11">
        <v>240121</v>
      </c>
    </row>
    <row r="34" spans="1:11" ht="21" customHeight="1">
      <c r="A34" s="17" t="s">
        <v>41</v>
      </c>
      <c r="B34" s="148">
        <v>11.2</v>
      </c>
      <c r="C34" s="15">
        <v>84074</v>
      </c>
      <c r="D34" s="15"/>
      <c r="E34" s="15">
        <v>84074</v>
      </c>
      <c r="F34" s="15"/>
      <c r="G34" s="11" t="s">
        <v>22</v>
      </c>
      <c r="H34" s="15"/>
      <c r="I34" s="11" t="s">
        <v>22</v>
      </c>
    </row>
    <row r="35" spans="1:11" ht="21" customHeight="1">
      <c r="A35" s="17" t="s">
        <v>154</v>
      </c>
      <c r="B35" s="149">
        <v>18</v>
      </c>
      <c r="C35" s="15">
        <v>477922</v>
      </c>
      <c r="D35" s="15"/>
      <c r="E35" s="15">
        <v>463335</v>
      </c>
      <c r="F35" s="15"/>
      <c r="G35" s="15">
        <v>434247</v>
      </c>
      <c r="H35" s="15"/>
      <c r="I35" s="15">
        <v>419132</v>
      </c>
    </row>
    <row r="36" spans="1:11" ht="21" customHeight="1">
      <c r="A36" s="17" t="s">
        <v>42</v>
      </c>
      <c r="B36" s="149"/>
      <c r="C36" s="15">
        <v>84202</v>
      </c>
      <c r="D36" s="15"/>
      <c r="E36" s="15">
        <v>82962</v>
      </c>
      <c r="F36" s="15"/>
      <c r="G36" s="15">
        <v>77348</v>
      </c>
      <c r="H36" s="15"/>
      <c r="I36" s="15">
        <v>68102</v>
      </c>
      <c r="J36" s="135"/>
      <c r="K36" s="135"/>
    </row>
    <row r="37" spans="1:11" ht="21" customHeight="1">
      <c r="A37" s="18" t="s">
        <v>176</v>
      </c>
      <c r="B37" s="20"/>
      <c r="C37" s="8">
        <f>SUM(C29:C36)</f>
        <v>40403717</v>
      </c>
      <c r="D37" s="116"/>
      <c r="E37" s="8">
        <f>SUM(E29:E36)</f>
        <v>36469067</v>
      </c>
      <c r="F37" s="116"/>
      <c r="G37" s="8">
        <f>SUM(G29:G36)</f>
        <v>37852413</v>
      </c>
      <c r="H37" s="116"/>
      <c r="I37" s="8">
        <f>SUM(I29:I36)</f>
        <v>33908118</v>
      </c>
    </row>
    <row r="38" spans="1:11" ht="21" customHeight="1">
      <c r="A38" s="23" t="s">
        <v>43</v>
      </c>
      <c r="B38" s="116"/>
      <c r="C38" s="8">
        <f>SUM(C37,C26)</f>
        <v>71379293</v>
      </c>
      <c r="D38" s="116"/>
      <c r="E38" s="8">
        <f>SUM(E37,E26)</f>
        <v>70205425</v>
      </c>
      <c r="F38" s="116"/>
      <c r="G38" s="8">
        <f>SUM(G37,G26)</f>
        <v>66982987</v>
      </c>
      <c r="H38" s="116"/>
      <c r="I38" s="8">
        <f>SUM(I37,I26)</f>
        <v>65474417</v>
      </c>
    </row>
    <row r="39" spans="1:11" ht="21" customHeight="1">
      <c r="A39" s="116"/>
      <c r="B39" s="116"/>
      <c r="C39" s="116"/>
      <c r="D39" s="116"/>
      <c r="E39" s="116"/>
      <c r="F39" s="116"/>
      <c r="G39" s="116"/>
      <c r="H39" s="116"/>
      <c r="I39" s="116"/>
    </row>
    <row r="40" spans="1:11" ht="21" customHeight="1">
      <c r="A40" s="116"/>
      <c r="B40" s="116"/>
      <c r="C40" s="116"/>
      <c r="D40" s="116"/>
      <c r="E40" s="116"/>
      <c r="F40" s="116"/>
      <c r="G40" s="116"/>
      <c r="H40" s="116"/>
      <c r="I40" s="116"/>
    </row>
    <row r="41" spans="1:11" ht="21" customHeight="1">
      <c r="A41" s="116"/>
      <c r="B41" s="116"/>
      <c r="C41" s="116"/>
      <c r="D41" s="116"/>
      <c r="E41" s="116"/>
      <c r="F41" s="116"/>
      <c r="G41" s="116"/>
      <c r="H41" s="116"/>
      <c r="I41" s="116"/>
    </row>
    <row r="42" spans="1:11" ht="21" customHeight="1">
      <c r="A42" s="116"/>
      <c r="B42" s="116"/>
      <c r="C42" s="116"/>
      <c r="D42" s="116"/>
      <c r="E42" s="116"/>
      <c r="F42" s="116"/>
      <c r="G42" s="116"/>
      <c r="H42" s="116"/>
      <c r="I42" s="116"/>
    </row>
    <row r="43" spans="1:11" ht="21" customHeight="1">
      <c r="A43" s="116"/>
      <c r="B43" s="116"/>
      <c r="C43" s="116"/>
      <c r="D43" s="116"/>
      <c r="E43" s="116"/>
      <c r="F43" s="116"/>
      <c r="G43" s="116"/>
      <c r="H43" s="116"/>
      <c r="I43" s="116"/>
    </row>
    <row r="44" spans="1:11" ht="21" customHeight="1">
      <c r="A44" s="192" t="s">
        <v>153</v>
      </c>
      <c r="B44" s="192"/>
      <c r="C44" s="192"/>
      <c r="D44" s="192"/>
      <c r="E44" s="192"/>
      <c r="F44" s="192"/>
      <c r="G44" s="192"/>
      <c r="H44" s="192"/>
      <c r="I44" s="192"/>
    </row>
    <row r="45" spans="1:11" ht="21" customHeight="1">
      <c r="A45" s="192" t="s">
        <v>24</v>
      </c>
      <c r="B45" s="192"/>
      <c r="C45" s="192"/>
      <c r="D45" s="192"/>
      <c r="E45" s="192"/>
      <c r="F45" s="192"/>
      <c r="G45" s="192"/>
      <c r="H45" s="192"/>
      <c r="I45" s="192"/>
    </row>
    <row r="46" spans="1:11" ht="21" customHeight="1">
      <c r="A46" s="193" t="s">
        <v>217</v>
      </c>
      <c r="B46" s="192"/>
      <c r="C46" s="192"/>
      <c r="D46" s="192"/>
      <c r="E46" s="192"/>
      <c r="F46" s="192"/>
      <c r="G46" s="192"/>
      <c r="H46" s="192"/>
      <c r="I46" s="192"/>
    </row>
    <row r="47" spans="1:11" ht="21" customHeight="1">
      <c r="A47" s="1"/>
      <c r="B47" s="1"/>
      <c r="C47" s="1"/>
      <c r="D47" s="1"/>
      <c r="E47" s="1"/>
      <c r="F47" s="1"/>
      <c r="G47" s="1"/>
      <c r="H47" s="1"/>
      <c r="I47" s="174" t="s">
        <v>25</v>
      </c>
    </row>
    <row r="48" spans="1:11" ht="7.15" customHeight="1">
      <c r="A48" s="116"/>
      <c r="B48" s="116"/>
      <c r="C48" s="116"/>
      <c r="D48" s="116"/>
      <c r="E48" s="116"/>
      <c r="F48" s="116"/>
      <c r="G48" s="116"/>
      <c r="H48" s="116"/>
      <c r="I48" s="116"/>
    </row>
    <row r="49" spans="1:9" ht="21" customHeight="1">
      <c r="A49" s="116"/>
      <c r="B49" s="179" t="s">
        <v>1</v>
      </c>
      <c r="C49" s="192" t="s">
        <v>2</v>
      </c>
      <c r="D49" s="192"/>
      <c r="E49" s="192"/>
      <c r="F49" s="192"/>
      <c r="G49" s="192" t="s">
        <v>3</v>
      </c>
      <c r="H49" s="192"/>
      <c r="I49" s="192"/>
    </row>
    <row r="50" spans="1:9" ht="21" customHeight="1">
      <c r="B50" s="2"/>
      <c r="C50" s="192" t="s">
        <v>4</v>
      </c>
      <c r="D50" s="192"/>
      <c r="E50" s="192"/>
      <c r="F50" s="192"/>
      <c r="G50" s="192" t="s">
        <v>4</v>
      </c>
      <c r="H50" s="192"/>
      <c r="I50" s="192"/>
    </row>
    <row r="51" spans="1:9" ht="21" customHeight="1">
      <c r="B51" s="2"/>
      <c r="C51" s="179" t="s">
        <v>5</v>
      </c>
      <c r="D51" s="172"/>
      <c r="E51" s="172"/>
      <c r="F51" s="172"/>
      <c r="G51" s="179" t="s">
        <v>5</v>
      </c>
      <c r="H51" s="172"/>
      <c r="I51" s="172"/>
    </row>
    <row r="52" spans="1:9" ht="21" customHeight="1">
      <c r="C52" s="179" t="s">
        <v>6</v>
      </c>
      <c r="D52" s="179"/>
      <c r="E52" s="179" t="s">
        <v>7</v>
      </c>
      <c r="F52" s="179"/>
      <c r="G52" s="179" t="s">
        <v>6</v>
      </c>
      <c r="H52" s="179"/>
      <c r="I52" s="179" t="s">
        <v>7</v>
      </c>
    </row>
    <row r="53" spans="1:9" ht="21" customHeight="1">
      <c r="C53" s="179" t="str">
        <f>C10</f>
        <v>May 31,</v>
      </c>
      <c r="D53" s="179"/>
      <c r="E53" s="179" t="str">
        <f>E10</f>
        <v>February 28,</v>
      </c>
      <c r="F53" s="179"/>
      <c r="G53" s="179" t="str">
        <f>G10</f>
        <v>May 31,</v>
      </c>
      <c r="H53" s="179"/>
      <c r="I53" s="179" t="str">
        <f>I10</f>
        <v>February 28,</v>
      </c>
    </row>
    <row r="54" spans="1:9" ht="21" customHeight="1">
      <c r="C54" s="179">
        <f>C11</f>
        <v>2022</v>
      </c>
      <c r="D54" s="179"/>
      <c r="E54" s="179">
        <f>E11</f>
        <v>2022</v>
      </c>
      <c r="F54" s="179"/>
      <c r="G54" s="179">
        <f>G11</f>
        <v>2022</v>
      </c>
      <c r="H54" s="179"/>
      <c r="I54" s="179">
        <f>I11</f>
        <v>2022</v>
      </c>
    </row>
    <row r="55" spans="1:9" ht="21" customHeight="1">
      <c r="A55" s="93" t="s">
        <v>140</v>
      </c>
    </row>
    <row r="56" spans="1:9" ht="21" customHeight="1">
      <c r="A56" s="24" t="s">
        <v>44</v>
      </c>
      <c r="B56" s="151">
        <v>19</v>
      </c>
    </row>
    <row r="57" spans="1:9" ht="21" customHeight="1">
      <c r="A57" s="24" t="s">
        <v>45</v>
      </c>
      <c r="B57" s="22"/>
    </row>
    <row r="58" spans="1:9" ht="21" customHeight="1">
      <c r="A58" s="17" t="s">
        <v>46</v>
      </c>
      <c r="B58" s="17"/>
    </row>
    <row r="59" spans="1:9" ht="21" customHeight="1" thickBot="1">
      <c r="A59" s="25" t="s">
        <v>47</v>
      </c>
      <c r="B59" s="22"/>
      <c r="C59" s="30">
        <v>250000</v>
      </c>
      <c r="D59" s="15"/>
      <c r="E59" s="30">
        <v>250000</v>
      </c>
      <c r="F59" s="18"/>
      <c r="G59" s="30">
        <v>250000</v>
      </c>
      <c r="H59" s="15"/>
      <c r="I59" s="30">
        <v>250000</v>
      </c>
    </row>
    <row r="60" spans="1:9" ht="21" customHeight="1" thickTop="1">
      <c r="A60" s="17" t="s">
        <v>48</v>
      </c>
      <c r="B60" s="17"/>
    </row>
    <row r="61" spans="1:9" ht="21" customHeight="1">
      <c r="A61" s="25" t="s">
        <v>49</v>
      </c>
      <c r="B61" s="18"/>
    </row>
    <row r="62" spans="1:9" ht="21" customHeight="1">
      <c r="A62" s="26" t="s">
        <v>50</v>
      </c>
      <c r="B62" s="18"/>
      <c r="C62" s="7">
        <v>250000</v>
      </c>
      <c r="D62" s="7"/>
      <c r="E62" s="7">
        <v>250000</v>
      </c>
      <c r="F62" s="7"/>
      <c r="G62" s="7">
        <v>250000</v>
      </c>
      <c r="H62" s="7"/>
      <c r="I62" s="7">
        <v>250000</v>
      </c>
    </row>
    <row r="63" spans="1:9" ht="21" customHeight="1">
      <c r="A63" s="26"/>
      <c r="B63" s="18"/>
    </row>
    <row r="64" spans="1:9" ht="21" customHeight="1">
      <c r="A64" s="24" t="s">
        <v>51</v>
      </c>
      <c r="B64" s="29"/>
      <c r="C64" s="7">
        <v>478000</v>
      </c>
      <c r="D64" s="7"/>
      <c r="E64" s="7">
        <v>478000</v>
      </c>
      <c r="F64" s="7"/>
      <c r="G64" s="7">
        <v>478000</v>
      </c>
      <c r="H64" s="7"/>
      <c r="I64" s="7">
        <v>478000</v>
      </c>
    </row>
    <row r="65" spans="1:9" ht="21" customHeight="1">
      <c r="A65" s="24" t="s">
        <v>52</v>
      </c>
      <c r="B65" s="29"/>
    </row>
    <row r="66" spans="1:9" ht="21" customHeight="1">
      <c r="A66" s="17" t="s">
        <v>53</v>
      </c>
      <c r="B66" s="17"/>
    </row>
    <row r="67" spans="1:9" ht="21" customHeight="1">
      <c r="A67" s="18" t="s">
        <v>54</v>
      </c>
      <c r="B67" s="28"/>
      <c r="C67" s="7">
        <v>25000</v>
      </c>
      <c r="D67" s="18"/>
      <c r="E67" s="7">
        <v>25000</v>
      </c>
      <c r="F67" s="7"/>
      <c r="G67" s="7">
        <v>25000</v>
      </c>
      <c r="H67" s="7"/>
      <c r="I67" s="7">
        <v>25000</v>
      </c>
    </row>
    <row r="68" spans="1:9" ht="21" customHeight="1">
      <c r="A68" s="18" t="s">
        <v>55</v>
      </c>
      <c r="B68" s="2"/>
      <c r="C68" s="7">
        <v>4850000</v>
      </c>
      <c r="D68" s="18"/>
      <c r="E68" s="7">
        <v>4850000</v>
      </c>
      <c r="F68" s="7"/>
      <c r="G68" s="7">
        <v>4850000</v>
      </c>
      <c r="H68" s="7"/>
      <c r="I68" s="7">
        <v>4850000</v>
      </c>
    </row>
    <row r="69" spans="1:9" ht="21" customHeight="1">
      <c r="A69" s="17" t="s">
        <v>56</v>
      </c>
      <c r="B69" s="28"/>
      <c r="C69" s="15">
        <v>15923703</v>
      </c>
      <c r="D69" s="17"/>
      <c r="E69" s="15">
        <v>14808860</v>
      </c>
      <c r="F69" s="7"/>
      <c r="G69" s="15">
        <v>15897939</v>
      </c>
      <c r="H69" s="7"/>
      <c r="I69" s="15">
        <v>14703739</v>
      </c>
    </row>
    <row r="70" spans="1:9" ht="21" customHeight="1">
      <c r="A70" s="24" t="s">
        <v>57</v>
      </c>
      <c r="B70" s="28"/>
      <c r="E70" s="181"/>
      <c r="I70" s="182"/>
    </row>
    <row r="71" spans="1:9" ht="21" customHeight="1">
      <c r="A71" s="17" t="s">
        <v>58</v>
      </c>
      <c r="E71" s="15"/>
      <c r="I71" s="181"/>
    </row>
    <row r="72" spans="1:9" s="116" customFormat="1" ht="21" customHeight="1">
      <c r="A72" s="120" t="s">
        <v>59</v>
      </c>
      <c r="C72" s="15">
        <v>-94952</v>
      </c>
      <c r="D72" s="118"/>
      <c r="E72" s="15">
        <v>-95808</v>
      </c>
      <c r="F72" s="119"/>
      <c r="G72" s="183">
        <v>0</v>
      </c>
      <c r="H72" s="119"/>
      <c r="I72" s="183">
        <v>0</v>
      </c>
    </row>
    <row r="73" spans="1:9" s="116" customFormat="1" ht="21" customHeight="1">
      <c r="A73" s="118" t="s">
        <v>161</v>
      </c>
      <c r="C73" s="123">
        <v>-138184</v>
      </c>
      <c r="D73" s="118"/>
      <c r="E73" s="162">
        <v>-427341</v>
      </c>
      <c r="F73" s="119"/>
      <c r="G73" s="123">
        <v>-138184</v>
      </c>
      <c r="H73" s="119"/>
      <c r="I73" s="123">
        <v>-427341</v>
      </c>
    </row>
    <row r="74" spans="1:9" ht="21" customHeight="1">
      <c r="A74" s="23" t="s">
        <v>60</v>
      </c>
      <c r="C74" s="15">
        <f>SUM(C62:C73)</f>
        <v>21293567</v>
      </c>
      <c r="D74" s="15"/>
      <c r="E74" s="15">
        <f>SUM(E62:E73)</f>
        <v>19888711</v>
      </c>
      <c r="F74" s="15"/>
      <c r="G74" s="15">
        <f>SUM(G62:G73)</f>
        <v>21362755</v>
      </c>
      <c r="H74" s="15"/>
      <c r="I74" s="15">
        <f>SUM(I62:I73)</f>
        <v>19879398</v>
      </c>
    </row>
    <row r="75" spans="1:9" ht="21" customHeight="1">
      <c r="A75" s="24" t="s">
        <v>61</v>
      </c>
      <c r="C75" s="15">
        <v>419184</v>
      </c>
      <c r="D75" s="15"/>
      <c r="E75" s="15">
        <v>375252</v>
      </c>
      <c r="F75" s="15"/>
      <c r="G75" s="117">
        <v>0</v>
      </c>
      <c r="H75" s="15"/>
      <c r="I75" s="16" t="s">
        <v>22</v>
      </c>
    </row>
    <row r="76" spans="1:9" ht="21" customHeight="1">
      <c r="A76" s="23" t="s">
        <v>62</v>
      </c>
      <c r="C76" s="8">
        <f>SUM(C74:C75)</f>
        <v>21712751</v>
      </c>
      <c r="D76" s="15"/>
      <c r="E76" s="8">
        <f>SUM(E74:E75)</f>
        <v>20263963</v>
      </c>
      <c r="F76" s="15"/>
      <c r="G76" s="8">
        <f>SUM(G74:G75)</f>
        <v>21362755</v>
      </c>
      <c r="H76" s="15"/>
      <c r="I76" s="8">
        <f>SUM(I74:I75)</f>
        <v>19879398</v>
      </c>
    </row>
    <row r="77" spans="1:9" ht="21" customHeight="1" thickBot="1">
      <c r="A77" s="27" t="s">
        <v>63</v>
      </c>
      <c r="C77" s="12">
        <f>SUM(C76,C38)</f>
        <v>93092044</v>
      </c>
      <c r="D77" s="15"/>
      <c r="E77" s="12">
        <f>SUM(E76,E38)</f>
        <v>90469388</v>
      </c>
      <c r="F77" s="15"/>
      <c r="G77" s="12">
        <f>SUM(G76,G38)</f>
        <v>88345742</v>
      </c>
      <c r="H77" s="15"/>
      <c r="I77" s="12">
        <f>SUM(I76,I38)</f>
        <v>85353815</v>
      </c>
    </row>
    <row r="78" spans="1:9" ht="21" customHeight="1" thickTop="1">
      <c r="C78" s="15"/>
      <c r="D78" s="15"/>
      <c r="E78" s="15"/>
      <c r="F78" s="15"/>
      <c r="G78" s="15"/>
      <c r="H78" s="15"/>
      <c r="I78" s="15"/>
    </row>
    <row r="79" spans="1:9" ht="21" customHeight="1">
      <c r="C79" s="15"/>
      <c r="D79" s="15"/>
      <c r="E79" s="15"/>
      <c r="F79" s="15"/>
      <c r="G79" s="15"/>
      <c r="H79" s="15"/>
      <c r="I79" s="15"/>
    </row>
    <row r="80" spans="1:9" ht="21" customHeight="1">
      <c r="C80" s="15"/>
      <c r="D80" s="15"/>
      <c r="E80" s="15"/>
      <c r="F80" s="15"/>
      <c r="G80" s="15"/>
      <c r="H80" s="15"/>
      <c r="I80" s="15"/>
    </row>
    <row r="81" spans="1:9" ht="21" customHeight="1">
      <c r="C81" s="15"/>
      <c r="D81" s="15"/>
      <c r="E81" s="15"/>
      <c r="F81" s="15"/>
      <c r="G81" s="15"/>
      <c r="H81" s="15"/>
      <c r="I81" s="15"/>
    </row>
    <row r="82" spans="1:9" ht="21" customHeight="1">
      <c r="C82" s="15"/>
      <c r="D82" s="15"/>
      <c r="E82" s="15"/>
      <c r="F82" s="15"/>
      <c r="G82" s="15"/>
      <c r="H82" s="15"/>
      <c r="I82" s="15"/>
    </row>
    <row r="83" spans="1:9" ht="21" customHeight="1">
      <c r="C83" s="15"/>
      <c r="D83" s="15"/>
      <c r="E83" s="15"/>
      <c r="F83" s="15"/>
      <c r="G83" s="15"/>
      <c r="H83" s="15"/>
      <c r="I83" s="15"/>
    </row>
    <row r="84" spans="1:9" ht="21" customHeight="1">
      <c r="C84" s="15"/>
      <c r="D84" s="15"/>
      <c r="E84" s="15"/>
      <c r="F84" s="15"/>
      <c r="G84" s="15"/>
      <c r="H84" s="15"/>
      <c r="I84" s="15"/>
    </row>
    <row r="85" spans="1:9" ht="21" customHeight="1">
      <c r="C85" s="15"/>
      <c r="D85" s="15"/>
      <c r="E85" s="15"/>
      <c r="F85" s="15"/>
      <c r="G85" s="15"/>
      <c r="H85" s="15"/>
      <c r="I85" s="15"/>
    </row>
    <row r="86" spans="1:9" ht="21" customHeight="1">
      <c r="C86" s="15"/>
      <c r="D86" s="15"/>
      <c r="E86" s="15"/>
      <c r="F86" s="15"/>
      <c r="G86" s="15"/>
      <c r="H86" s="15"/>
      <c r="I86" s="15"/>
    </row>
    <row r="87" spans="1:9" ht="21" customHeight="1">
      <c r="C87" s="15"/>
      <c r="D87" s="15"/>
      <c r="E87" s="15"/>
      <c r="F87" s="15"/>
      <c r="G87" s="15"/>
      <c r="H87" s="15"/>
      <c r="I87" s="15"/>
    </row>
    <row r="89" spans="1:9" ht="21" customHeight="1">
      <c r="A89" s="13" t="s">
        <v>23</v>
      </c>
    </row>
    <row r="90" spans="1:9" ht="21" customHeight="1">
      <c r="C90" s="135"/>
      <c r="E90" s="135"/>
      <c r="G90" s="135"/>
      <c r="I90" s="135"/>
    </row>
  </sheetData>
  <mergeCells count="14">
    <mergeCell ref="A45:I45"/>
    <mergeCell ref="A46:I46"/>
    <mergeCell ref="C49:F49"/>
    <mergeCell ref="G49:I49"/>
    <mergeCell ref="C50:F50"/>
    <mergeCell ref="G50:I50"/>
    <mergeCell ref="A44:I44"/>
    <mergeCell ref="A1:I1"/>
    <mergeCell ref="A2:I2"/>
    <mergeCell ref="A3:I3"/>
    <mergeCell ref="C6:F6"/>
    <mergeCell ref="G6:I6"/>
    <mergeCell ref="C7:F7"/>
    <mergeCell ref="G7:I7"/>
  </mergeCells>
  <pageMargins left="1" right="0.1" top="1" bottom="0.75" header="0.5" footer="0.5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CC"/>
  </sheetPr>
  <dimension ref="A1:L50"/>
  <sheetViews>
    <sheetView zoomScale="85" zoomScaleNormal="85" zoomScaleSheetLayoutView="81" workbookViewId="0">
      <selection activeCell="A3" sqref="A3:I3"/>
    </sheetView>
  </sheetViews>
  <sheetFormatPr defaultColWidth="8.7265625" defaultRowHeight="21" customHeight="1"/>
  <cols>
    <col min="1" max="1" width="57.7265625" style="166" customWidth="1"/>
    <col min="2" max="2" width="9" style="152" customWidth="1"/>
    <col min="3" max="3" width="7.453125" style="166" customWidth="1"/>
    <col min="4" max="4" width="0.54296875" style="166" customWidth="1"/>
    <col min="5" max="5" width="14.1796875" style="166" customWidth="1"/>
    <col min="6" max="6" width="0.7265625" style="166" customWidth="1"/>
    <col min="7" max="7" width="14.1796875" style="166" customWidth="1"/>
    <col min="8" max="9" width="0.7265625" style="166" customWidth="1"/>
    <col min="10" max="10" width="14.1796875" style="166" customWidth="1"/>
    <col min="11" max="11" width="0.7265625" style="166" customWidth="1"/>
    <col min="12" max="12" width="14.1796875" style="166" customWidth="1"/>
    <col min="13" max="16384" width="8.7265625" style="166"/>
  </cols>
  <sheetData>
    <row r="1" spans="1:12" ht="20.149999999999999" customHeight="1">
      <c r="A1" s="195" t="s">
        <v>153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2" ht="20.149999999999999" customHeight="1">
      <c r="A2" s="195" t="s">
        <v>64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</row>
    <row r="3" spans="1:12" ht="20.149999999999999" customHeight="1">
      <c r="A3" s="192" t="s">
        <v>218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0.149999999999999" customHeight="1">
      <c r="A4" s="195" t="s">
        <v>65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 ht="20.149999999999999" customHeight="1">
      <c r="A5" s="196" t="s">
        <v>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</row>
    <row r="6" spans="1:12" ht="9" customHeight="1"/>
    <row r="7" spans="1:12" ht="19.899999999999999" customHeight="1">
      <c r="B7" s="153" t="s">
        <v>1</v>
      </c>
      <c r="C7" s="31"/>
      <c r="D7" s="194" t="s">
        <v>2</v>
      </c>
      <c r="E7" s="194"/>
      <c r="F7" s="194"/>
      <c r="G7" s="194"/>
      <c r="H7" s="194"/>
      <c r="I7" s="192" t="s">
        <v>3</v>
      </c>
      <c r="J7" s="192"/>
      <c r="K7" s="192"/>
      <c r="L7" s="192"/>
    </row>
    <row r="8" spans="1:12" ht="19.899999999999999" customHeight="1">
      <c r="B8" s="154"/>
      <c r="C8" s="31"/>
      <c r="D8" s="194" t="s">
        <v>4</v>
      </c>
      <c r="E8" s="194"/>
      <c r="F8" s="194"/>
      <c r="G8" s="194"/>
      <c r="H8" s="194"/>
      <c r="I8" s="197" t="s">
        <v>4</v>
      </c>
      <c r="J8" s="197"/>
      <c r="K8" s="197"/>
      <c r="L8" s="197"/>
    </row>
    <row r="9" spans="1:12" ht="19.899999999999999" customHeight="1">
      <c r="B9" s="155"/>
      <c r="C9" s="34"/>
      <c r="D9" s="34"/>
      <c r="E9" s="198" t="s">
        <v>66</v>
      </c>
      <c r="F9" s="198"/>
      <c r="G9" s="198"/>
      <c r="H9" s="35"/>
      <c r="I9" s="36"/>
      <c r="J9" s="198" t="s">
        <v>66</v>
      </c>
      <c r="K9" s="198"/>
      <c r="L9" s="198"/>
    </row>
    <row r="10" spans="1:12" ht="19.899999999999999" customHeight="1">
      <c r="B10" s="155"/>
      <c r="C10" s="34"/>
      <c r="D10" s="34"/>
      <c r="E10" s="198" t="s">
        <v>67</v>
      </c>
      <c r="F10" s="198"/>
      <c r="G10" s="198"/>
      <c r="H10" s="35"/>
      <c r="I10" s="36"/>
      <c r="J10" s="198" t="s">
        <v>67</v>
      </c>
      <c r="K10" s="198"/>
      <c r="L10" s="198"/>
    </row>
    <row r="11" spans="1:12" ht="19.899999999999999" customHeight="1">
      <c r="B11" s="155"/>
      <c r="C11" s="34"/>
      <c r="D11" s="34"/>
      <c r="E11" s="179" t="s">
        <v>200</v>
      </c>
      <c r="F11" s="35"/>
      <c r="G11" s="179" t="s">
        <v>200</v>
      </c>
      <c r="H11" s="35"/>
      <c r="I11" s="36"/>
      <c r="J11" s="179" t="s">
        <v>200</v>
      </c>
      <c r="K11" s="35"/>
      <c r="L11" s="179" t="s">
        <v>200</v>
      </c>
    </row>
    <row r="12" spans="1:12" ht="19.899999999999999" customHeight="1">
      <c r="B12" s="155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3" spans="1:12" ht="19.899999999999999" customHeight="1">
      <c r="A13" s="31" t="s">
        <v>68</v>
      </c>
    </row>
    <row r="14" spans="1:12" ht="19.899999999999999" customHeight="1">
      <c r="A14" s="4" t="s">
        <v>69</v>
      </c>
      <c r="B14" s="115"/>
      <c r="E14" s="7">
        <v>1809741</v>
      </c>
      <c r="F14" s="15"/>
      <c r="G14" s="7">
        <v>1549691</v>
      </c>
      <c r="H14" s="15"/>
      <c r="I14" s="15"/>
      <c r="J14" s="7">
        <v>1772865</v>
      </c>
      <c r="K14" s="15"/>
      <c r="L14" s="7">
        <v>1549276</v>
      </c>
    </row>
    <row r="15" spans="1:12" ht="19.899999999999999" customHeight="1">
      <c r="A15" s="4" t="s">
        <v>70</v>
      </c>
      <c r="B15" s="115">
        <v>20</v>
      </c>
      <c r="E15" s="7">
        <v>2628415</v>
      </c>
      <c r="F15" s="15"/>
      <c r="G15" s="7">
        <v>2611896</v>
      </c>
      <c r="H15" s="15"/>
      <c r="I15" s="15"/>
      <c r="J15" s="7">
        <v>2602647</v>
      </c>
      <c r="K15" s="15"/>
      <c r="L15" s="7">
        <v>2550500</v>
      </c>
    </row>
    <row r="16" spans="1:12" ht="19.899999999999999" customHeight="1">
      <c r="A16" s="4" t="s">
        <v>71</v>
      </c>
      <c r="B16" s="115"/>
      <c r="E16" s="7">
        <v>266731</v>
      </c>
      <c r="F16" s="15"/>
      <c r="G16" s="7">
        <v>272673</v>
      </c>
      <c r="H16" s="15"/>
      <c r="I16" s="15"/>
      <c r="J16" s="7">
        <v>65103</v>
      </c>
      <c r="K16" s="15"/>
      <c r="L16" s="7">
        <v>83721</v>
      </c>
    </row>
    <row r="17" spans="1:12" ht="19.899999999999999" customHeight="1">
      <c r="A17" s="37" t="s">
        <v>72</v>
      </c>
      <c r="B17" s="115"/>
      <c r="E17" s="7"/>
      <c r="F17" s="15"/>
      <c r="G17" s="7"/>
      <c r="H17" s="15"/>
      <c r="I17" s="15"/>
      <c r="J17" s="184"/>
      <c r="K17" s="15"/>
      <c r="L17" s="184"/>
    </row>
    <row r="18" spans="1:12" ht="19.899999999999999" customHeight="1">
      <c r="A18" s="165" t="s">
        <v>73</v>
      </c>
      <c r="B18" s="115"/>
      <c r="E18" s="7">
        <v>385429</v>
      </c>
      <c r="F18" s="15"/>
      <c r="G18" s="7">
        <v>328346</v>
      </c>
      <c r="H18" s="15"/>
      <c r="I18" s="15"/>
      <c r="J18" s="7">
        <v>385429</v>
      </c>
      <c r="K18" s="15"/>
      <c r="L18" s="7">
        <v>328346</v>
      </c>
    </row>
    <row r="19" spans="1:12" ht="19.899999999999999" customHeight="1">
      <c r="A19" s="165" t="s">
        <v>196</v>
      </c>
      <c r="B19" s="115">
        <v>26.3</v>
      </c>
      <c r="E19" s="7">
        <v>104979</v>
      </c>
      <c r="F19" s="15"/>
      <c r="G19" s="184">
        <v>0</v>
      </c>
      <c r="H19" s="15"/>
      <c r="I19" s="15"/>
      <c r="J19" s="7">
        <v>104979</v>
      </c>
      <c r="K19" s="15"/>
      <c r="L19" s="184">
        <v>0</v>
      </c>
    </row>
    <row r="20" spans="1:12" ht="19.899999999999999" customHeight="1">
      <c r="A20" s="165" t="s">
        <v>74</v>
      </c>
      <c r="B20" s="115"/>
      <c r="E20" s="7">
        <v>56242</v>
      </c>
      <c r="F20" s="15"/>
      <c r="G20" s="7">
        <v>57693</v>
      </c>
      <c r="H20" s="15"/>
      <c r="I20" s="15"/>
      <c r="J20" s="184">
        <v>0</v>
      </c>
      <c r="K20" s="15"/>
      <c r="L20" s="7">
        <v>29</v>
      </c>
    </row>
    <row r="21" spans="1:12" ht="19.899999999999999" customHeight="1">
      <c r="A21" s="158" t="s">
        <v>194</v>
      </c>
      <c r="B21" s="115"/>
      <c r="E21" s="7">
        <v>179352</v>
      </c>
      <c r="F21" s="15"/>
      <c r="G21" s="7">
        <v>150595</v>
      </c>
      <c r="H21" s="15"/>
      <c r="I21" s="15"/>
      <c r="J21" s="7">
        <v>179352</v>
      </c>
      <c r="K21" s="15"/>
      <c r="L21" s="7">
        <v>110404</v>
      </c>
    </row>
    <row r="22" spans="1:12" ht="19.5" customHeight="1">
      <c r="A22" s="38" t="s">
        <v>75</v>
      </c>
      <c r="B22" s="115"/>
      <c r="E22" s="184">
        <v>0</v>
      </c>
      <c r="F22" s="15"/>
      <c r="G22" s="184">
        <v>0</v>
      </c>
      <c r="H22" s="15"/>
      <c r="I22" s="15"/>
      <c r="J22" s="7">
        <v>158600</v>
      </c>
      <c r="K22" s="15"/>
      <c r="L22" s="7">
        <v>222200</v>
      </c>
    </row>
    <row r="23" spans="1:12" ht="19.899999999999999" customHeight="1">
      <c r="A23" s="38" t="s">
        <v>76</v>
      </c>
      <c r="B23" s="115"/>
      <c r="E23" s="7">
        <v>53760</v>
      </c>
      <c r="F23" s="15"/>
      <c r="G23" s="7">
        <v>70319</v>
      </c>
      <c r="H23" s="15"/>
      <c r="I23" s="15"/>
      <c r="J23" s="7">
        <v>28266</v>
      </c>
      <c r="K23" s="15"/>
      <c r="L23" s="7">
        <v>29091</v>
      </c>
    </row>
    <row r="24" spans="1:12" ht="19.899999999999999" customHeight="1">
      <c r="A24" s="144" t="s">
        <v>177</v>
      </c>
      <c r="B24" s="115"/>
      <c r="E24" s="8">
        <f>SUM(E18:E23)</f>
        <v>779762</v>
      </c>
      <c r="F24" s="15"/>
      <c r="G24" s="8">
        <f>SUM(G18:G23)</f>
        <v>606953</v>
      </c>
      <c r="H24" s="15"/>
      <c r="I24" s="15"/>
      <c r="J24" s="8">
        <f>SUM(J18:J23)</f>
        <v>856626</v>
      </c>
      <c r="K24" s="15"/>
      <c r="L24" s="8">
        <f>SUM(L18:L23)</f>
        <v>690070</v>
      </c>
    </row>
    <row r="25" spans="1:12" ht="19.899999999999999" customHeight="1">
      <c r="A25" s="38" t="s">
        <v>77</v>
      </c>
      <c r="B25" s="115"/>
      <c r="E25" s="8">
        <f>SUM(E14:E23)</f>
        <v>5484649</v>
      </c>
      <c r="F25" s="15"/>
      <c r="G25" s="8">
        <f>SUM(G14:G23)</f>
        <v>5041213</v>
      </c>
      <c r="H25" s="15"/>
      <c r="I25" s="15"/>
      <c r="J25" s="8">
        <f>SUM(J14:J23)</f>
        <v>5297241</v>
      </c>
      <c r="K25" s="15"/>
      <c r="L25" s="8">
        <f>SUM(L14:L23)</f>
        <v>4873567</v>
      </c>
    </row>
    <row r="26" spans="1:12" ht="8.65" customHeight="1">
      <c r="A26" s="34"/>
      <c r="B26" s="115"/>
      <c r="E26" s="15"/>
      <c r="F26" s="15"/>
      <c r="G26" s="15"/>
      <c r="H26" s="15"/>
      <c r="I26" s="15"/>
      <c r="J26" s="15"/>
      <c r="K26" s="15"/>
      <c r="L26" s="15"/>
    </row>
    <row r="27" spans="1:12" ht="19.899999999999999" customHeight="1">
      <c r="A27" s="31" t="s">
        <v>78</v>
      </c>
      <c r="B27" s="156"/>
      <c r="E27" s="15"/>
      <c r="F27" s="15"/>
      <c r="G27" s="15"/>
      <c r="H27" s="15"/>
      <c r="I27" s="15"/>
      <c r="J27" s="7"/>
      <c r="K27" s="15"/>
      <c r="L27" s="15"/>
    </row>
    <row r="28" spans="1:12" ht="19.899999999999999" customHeight="1">
      <c r="A28" s="4" t="s">
        <v>79</v>
      </c>
      <c r="B28" s="115"/>
      <c r="E28" s="7">
        <v>1990104</v>
      </c>
      <c r="F28" s="15"/>
      <c r="G28" s="7">
        <f>1920889-G29</f>
        <v>1888421</v>
      </c>
      <c r="H28" s="15"/>
      <c r="I28" s="15"/>
      <c r="J28" s="7">
        <v>1824550</v>
      </c>
      <c r="K28" s="15"/>
      <c r="L28" s="7">
        <v>1716789</v>
      </c>
    </row>
    <row r="29" spans="1:12" ht="19.899999999999999" customHeight="1">
      <c r="A29" s="4" t="s">
        <v>80</v>
      </c>
      <c r="B29" s="115">
        <v>21</v>
      </c>
      <c r="E29" s="7">
        <v>43234</v>
      </c>
      <c r="F29" s="15"/>
      <c r="G29" s="7">
        <v>32468</v>
      </c>
      <c r="H29" s="15"/>
      <c r="I29" s="15"/>
      <c r="J29" s="7">
        <v>28817</v>
      </c>
      <c r="K29" s="15"/>
      <c r="L29" s="7">
        <v>14932</v>
      </c>
    </row>
    <row r="30" spans="1:12" ht="19.899999999999999" customHeight="1">
      <c r="A30" s="4" t="s">
        <v>206</v>
      </c>
      <c r="B30" s="115"/>
      <c r="E30" s="7">
        <v>1426</v>
      </c>
      <c r="F30" s="15"/>
      <c r="G30" s="184">
        <v>0</v>
      </c>
      <c r="H30" s="15"/>
      <c r="I30" s="15"/>
      <c r="J30" s="7">
        <v>1426</v>
      </c>
      <c r="K30" s="15"/>
      <c r="L30" s="184">
        <v>0</v>
      </c>
    </row>
    <row r="31" spans="1:12" ht="19.899999999999999" customHeight="1">
      <c r="A31" s="4" t="s">
        <v>226</v>
      </c>
      <c r="B31" s="115"/>
      <c r="E31" s="15"/>
      <c r="F31" s="15"/>
      <c r="G31" s="15"/>
      <c r="H31" s="15"/>
      <c r="I31" s="15"/>
      <c r="J31" s="15"/>
      <c r="K31" s="15"/>
      <c r="L31" s="15"/>
    </row>
    <row r="32" spans="1:12" ht="19.899999999999999" customHeight="1">
      <c r="A32" s="5" t="s">
        <v>179</v>
      </c>
      <c r="B32" s="115"/>
      <c r="E32" s="7">
        <v>59</v>
      </c>
      <c r="F32" s="15"/>
      <c r="G32" s="7">
        <v>2024</v>
      </c>
      <c r="H32" s="15"/>
      <c r="I32" s="15"/>
      <c r="J32" s="7">
        <v>106</v>
      </c>
      <c r="K32" s="15"/>
      <c r="L32" s="7">
        <v>1206</v>
      </c>
    </row>
    <row r="33" spans="1:12" ht="19.899999999999999" customHeight="1">
      <c r="A33" s="165" t="s">
        <v>81</v>
      </c>
      <c r="B33" s="115"/>
      <c r="E33" s="8">
        <f>SUM(E28:E32)</f>
        <v>2034823</v>
      </c>
      <c r="F33" s="15"/>
      <c r="G33" s="8">
        <f>SUM(G28:G32)</f>
        <v>1922913</v>
      </c>
      <c r="H33" s="15"/>
      <c r="I33" s="15"/>
      <c r="J33" s="8">
        <f>SUM(J28:J32)</f>
        <v>1854899</v>
      </c>
      <c r="K33" s="15"/>
      <c r="L33" s="8">
        <f>SUM(L28:L32)</f>
        <v>1732927</v>
      </c>
    </row>
    <row r="34" spans="1:12" ht="8.65" customHeight="1">
      <c r="A34" s="34"/>
      <c r="B34" s="115"/>
      <c r="E34" s="15"/>
      <c r="F34" s="15"/>
      <c r="G34" s="15"/>
      <c r="H34" s="15"/>
      <c r="I34" s="15"/>
      <c r="J34" s="15"/>
      <c r="K34" s="15"/>
      <c r="L34" s="15"/>
    </row>
    <row r="35" spans="1:12" ht="19.899999999999999" customHeight="1">
      <c r="A35" s="34" t="s">
        <v>137</v>
      </c>
      <c r="B35" s="115"/>
      <c r="E35" s="7">
        <v>436704</v>
      </c>
      <c r="F35" s="15"/>
      <c r="G35" s="7">
        <v>453167</v>
      </c>
      <c r="H35" s="15"/>
      <c r="I35" s="15"/>
      <c r="J35" s="7">
        <v>458491</v>
      </c>
      <c r="K35" s="15"/>
      <c r="L35" s="7">
        <v>471479</v>
      </c>
    </row>
    <row r="36" spans="1:12" ht="19.899999999999999" customHeight="1">
      <c r="A36" s="34" t="s">
        <v>227</v>
      </c>
      <c r="B36" s="115"/>
      <c r="E36" s="162">
        <v>1563477</v>
      </c>
      <c r="F36" s="15"/>
      <c r="G36" s="162">
        <v>1225961</v>
      </c>
      <c r="H36" s="15"/>
      <c r="I36" s="15"/>
      <c r="J36" s="162">
        <v>1530153</v>
      </c>
      <c r="K36" s="15"/>
      <c r="L36" s="162">
        <v>872001</v>
      </c>
    </row>
    <row r="37" spans="1:12" ht="19.899999999999999" customHeight="1">
      <c r="A37" s="3" t="s">
        <v>150</v>
      </c>
      <c r="B37" s="115"/>
      <c r="E37" s="171">
        <f>E25-SUM(E33:E36)</f>
        <v>1449645</v>
      </c>
      <c r="F37" s="15"/>
      <c r="G37" s="7">
        <f>G25-SUM(G33:G36)</f>
        <v>1439172</v>
      </c>
      <c r="H37" s="15"/>
      <c r="I37" s="15"/>
      <c r="J37" s="7">
        <f>J25-SUM(J33:J36)</f>
        <v>1453698</v>
      </c>
      <c r="K37" s="15"/>
      <c r="L37" s="7">
        <f>L25-SUM(L33:L36)</f>
        <v>1797160</v>
      </c>
    </row>
    <row r="38" spans="1:12" ht="19.899999999999999" customHeight="1">
      <c r="A38" s="3" t="s">
        <v>228</v>
      </c>
      <c r="B38" s="115">
        <v>22</v>
      </c>
      <c r="E38" s="15">
        <v>290889</v>
      </c>
      <c r="F38" s="15"/>
      <c r="G38" s="15">
        <v>355478</v>
      </c>
      <c r="H38" s="15"/>
      <c r="I38" s="15"/>
      <c r="J38" s="15">
        <v>259498</v>
      </c>
      <c r="K38" s="15"/>
      <c r="L38" s="15">
        <v>317327</v>
      </c>
    </row>
    <row r="39" spans="1:12" ht="19.899999999999999" customHeight="1" thickBot="1">
      <c r="A39" s="10" t="s">
        <v>162</v>
      </c>
      <c r="B39" s="114"/>
      <c r="E39" s="44">
        <f>E37-E38</f>
        <v>1158756</v>
      </c>
      <c r="F39" s="15"/>
      <c r="G39" s="12">
        <f>G37-G38</f>
        <v>1083694</v>
      </c>
      <c r="H39" s="15"/>
      <c r="I39" s="15"/>
      <c r="J39" s="44">
        <f>J37-J38</f>
        <v>1194200</v>
      </c>
      <c r="K39" s="15"/>
      <c r="L39" s="12">
        <f>L37-L38</f>
        <v>1479833</v>
      </c>
    </row>
    <row r="40" spans="1:12" ht="8.65" customHeight="1" thickTop="1">
      <c r="A40" s="34"/>
      <c r="B40" s="115"/>
      <c r="E40" s="15"/>
      <c r="F40" s="15"/>
      <c r="G40" s="15"/>
      <c r="H40" s="15"/>
      <c r="I40" s="15"/>
      <c r="J40" s="15"/>
      <c r="K40" s="15"/>
      <c r="L40" s="15"/>
    </row>
    <row r="41" spans="1:12" ht="19.899999999999999" customHeight="1">
      <c r="A41" s="129" t="s">
        <v>198</v>
      </c>
      <c r="B41" s="114"/>
      <c r="E41" s="15"/>
      <c r="F41" s="15"/>
      <c r="G41" s="15"/>
      <c r="H41" s="15"/>
      <c r="I41" s="15"/>
      <c r="J41" s="15"/>
      <c r="K41" s="15"/>
      <c r="L41" s="15"/>
    </row>
    <row r="42" spans="1:12" ht="19.899999999999999" customHeight="1">
      <c r="A42" s="4" t="s">
        <v>82</v>
      </c>
      <c r="B42" s="114"/>
      <c r="E42" s="51">
        <f>+E39-E43</f>
        <v>1114843</v>
      </c>
      <c r="F42" s="15"/>
      <c r="G42" s="15">
        <f>+G39-G43</f>
        <v>1149430</v>
      </c>
      <c r="H42" s="15"/>
      <c r="I42" s="15"/>
      <c r="J42" s="15">
        <f>+J39</f>
        <v>1194200</v>
      </c>
      <c r="K42" s="15"/>
      <c r="L42" s="51">
        <f>L39</f>
        <v>1479833</v>
      </c>
    </row>
    <row r="43" spans="1:12" ht="19.899999999999999" customHeight="1">
      <c r="A43" s="4" t="s">
        <v>83</v>
      </c>
      <c r="B43" s="114"/>
      <c r="E43" s="51">
        <v>43913</v>
      </c>
      <c r="F43" s="15"/>
      <c r="G43" s="51">
        <v>-65736</v>
      </c>
      <c r="H43" s="15"/>
      <c r="I43" s="15"/>
      <c r="J43" s="184">
        <v>0</v>
      </c>
      <c r="K43" s="15"/>
      <c r="L43" s="184">
        <v>0</v>
      </c>
    </row>
    <row r="44" spans="1:12" ht="19.899999999999999" customHeight="1" thickBot="1">
      <c r="A44" s="4"/>
      <c r="B44" s="114"/>
      <c r="E44" s="12">
        <f>E39</f>
        <v>1158756</v>
      </c>
      <c r="F44" s="15"/>
      <c r="G44" s="12">
        <f>SUM(G42:G43)</f>
        <v>1083694</v>
      </c>
      <c r="H44" s="15"/>
      <c r="I44" s="15"/>
      <c r="J44" s="12">
        <f>SUM(J42:J43)</f>
        <v>1194200</v>
      </c>
      <c r="K44" s="15"/>
      <c r="L44" s="12">
        <f>SUM(L42:L43)</f>
        <v>1479833</v>
      </c>
    </row>
    <row r="45" spans="1:12" ht="19.899999999999999" customHeight="1" thickTop="1">
      <c r="A45" s="34"/>
      <c r="B45" s="115"/>
      <c r="E45" s="15"/>
      <c r="F45" s="15"/>
      <c r="G45" s="15"/>
      <c r="H45" s="15"/>
      <c r="I45" s="15"/>
      <c r="J45" s="15"/>
      <c r="K45" s="15"/>
      <c r="L45" s="15"/>
    </row>
    <row r="46" spans="1:12" ht="19.899999999999999" customHeight="1">
      <c r="A46" s="40" t="s">
        <v>84</v>
      </c>
      <c r="B46" s="154"/>
      <c r="C46" s="42" t="s">
        <v>85</v>
      </c>
      <c r="E46" s="45">
        <f>+E42/E47*1000</f>
        <v>4.4593719999999992</v>
      </c>
      <c r="F46" s="15"/>
      <c r="G46" s="45">
        <f>+G42/G47*1000</f>
        <v>4.5977199999999998</v>
      </c>
      <c r="H46" s="15"/>
      <c r="I46" s="15"/>
      <c r="J46" s="45">
        <f>+J42/J47*1000</f>
        <v>4.7768000000000006</v>
      </c>
      <c r="K46" s="15"/>
      <c r="L46" s="45">
        <f>+L42/L47*1000</f>
        <v>5.9193319999999998</v>
      </c>
    </row>
    <row r="47" spans="1:12" ht="19.899999999999999" customHeight="1">
      <c r="A47" s="94" t="s">
        <v>141</v>
      </c>
      <c r="B47" s="154"/>
      <c r="C47" s="42" t="s">
        <v>86</v>
      </c>
      <c r="E47" s="39">
        <v>250000000</v>
      </c>
      <c r="F47" s="15"/>
      <c r="G47" s="39">
        <v>250000000</v>
      </c>
      <c r="H47" s="15"/>
      <c r="I47" s="15"/>
      <c r="J47" s="39">
        <v>250000000</v>
      </c>
      <c r="K47" s="15"/>
      <c r="L47" s="39">
        <v>250000000</v>
      </c>
    </row>
    <row r="48" spans="1:12" ht="19.899999999999999" customHeight="1">
      <c r="A48" s="94"/>
      <c r="B48" s="154"/>
      <c r="C48" s="42"/>
      <c r="E48" s="39"/>
      <c r="F48" s="15"/>
      <c r="G48" s="39"/>
      <c r="H48" s="15"/>
      <c r="I48" s="15"/>
      <c r="J48" s="39"/>
      <c r="K48" s="15"/>
      <c r="L48" s="39"/>
    </row>
    <row r="49" spans="1:12" ht="19.899999999999999" customHeight="1">
      <c r="B49" s="157"/>
      <c r="E49" s="101"/>
      <c r="F49" s="15"/>
      <c r="G49" s="15"/>
      <c r="H49" s="15"/>
      <c r="I49" s="15"/>
      <c r="J49" s="15"/>
      <c r="K49" s="15"/>
      <c r="L49" s="15"/>
    </row>
    <row r="50" spans="1:12" ht="21" customHeight="1">
      <c r="A50" s="13" t="s">
        <v>23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L1"/>
    <mergeCell ref="A2:L2"/>
    <mergeCell ref="A3:L3"/>
    <mergeCell ref="A4:L4"/>
    <mergeCell ref="A5:L5"/>
  </mergeCells>
  <pageMargins left="1" right="0.1" top="1" bottom="0.75" header="0.5" footer="0.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CC"/>
  </sheetPr>
  <dimension ref="A1:M46"/>
  <sheetViews>
    <sheetView topLeftCell="A36" zoomScale="80" zoomScaleNormal="80" zoomScaleSheetLayoutView="59" workbookViewId="0">
      <selection activeCell="A3" sqref="A3:I3"/>
    </sheetView>
  </sheetViews>
  <sheetFormatPr defaultColWidth="8.7265625" defaultRowHeight="21" customHeight="1"/>
  <cols>
    <col min="1" max="1" width="60.7265625" style="102" customWidth="1"/>
    <col min="2" max="2" width="2.453125" style="102" customWidth="1"/>
    <col min="3" max="3" width="4.453125" style="102" customWidth="1"/>
    <col min="4" max="4" width="1.54296875" style="102" customWidth="1"/>
    <col min="5" max="5" width="14.1796875" style="102" customWidth="1"/>
    <col min="6" max="6" width="1.54296875" style="102" customWidth="1"/>
    <col min="7" max="7" width="14.1796875" style="102" customWidth="1"/>
    <col min="8" max="9" width="1.54296875" style="102" customWidth="1"/>
    <col min="10" max="10" width="14.1796875" style="102" customWidth="1"/>
    <col min="11" max="11" width="1.54296875" style="102" customWidth="1"/>
    <col min="12" max="12" width="14.1796875" style="102" customWidth="1"/>
    <col min="13" max="13" width="1.453125" style="102" customWidth="1"/>
    <col min="14" max="16384" width="8.7265625" style="102"/>
  </cols>
  <sheetData>
    <row r="1" spans="1:13" ht="21" customHeight="1">
      <c r="A1" s="195" t="s">
        <v>153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ht="21" customHeight="1">
      <c r="A2" s="195" t="s">
        <v>87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ht="21" customHeight="1">
      <c r="A3" s="195" t="s">
        <v>218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1" customHeight="1">
      <c r="A4" s="195" t="str">
        <f>'Statement of income-3M'!A4:L4</f>
        <v>“UNAUDITED”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1" customHeight="1">
      <c r="A5" s="196" t="s">
        <v>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3" ht="9" customHeight="1"/>
    <row r="7" spans="1:13" ht="21" customHeight="1">
      <c r="B7" s="163"/>
      <c r="C7" s="31"/>
      <c r="D7" s="194" t="s">
        <v>2</v>
      </c>
      <c r="E7" s="194"/>
      <c r="F7" s="194"/>
      <c r="G7" s="194"/>
      <c r="H7" s="194"/>
      <c r="I7" s="192" t="s">
        <v>3</v>
      </c>
      <c r="J7" s="192"/>
      <c r="K7" s="192"/>
      <c r="L7" s="192"/>
    </row>
    <row r="8" spans="1:13" ht="21" customHeight="1">
      <c r="B8" s="32"/>
      <c r="C8" s="31"/>
      <c r="D8" s="194" t="s">
        <v>4</v>
      </c>
      <c r="E8" s="194"/>
      <c r="F8" s="194"/>
      <c r="G8" s="194"/>
      <c r="H8" s="194"/>
      <c r="I8" s="197" t="s">
        <v>4</v>
      </c>
      <c r="J8" s="197"/>
      <c r="K8" s="197"/>
      <c r="L8" s="197"/>
    </row>
    <row r="9" spans="1:13" ht="21" customHeight="1">
      <c r="B9" s="33"/>
      <c r="C9" s="34"/>
      <c r="D9" s="34"/>
      <c r="E9" s="198" t="s">
        <v>66</v>
      </c>
      <c r="F9" s="198"/>
      <c r="G9" s="198"/>
      <c r="H9" s="35"/>
      <c r="I9" s="36"/>
      <c r="J9" s="198" t="s">
        <v>66</v>
      </c>
      <c r="K9" s="198"/>
      <c r="L9" s="198"/>
    </row>
    <row r="10" spans="1:13" ht="21" customHeight="1">
      <c r="B10" s="33"/>
      <c r="C10" s="34"/>
      <c r="D10" s="34"/>
      <c r="E10" s="198" t="s">
        <v>67</v>
      </c>
      <c r="F10" s="198"/>
      <c r="G10" s="198"/>
      <c r="H10" s="35"/>
      <c r="I10" s="36"/>
      <c r="J10" s="198" t="s">
        <v>67</v>
      </c>
      <c r="K10" s="198"/>
      <c r="L10" s="198"/>
    </row>
    <row r="11" spans="1:13" ht="21" customHeight="1">
      <c r="B11" s="33"/>
      <c r="C11" s="34"/>
      <c r="D11" s="34"/>
      <c r="E11" s="131" t="s">
        <v>200</v>
      </c>
      <c r="F11" s="35"/>
      <c r="G11" s="131" t="s">
        <v>200</v>
      </c>
      <c r="H11" s="35"/>
      <c r="I11" s="36"/>
      <c r="J11" s="131" t="s">
        <v>200</v>
      </c>
      <c r="K11" s="35"/>
      <c r="L11" s="131" t="s">
        <v>200</v>
      </c>
    </row>
    <row r="12" spans="1:13" ht="21" customHeight="1">
      <c r="B12" s="33"/>
      <c r="C12" s="34"/>
      <c r="D12" s="34"/>
      <c r="E12" s="35">
        <v>2022</v>
      </c>
      <c r="F12" s="35"/>
      <c r="G12" s="35">
        <v>2021</v>
      </c>
      <c r="H12" s="35"/>
      <c r="I12" s="36"/>
      <c r="J12" s="35">
        <v>2022</v>
      </c>
      <c r="K12" s="35"/>
      <c r="L12" s="35">
        <v>2021</v>
      </c>
    </row>
    <row r="14" spans="1:13" ht="21" customHeight="1">
      <c r="A14" s="46" t="s">
        <v>163</v>
      </c>
      <c r="E14" s="132">
        <f>+'Statement of income-3M'!E44</f>
        <v>1158756</v>
      </c>
      <c r="F14" s="15"/>
      <c r="G14" s="132">
        <f>'Statement of income-3M'!G44</f>
        <v>1083694</v>
      </c>
      <c r="H14" s="15"/>
      <c r="I14" s="15"/>
      <c r="J14" s="132">
        <f>+'Statement of income-3M'!J44</f>
        <v>1194200</v>
      </c>
      <c r="K14" s="15"/>
      <c r="L14" s="132">
        <f>'Statement of income-3M'!L44</f>
        <v>1479833</v>
      </c>
    </row>
    <row r="15" spans="1:13" ht="21" customHeight="1">
      <c r="A15" s="2" t="s">
        <v>209</v>
      </c>
      <c r="B15" s="33"/>
      <c r="E15" s="132"/>
      <c r="F15" s="15"/>
      <c r="G15" s="132"/>
      <c r="H15" s="15"/>
      <c r="I15" s="15"/>
      <c r="J15" s="15"/>
      <c r="K15" s="15"/>
      <c r="L15" s="132"/>
    </row>
    <row r="16" spans="1:13" ht="21" customHeight="1">
      <c r="A16" s="2" t="s">
        <v>199</v>
      </c>
      <c r="B16" s="13"/>
      <c r="E16" s="132"/>
      <c r="F16" s="15"/>
      <c r="G16" s="132"/>
      <c r="H16" s="15"/>
      <c r="I16" s="15"/>
      <c r="J16" s="15"/>
      <c r="K16" s="15"/>
      <c r="L16" s="132"/>
    </row>
    <row r="17" spans="1:12" ht="21" customHeight="1">
      <c r="A17" s="95" t="s">
        <v>152</v>
      </c>
      <c r="B17" s="13"/>
      <c r="E17" s="132"/>
      <c r="F17" s="15"/>
      <c r="G17" s="132"/>
      <c r="H17" s="15"/>
      <c r="I17" s="15"/>
      <c r="J17" s="15"/>
      <c r="K17" s="15"/>
      <c r="L17" s="132"/>
    </row>
    <row r="18" spans="1:12" ht="21" customHeight="1">
      <c r="A18" s="47" t="s">
        <v>88</v>
      </c>
      <c r="B18" s="41"/>
      <c r="E18" s="132"/>
      <c r="F18" s="15"/>
      <c r="G18" s="132"/>
      <c r="H18" s="15"/>
      <c r="I18" s="15"/>
      <c r="J18" s="15"/>
      <c r="K18" s="15"/>
      <c r="L18" s="132"/>
    </row>
    <row r="19" spans="1:12" ht="21" customHeight="1">
      <c r="A19" s="48" t="s">
        <v>59</v>
      </c>
      <c r="B19" s="41"/>
      <c r="E19" s="132"/>
      <c r="F19" s="15"/>
      <c r="G19" s="132"/>
      <c r="H19" s="15"/>
      <c r="I19" s="15"/>
      <c r="J19" s="15"/>
      <c r="K19" s="15"/>
      <c r="L19" s="132"/>
    </row>
    <row r="20" spans="1:12" ht="21" customHeight="1">
      <c r="A20" s="48" t="s">
        <v>173</v>
      </c>
      <c r="B20" s="41"/>
      <c r="E20" s="7">
        <v>856</v>
      </c>
      <c r="F20" s="15"/>
      <c r="G20" s="7">
        <v>11346</v>
      </c>
      <c r="H20" s="15"/>
      <c r="I20" s="15"/>
      <c r="J20" s="133">
        <v>0</v>
      </c>
      <c r="K20" s="15"/>
      <c r="L20" s="43">
        <v>0</v>
      </c>
    </row>
    <row r="21" spans="1:12" ht="21" customHeight="1">
      <c r="A21" s="48" t="s">
        <v>174</v>
      </c>
      <c r="B21" s="41"/>
      <c r="E21" s="7">
        <v>1683</v>
      </c>
      <c r="F21" s="15"/>
      <c r="G21" s="7">
        <v>14748</v>
      </c>
      <c r="H21" s="15"/>
      <c r="I21" s="15"/>
      <c r="J21" s="134">
        <v>0</v>
      </c>
      <c r="K21" s="15"/>
      <c r="L21" s="43">
        <v>0</v>
      </c>
    </row>
    <row r="22" spans="1:12" ht="21" customHeight="1">
      <c r="A22" s="47" t="s">
        <v>210</v>
      </c>
      <c r="B22" s="41"/>
      <c r="E22" s="7">
        <v>289157</v>
      </c>
      <c r="F22" s="15"/>
      <c r="G22" s="7">
        <v>-65108</v>
      </c>
      <c r="H22" s="15"/>
      <c r="I22" s="15"/>
      <c r="J22" s="15">
        <v>289157</v>
      </c>
      <c r="K22" s="15"/>
      <c r="L22" s="162">
        <v>-65108</v>
      </c>
    </row>
    <row r="23" spans="1:12" ht="21" customHeight="1">
      <c r="A23" s="49" t="s">
        <v>211</v>
      </c>
      <c r="B23" s="41"/>
      <c r="E23" s="8">
        <f>SUM(E20:E22)</f>
        <v>291696</v>
      </c>
      <c r="F23" s="15"/>
      <c r="G23" s="8">
        <f>SUM(G20:G22)</f>
        <v>-39014</v>
      </c>
      <c r="H23" s="15"/>
      <c r="I23" s="15"/>
      <c r="J23" s="8">
        <f>SUM(J20:J22)</f>
        <v>289157</v>
      </c>
      <c r="K23" s="15"/>
      <c r="L23" s="132">
        <f>SUM(L20:L22)</f>
        <v>-65108</v>
      </c>
    </row>
    <row r="24" spans="1:12" ht="21" customHeight="1" thickBot="1">
      <c r="A24" s="10" t="s">
        <v>89</v>
      </c>
      <c r="B24" s="37"/>
      <c r="E24" s="12">
        <f>SUM(E23,E14)</f>
        <v>1450452</v>
      </c>
      <c r="F24" s="15"/>
      <c r="G24" s="12">
        <f>SUM(G23,G14)</f>
        <v>1044680</v>
      </c>
      <c r="H24" s="15"/>
      <c r="I24" s="15"/>
      <c r="J24" s="12">
        <f>SUM(J23,J14)</f>
        <v>1483357</v>
      </c>
      <c r="K24" s="15"/>
      <c r="L24" s="12">
        <f>SUM(L23,L14)</f>
        <v>1414725</v>
      </c>
    </row>
    <row r="25" spans="1:12" ht="21" customHeight="1" thickTop="1">
      <c r="E25" s="15"/>
      <c r="F25" s="15"/>
      <c r="G25" s="15"/>
      <c r="H25" s="15"/>
      <c r="I25" s="15"/>
      <c r="J25" s="15"/>
      <c r="K25" s="15"/>
      <c r="L25" s="15"/>
    </row>
    <row r="26" spans="1:12" ht="21" customHeight="1">
      <c r="A26" s="129" t="s">
        <v>183</v>
      </c>
      <c r="E26" s="15"/>
      <c r="F26" s="15"/>
      <c r="G26" s="15"/>
      <c r="H26" s="15"/>
      <c r="I26" s="15"/>
      <c r="J26" s="15"/>
      <c r="K26" s="15"/>
      <c r="L26" s="15"/>
    </row>
    <row r="27" spans="1:12" ht="21" customHeight="1">
      <c r="A27" s="4" t="s">
        <v>82</v>
      </c>
      <c r="E27" s="50">
        <f>+E24-E28</f>
        <v>1404856</v>
      </c>
      <c r="F27" s="15"/>
      <c r="G27" s="50">
        <f>+G24-G28</f>
        <v>1095668</v>
      </c>
      <c r="H27" s="15"/>
      <c r="I27" s="15"/>
      <c r="J27" s="50">
        <f>+J24-J28</f>
        <v>1483357</v>
      </c>
      <c r="K27" s="15"/>
      <c r="L27" s="50">
        <f>+L24-L28</f>
        <v>1414725</v>
      </c>
    </row>
    <row r="28" spans="1:12" ht="21" customHeight="1">
      <c r="A28" s="4" t="s">
        <v>83</v>
      </c>
      <c r="E28" s="51">
        <f>+'Statement of income-3M'!E43+'Statement Comprehensive Inc-3M'!E21</f>
        <v>45596</v>
      </c>
      <c r="F28" s="15"/>
      <c r="G28" s="51">
        <f>+'Statement of income-3M'!G43+'Statement Comprehensive Inc-3M'!G21</f>
        <v>-50988</v>
      </c>
      <c r="H28" s="15"/>
      <c r="I28" s="15"/>
      <c r="J28" s="43">
        <f>+'Statement of income-3M'!J43+'Statement Comprehensive Inc-3M'!J21</f>
        <v>0</v>
      </c>
      <c r="K28" s="43"/>
      <c r="L28" s="43">
        <v>0</v>
      </c>
    </row>
    <row r="29" spans="1:12" ht="21" customHeight="1" thickBot="1">
      <c r="E29" s="12">
        <f>SUM(E27:E28)</f>
        <v>1450452</v>
      </c>
      <c r="F29" s="15"/>
      <c r="G29" s="12">
        <f>SUM(G27:G28)</f>
        <v>1044680</v>
      </c>
      <c r="H29" s="15"/>
      <c r="I29" s="15"/>
      <c r="J29" s="12">
        <f>SUM(J27:J28)</f>
        <v>1483357</v>
      </c>
      <c r="K29" s="15"/>
      <c r="L29" s="12">
        <f>SUM(L27:L28)</f>
        <v>1414725</v>
      </c>
    </row>
    <row r="30" spans="1:12" ht="21" customHeight="1" thickTop="1"/>
    <row r="31" spans="1:12" ht="21" customHeight="1">
      <c r="E31" s="15"/>
      <c r="F31" s="15"/>
      <c r="G31" s="15"/>
      <c r="H31" s="15"/>
      <c r="I31" s="15"/>
      <c r="J31" s="15"/>
      <c r="K31" s="15"/>
      <c r="L31" s="15"/>
    </row>
    <row r="32" spans="1:12" ht="21" customHeight="1">
      <c r="E32" s="15"/>
      <c r="F32" s="15"/>
      <c r="G32" s="15"/>
      <c r="H32" s="15"/>
      <c r="I32" s="15"/>
      <c r="J32" s="15"/>
      <c r="K32" s="15"/>
      <c r="L32" s="15"/>
    </row>
    <row r="33" spans="1:12" ht="21" customHeight="1">
      <c r="E33" s="15"/>
      <c r="F33" s="15"/>
      <c r="G33" s="15"/>
      <c r="H33" s="15"/>
      <c r="I33" s="15"/>
      <c r="J33" s="15"/>
      <c r="K33" s="15"/>
      <c r="L33" s="15"/>
    </row>
    <row r="34" spans="1:12" ht="21" customHeight="1">
      <c r="E34" s="15"/>
      <c r="F34" s="15"/>
      <c r="G34" s="15"/>
      <c r="H34" s="15"/>
      <c r="I34" s="15"/>
      <c r="J34" s="15"/>
      <c r="K34" s="15"/>
      <c r="L34" s="15"/>
    </row>
    <row r="35" spans="1:12" ht="21" customHeight="1">
      <c r="E35" s="15"/>
      <c r="F35" s="15"/>
      <c r="G35" s="15"/>
      <c r="H35" s="15"/>
      <c r="I35" s="15"/>
      <c r="J35" s="15"/>
      <c r="K35" s="15"/>
      <c r="L35" s="15"/>
    </row>
    <row r="36" spans="1:12" ht="21" customHeight="1">
      <c r="E36" s="15"/>
      <c r="F36" s="15"/>
      <c r="G36" s="15"/>
      <c r="H36" s="15"/>
      <c r="I36" s="15"/>
      <c r="J36" s="15"/>
      <c r="K36" s="15"/>
      <c r="L36" s="15"/>
    </row>
    <row r="37" spans="1:12" ht="21" customHeight="1">
      <c r="E37" s="15"/>
      <c r="F37" s="15"/>
      <c r="G37" s="15"/>
      <c r="H37" s="15"/>
      <c r="I37" s="15"/>
      <c r="J37" s="15"/>
      <c r="K37" s="15"/>
      <c r="L37" s="15"/>
    </row>
    <row r="38" spans="1:12" ht="21" customHeight="1">
      <c r="E38" s="15"/>
      <c r="F38" s="15"/>
      <c r="G38" s="15"/>
      <c r="H38" s="15"/>
      <c r="I38" s="15"/>
      <c r="J38" s="15"/>
      <c r="K38" s="15"/>
      <c r="L38" s="15"/>
    </row>
    <row r="39" spans="1:12" ht="21" customHeight="1">
      <c r="E39" s="15"/>
      <c r="F39" s="15"/>
      <c r="G39" s="15"/>
      <c r="H39" s="15"/>
      <c r="I39" s="15"/>
      <c r="J39" s="15"/>
      <c r="K39" s="15"/>
      <c r="L39" s="15"/>
    </row>
    <row r="40" spans="1:12" ht="21" customHeight="1">
      <c r="E40" s="15"/>
      <c r="F40" s="15"/>
      <c r="G40" s="15"/>
      <c r="H40" s="15"/>
      <c r="I40" s="15"/>
      <c r="J40" s="15"/>
      <c r="K40" s="15"/>
      <c r="L40" s="15"/>
    </row>
    <row r="41" spans="1:12" ht="21" customHeight="1">
      <c r="E41" s="15"/>
      <c r="F41" s="15"/>
      <c r="G41" s="15"/>
      <c r="H41" s="15"/>
      <c r="I41" s="15"/>
      <c r="J41" s="15"/>
      <c r="K41" s="15"/>
      <c r="L41" s="15"/>
    </row>
    <row r="42" spans="1:12" ht="21" customHeight="1">
      <c r="E42" s="15"/>
      <c r="F42" s="15"/>
      <c r="G42" s="15"/>
      <c r="H42" s="15"/>
      <c r="I42" s="15"/>
      <c r="J42" s="15"/>
      <c r="K42" s="15"/>
      <c r="L42" s="15"/>
    </row>
    <row r="43" spans="1:12" ht="21" customHeight="1">
      <c r="E43" s="15"/>
      <c r="F43" s="15"/>
      <c r="G43" s="15"/>
      <c r="H43" s="15"/>
      <c r="I43" s="15"/>
      <c r="J43" s="15"/>
      <c r="K43" s="15"/>
      <c r="L43" s="15"/>
    </row>
    <row r="44" spans="1:12" ht="21" customHeight="1">
      <c r="E44" s="15"/>
      <c r="F44" s="15"/>
      <c r="G44" s="15"/>
      <c r="H44" s="15"/>
      <c r="I44" s="15"/>
      <c r="J44" s="15"/>
      <c r="K44" s="15"/>
      <c r="L44" s="15"/>
    </row>
    <row r="45" spans="1:12" ht="21" customHeight="1">
      <c r="E45" s="15"/>
      <c r="F45" s="15"/>
      <c r="G45" s="15"/>
      <c r="H45" s="15"/>
      <c r="I45" s="15"/>
      <c r="J45" s="15"/>
      <c r="K45" s="15"/>
      <c r="L45" s="15"/>
    </row>
    <row r="46" spans="1:12" ht="21" customHeight="1">
      <c r="A46" s="13" t="s">
        <v>23</v>
      </c>
    </row>
  </sheetData>
  <mergeCells count="13">
    <mergeCell ref="D8:H8"/>
    <mergeCell ref="I8:L8"/>
    <mergeCell ref="E9:G9"/>
    <mergeCell ref="J9:L9"/>
    <mergeCell ref="E10:G10"/>
    <mergeCell ref="J10:L10"/>
    <mergeCell ref="D7:H7"/>
    <mergeCell ref="I7:L7"/>
    <mergeCell ref="A1:M1"/>
    <mergeCell ref="A2:M2"/>
    <mergeCell ref="A3:M3"/>
    <mergeCell ref="A4:M4"/>
    <mergeCell ref="A5:M5"/>
  </mergeCells>
  <pageMargins left="1" right="0.1" top="1" bottom="0.75" header="0.5" footer="0.5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AF34"/>
  <sheetViews>
    <sheetView topLeftCell="A15" zoomScale="80" zoomScaleNormal="80" zoomScaleSheetLayoutView="75" workbookViewId="0">
      <selection activeCell="A3" sqref="A3:AF3"/>
    </sheetView>
  </sheetViews>
  <sheetFormatPr defaultColWidth="8.7265625" defaultRowHeight="21" customHeight="1"/>
  <cols>
    <col min="1" max="1" width="41.7265625" style="166" customWidth="1"/>
    <col min="2" max="2" width="3.54296875" style="106" customWidth="1"/>
    <col min="3" max="3" width="7.453125" style="166" customWidth="1"/>
    <col min="4" max="4" width="0.7265625" style="166" customWidth="1"/>
    <col min="5" max="5" width="11.54296875" style="166" customWidth="1"/>
    <col min="6" max="7" width="0.7265625" style="166" customWidth="1"/>
    <col min="8" max="8" width="12.54296875" style="166" customWidth="1"/>
    <col min="9" max="10" width="0.7265625" style="166" customWidth="1"/>
    <col min="11" max="11" width="10.26953125" style="166" customWidth="1"/>
    <col min="12" max="13" width="0.7265625" style="166" customWidth="1"/>
    <col min="14" max="14" width="12.54296875" style="166" customWidth="1"/>
    <col min="15" max="16" width="0.7265625" style="166" customWidth="1"/>
    <col min="17" max="17" width="12.54296875" style="166" customWidth="1"/>
    <col min="18" max="19" width="0.7265625" style="166" customWidth="1"/>
    <col min="20" max="20" width="17.54296875" style="166" customWidth="1"/>
    <col min="21" max="22" width="0.7265625" style="166" customWidth="1"/>
    <col min="23" max="23" width="16.54296875" style="166" customWidth="1"/>
    <col min="24" max="25" width="0.7265625" style="166" customWidth="1"/>
    <col min="26" max="26" width="12.54296875" style="166" customWidth="1"/>
    <col min="27" max="28" width="0.7265625" style="166" customWidth="1"/>
    <col min="29" max="29" width="12.54296875" style="166" customWidth="1"/>
    <col min="30" max="31" width="0.7265625" style="166" customWidth="1"/>
    <col min="32" max="32" width="12.54296875" style="166" customWidth="1"/>
    <col min="33" max="16384" width="8.7265625" style="166"/>
  </cols>
  <sheetData>
    <row r="1" spans="1:32" ht="19.149999999999999" customHeight="1">
      <c r="A1" s="195" t="s">
        <v>153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</row>
    <row r="2" spans="1:32" ht="19.149999999999999" customHeight="1">
      <c r="A2" s="195" t="s">
        <v>90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</row>
    <row r="3" spans="1:32" ht="19.149999999999999" customHeight="1">
      <c r="A3" s="195" t="s">
        <v>218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5"/>
      <c r="AE3" s="195"/>
      <c r="AF3" s="195"/>
    </row>
    <row r="4" spans="1:32" ht="19.149999999999999" customHeight="1">
      <c r="A4" s="195" t="s">
        <v>65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</row>
    <row r="5" spans="1:32" ht="19.149999999999999" customHeight="1">
      <c r="A5" s="196" t="s">
        <v>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</row>
    <row r="6" spans="1:32" ht="9" customHeight="1"/>
    <row r="7" spans="1:32" ht="18" customHeight="1">
      <c r="A7" s="10"/>
      <c r="B7" s="173"/>
      <c r="C7" s="177"/>
      <c r="D7" s="202" t="s">
        <v>91</v>
      </c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</row>
    <row r="8" spans="1:32" ht="18" customHeight="1">
      <c r="A8" s="10"/>
      <c r="B8" s="52"/>
      <c r="C8" s="172"/>
      <c r="D8" s="192" t="s">
        <v>82</v>
      </c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78"/>
      <c r="AB8" s="178"/>
      <c r="AC8" s="172" t="s">
        <v>92</v>
      </c>
      <c r="AD8" s="53"/>
      <c r="AE8" s="192" t="s">
        <v>93</v>
      </c>
      <c r="AF8" s="192"/>
    </row>
    <row r="9" spans="1:32" ht="18" customHeight="1">
      <c r="A9" s="54"/>
      <c r="B9" s="52"/>
      <c r="C9" s="54"/>
      <c r="D9" s="192" t="s">
        <v>94</v>
      </c>
      <c r="E9" s="192"/>
      <c r="F9" s="192"/>
      <c r="G9" s="192" t="s">
        <v>143</v>
      </c>
      <c r="H9" s="192"/>
      <c r="I9" s="192"/>
      <c r="J9" s="55"/>
      <c r="K9" s="195" t="s">
        <v>95</v>
      </c>
      <c r="L9" s="195"/>
      <c r="M9" s="195"/>
      <c r="N9" s="195"/>
      <c r="O9" s="195"/>
      <c r="P9" s="195"/>
      <c r="Q9" s="195"/>
      <c r="R9" s="173"/>
      <c r="S9" s="201" t="s">
        <v>146</v>
      </c>
      <c r="T9" s="201"/>
      <c r="U9" s="201"/>
      <c r="V9" s="201"/>
      <c r="W9" s="201"/>
      <c r="X9" s="173"/>
      <c r="Y9" s="173"/>
      <c r="Z9" s="52" t="s">
        <v>93</v>
      </c>
      <c r="AA9" s="176"/>
      <c r="AB9" s="176"/>
      <c r="AC9" s="172" t="s">
        <v>96</v>
      </c>
      <c r="AD9" s="56"/>
      <c r="AE9" s="192" t="s">
        <v>97</v>
      </c>
      <c r="AF9" s="192"/>
    </row>
    <row r="10" spans="1:32" ht="18" customHeight="1">
      <c r="A10" s="54"/>
      <c r="B10" s="176"/>
      <c r="C10" s="54"/>
      <c r="D10" s="195" t="s">
        <v>98</v>
      </c>
      <c r="E10" s="195"/>
      <c r="F10" s="195"/>
      <c r="G10" s="195" t="s">
        <v>144</v>
      </c>
      <c r="H10" s="195"/>
      <c r="I10" s="195"/>
      <c r="J10" s="173"/>
      <c r="K10" s="195" t="s">
        <v>53</v>
      </c>
      <c r="L10" s="195"/>
      <c r="M10" s="195"/>
      <c r="N10" s="195"/>
      <c r="O10" s="200" t="s">
        <v>56</v>
      </c>
      <c r="P10" s="200"/>
      <c r="Q10" s="200"/>
      <c r="R10" s="200"/>
      <c r="S10" s="193" t="s">
        <v>149</v>
      </c>
      <c r="T10" s="193"/>
      <c r="U10" s="193"/>
      <c r="V10" s="193"/>
      <c r="W10" s="193"/>
      <c r="X10" s="57"/>
      <c r="Y10" s="57"/>
      <c r="Z10" s="52" t="s">
        <v>99</v>
      </c>
      <c r="AA10" s="176"/>
      <c r="AB10" s="176"/>
      <c r="AC10" s="172" t="s">
        <v>100</v>
      </c>
      <c r="AD10" s="56"/>
      <c r="AE10" s="192" t="s">
        <v>101</v>
      </c>
      <c r="AF10" s="192"/>
    </row>
    <row r="11" spans="1:32" ht="18" customHeight="1">
      <c r="A11" s="54"/>
      <c r="B11" s="176"/>
      <c r="C11" s="54"/>
      <c r="D11" s="195" t="s">
        <v>102</v>
      </c>
      <c r="E11" s="195"/>
      <c r="F11" s="195"/>
      <c r="G11" s="195" t="s">
        <v>145</v>
      </c>
      <c r="H11" s="195"/>
      <c r="I11" s="195"/>
      <c r="J11" s="176"/>
      <c r="K11" s="172" t="s">
        <v>54</v>
      </c>
      <c r="L11" s="10"/>
      <c r="M11" s="10"/>
      <c r="N11" s="172" t="s">
        <v>171</v>
      </c>
      <c r="O11" s="172"/>
      <c r="P11" s="172"/>
      <c r="Q11" s="176"/>
      <c r="R11" s="176"/>
      <c r="S11" s="193" t="s">
        <v>104</v>
      </c>
      <c r="T11" s="193"/>
      <c r="U11" s="193"/>
      <c r="V11" s="176"/>
      <c r="W11" s="52" t="s">
        <v>165</v>
      </c>
      <c r="X11" s="176"/>
      <c r="Y11" s="176"/>
      <c r="Z11" s="176" t="s">
        <v>105</v>
      </c>
      <c r="AA11" s="176"/>
      <c r="AB11" s="176"/>
      <c r="AC11" s="56"/>
      <c r="AD11" s="56"/>
      <c r="AE11" s="56"/>
      <c r="AF11" s="56"/>
    </row>
    <row r="12" spans="1:32" ht="18" customHeight="1">
      <c r="A12" s="54"/>
      <c r="B12" s="176"/>
      <c r="C12" s="54"/>
      <c r="D12" s="173"/>
      <c r="E12" s="173"/>
      <c r="F12" s="173"/>
      <c r="G12" s="173"/>
      <c r="H12" s="173"/>
      <c r="I12" s="10"/>
      <c r="J12" s="176"/>
      <c r="K12" s="173"/>
      <c r="L12" s="10"/>
      <c r="M12" s="10"/>
      <c r="N12" s="58" t="s">
        <v>106</v>
      </c>
      <c r="O12" s="58"/>
      <c r="P12" s="58"/>
      <c r="Q12" s="176"/>
      <c r="R12" s="176"/>
      <c r="S12" s="195" t="s">
        <v>107</v>
      </c>
      <c r="T12" s="195"/>
      <c r="U12" s="195"/>
      <c r="V12" s="176"/>
      <c r="W12" s="128" t="s">
        <v>164</v>
      </c>
      <c r="X12" s="176"/>
      <c r="Y12" s="176"/>
      <c r="Z12" s="176"/>
      <c r="AA12" s="176"/>
      <c r="AB12" s="176"/>
      <c r="AC12" s="172"/>
      <c r="AD12" s="59"/>
      <c r="AE12" s="59"/>
      <c r="AF12" s="10"/>
    </row>
    <row r="13" spans="1:32" ht="18" customHeight="1">
      <c r="A13" s="54"/>
      <c r="B13" s="71"/>
      <c r="C13" s="54"/>
      <c r="D13" s="173"/>
      <c r="E13" s="173"/>
      <c r="F13" s="173"/>
      <c r="G13" s="173"/>
      <c r="H13" s="173"/>
      <c r="I13" s="173"/>
      <c r="J13" s="176"/>
      <c r="K13" s="173"/>
      <c r="L13" s="10"/>
      <c r="M13" s="10"/>
      <c r="N13" s="58" t="s">
        <v>108</v>
      </c>
      <c r="O13" s="58"/>
      <c r="P13" s="58"/>
      <c r="Q13" s="176"/>
      <c r="R13" s="176"/>
      <c r="S13" s="195" t="s">
        <v>109</v>
      </c>
      <c r="T13" s="195"/>
      <c r="U13" s="195"/>
      <c r="V13" s="176"/>
      <c r="W13" s="176"/>
      <c r="X13" s="176"/>
      <c r="Y13" s="176"/>
      <c r="Z13" s="176"/>
      <c r="AA13" s="176"/>
      <c r="AB13" s="176"/>
      <c r="AC13" s="172"/>
      <c r="AD13" s="59"/>
      <c r="AE13" s="59"/>
      <c r="AF13" s="10"/>
    </row>
    <row r="14" spans="1:32" ht="18" customHeight="1">
      <c r="A14" s="54"/>
      <c r="B14" s="176"/>
      <c r="C14" s="54"/>
      <c r="D14" s="173"/>
      <c r="E14" s="175"/>
      <c r="F14" s="173"/>
      <c r="G14" s="173"/>
      <c r="H14" s="175"/>
      <c r="I14" s="173"/>
      <c r="J14" s="176"/>
      <c r="K14" s="175"/>
      <c r="L14" s="58"/>
      <c r="M14" s="58"/>
      <c r="N14" s="60"/>
      <c r="O14" s="176"/>
      <c r="P14" s="176"/>
      <c r="Q14" s="61"/>
      <c r="R14" s="176"/>
      <c r="S14" s="199" t="s">
        <v>110</v>
      </c>
      <c r="T14" s="199"/>
      <c r="U14" s="199"/>
      <c r="V14" s="176"/>
      <c r="W14" s="61"/>
      <c r="X14" s="176"/>
      <c r="Y14" s="176"/>
      <c r="Z14" s="61"/>
      <c r="AA14" s="176"/>
      <c r="AB14" s="176"/>
      <c r="AC14" s="175"/>
      <c r="AD14" s="59"/>
      <c r="AE14" s="59"/>
      <c r="AF14" s="62"/>
    </row>
    <row r="15" spans="1:32" ht="16" customHeight="1"/>
    <row r="16" spans="1:32" ht="18" customHeight="1">
      <c r="A16" s="63" t="s">
        <v>180</v>
      </c>
      <c r="B16" s="100"/>
      <c r="E16" s="66">
        <v>250000</v>
      </c>
      <c r="F16" s="66"/>
      <c r="G16" s="66"/>
      <c r="H16" s="66">
        <v>478000</v>
      </c>
      <c r="I16" s="66"/>
      <c r="J16" s="66"/>
      <c r="K16" s="66">
        <v>25000</v>
      </c>
      <c r="L16" s="66"/>
      <c r="M16" s="66"/>
      <c r="N16" s="66">
        <v>4850000</v>
      </c>
      <c r="O16" s="91"/>
      <c r="P16" s="185"/>
      <c r="Q16" s="66">
        <v>12471581</v>
      </c>
      <c r="R16" s="66"/>
      <c r="S16" s="66"/>
      <c r="T16" s="66">
        <v>-121225</v>
      </c>
      <c r="U16" s="66"/>
      <c r="V16" s="66"/>
      <c r="W16" s="66">
        <v>-895575</v>
      </c>
      <c r="X16" s="66"/>
      <c r="Y16" s="66"/>
      <c r="Z16" s="66">
        <f>SUM(E16:W16)</f>
        <v>17057781</v>
      </c>
      <c r="AA16" s="66"/>
      <c r="AB16" s="66"/>
      <c r="AC16" s="66">
        <v>321883</v>
      </c>
      <c r="AD16" s="66"/>
      <c r="AE16" s="66"/>
      <c r="AF16" s="66">
        <f>SUM(Z16:AC16)</f>
        <v>17379664</v>
      </c>
    </row>
    <row r="17" spans="1:32" ht="18" customHeight="1">
      <c r="A17" s="64" t="s">
        <v>111</v>
      </c>
      <c r="B17" s="98"/>
      <c r="E17" s="91"/>
      <c r="F17" s="66"/>
      <c r="G17" s="66"/>
      <c r="H17" s="91"/>
      <c r="I17" s="66"/>
      <c r="J17" s="66"/>
      <c r="K17" s="91"/>
      <c r="L17" s="66"/>
      <c r="M17" s="66"/>
      <c r="N17" s="91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</row>
    <row r="18" spans="1:32" ht="18" customHeight="1">
      <c r="A18" s="65" t="s">
        <v>112</v>
      </c>
      <c r="B18" s="67"/>
      <c r="C18" s="127"/>
      <c r="E18" s="164">
        <v>0</v>
      </c>
      <c r="F18" s="66"/>
      <c r="G18" s="66"/>
      <c r="H18" s="164">
        <v>0</v>
      </c>
      <c r="I18" s="66"/>
      <c r="J18" s="66"/>
      <c r="K18" s="164">
        <v>0</v>
      </c>
      <c r="L18" s="66"/>
      <c r="M18" s="66"/>
      <c r="N18" s="164">
        <v>0</v>
      </c>
      <c r="O18" s="66"/>
      <c r="P18" s="66"/>
      <c r="Q18" s="164">
        <v>0</v>
      </c>
      <c r="R18" s="66"/>
      <c r="S18" s="66"/>
      <c r="T18" s="164">
        <v>0</v>
      </c>
      <c r="U18" s="66"/>
      <c r="V18" s="66"/>
      <c r="W18" s="67">
        <v>0</v>
      </c>
      <c r="X18" s="66"/>
      <c r="Y18" s="66"/>
      <c r="Z18" s="67">
        <v>0</v>
      </c>
      <c r="AA18" s="66"/>
      <c r="AB18" s="66"/>
      <c r="AC18" s="121">
        <v>-2998</v>
      </c>
      <c r="AD18" s="66"/>
      <c r="AE18" s="66"/>
      <c r="AF18" s="66">
        <f>SUM(Z18:AC18)</f>
        <v>-2998</v>
      </c>
    </row>
    <row r="19" spans="1:32" ht="18" customHeight="1">
      <c r="A19" s="65" t="s">
        <v>170</v>
      </c>
      <c r="B19" s="67"/>
      <c r="E19" s="164">
        <v>0</v>
      </c>
      <c r="F19" s="66"/>
      <c r="G19" s="66"/>
      <c r="H19" s="164">
        <v>0</v>
      </c>
      <c r="I19" s="66"/>
      <c r="J19" s="66"/>
      <c r="K19" s="164">
        <v>0</v>
      </c>
      <c r="L19" s="66"/>
      <c r="M19" s="66"/>
      <c r="N19" s="164">
        <v>0</v>
      </c>
      <c r="O19" s="66"/>
      <c r="P19" s="66"/>
      <c r="Q19" s="66">
        <f>'Statement of income-3M'!G42</f>
        <v>1149430</v>
      </c>
      <c r="R19" s="66"/>
      <c r="S19" s="66"/>
      <c r="T19" s="164">
        <v>0</v>
      </c>
      <c r="U19" s="66"/>
      <c r="V19" s="66"/>
      <c r="W19" s="67">
        <v>0</v>
      </c>
      <c r="X19" s="66"/>
      <c r="Y19" s="66"/>
      <c r="Z19" s="66">
        <f>SUM(E19:W19)</f>
        <v>1149430</v>
      </c>
      <c r="AA19" s="66"/>
      <c r="AB19" s="66"/>
      <c r="AC19" s="66">
        <f>'Statement of income-3M'!G43</f>
        <v>-65736</v>
      </c>
      <c r="AD19" s="66"/>
      <c r="AE19" s="66"/>
      <c r="AF19" s="66">
        <f>SUM(Z19:AC19)</f>
        <v>1083694</v>
      </c>
    </row>
    <row r="20" spans="1:32" ht="18" customHeight="1">
      <c r="A20" s="186" t="s">
        <v>212</v>
      </c>
      <c r="B20" s="67"/>
      <c r="E20" s="164">
        <v>0</v>
      </c>
      <c r="F20" s="66"/>
      <c r="G20" s="66"/>
      <c r="H20" s="164">
        <v>0</v>
      </c>
      <c r="I20" s="66"/>
      <c r="J20" s="66"/>
      <c r="K20" s="164">
        <v>0</v>
      </c>
      <c r="L20" s="66"/>
      <c r="M20" s="66"/>
      <c r="N20" s="164">
        <v>0</v>
      </c>
      <c r="O20" s="66"/>
      <c r="P20" s="66"/>
      <c r="Q20" s="164">
        <v>0</v>
      </c>
      <c r="R20" s="66"/>
      <c r="S20" s="66"/>
      <c r="T20" s="66">
        <f>'Statement Comprehensive Inc-3M'!G20</f>
        <v>11346</v>
      </c>
      <c r="U20" s="66"/>
      <c r="V20" s="66"/>
      <c r="W20" s="66">
        <f>'Statement Comprehensive Inc-3M'!G22</f>
        <v>-65108</v>
      </c>
      <c r="X20" s="66"/>
      <c r="Y20" s="66"/>
      <c r="Z20" s="66">
        <f>SUM(E20:W20)</f>
        <v>-53762</v>
      </c>
      <c r="AA20" s="66"/>
      <c r="AB20" s="66"/>
      <c r="AC20" s="66">
        <f>'Statement Comprehensive Inc-3M'!G21</f>
        <v>14748</v>
      </c>
      <c r="AD20" s="66"/>
      <c r="AE20" s="66"/>
      <c r="AF20" s="66">
        <f>SUM(Z20:AC20)</f>
        <v>-39014</v>
      </c>
    </row>
    <row r="21" spans="1:32" ht="18" customHeight="1" thickBot="1">
      <c r="A21" s="63" t="s">
        <v>202</v>
      </c>
      <c r="B21" s="67"/>
      <c r="E21" s="68">
        <f>SUM(E16:E20)</f>
        <v>250000</v>
      </c>
      <c r="F21" s="66"/>
      <c r="G21" s="66"/>
      <c r="H21" s="68">
        <f>SUM(H16:H20)</f>
        <v>478000</v>
      </c>
      <c r="I21" s="66"/>
      <c r="J21" s="66"/>
      <c r="K21" s="68">
        <f>SUM(K16:K20)</f>
        <v>25000</v>
      </c>
      <c r="L21" s="66"/>
      <c r="M21" s="66"/>
      <c r="N21" s="68">
        <f>SUM(N16:N20)</f>
        <v>4850000</v>
      </c>
      <c r="O21" s="66"/>
      <c r="P21" s="66"/>
      <c r="Q21" s="68">
        <f>SUM(Q16:Q20)</f>
        <v>13621011</v>
      </c>
      <c r="R21" s="66"/>
      <c r="S21" s="66"/>
      <c r="T21" s="68">
        <f>SUM(T16:T20)</f>
        <v>-109879</v>
      </c>
      <c r="U21" s="66"/>
      <c r="V21" s="66"/>
      <c r="W21" s="68">
        <f>SUM(W16:W20)</f>
        <v>-960683</v>
      </c>
      <c r="X21" s="66"/>
      <c r="Y21" s="66"/>
      <c r="Z21" s="68">
        <f>SUM(Z16:Z20)</f>
        <v>18153449</v>
      </c>
      <c r="AC21" s="68">
        <f>SUM(AC16:AC20)</f>
        <v>267897</v>
      </c>
      <c r="AF21" s="68">
        <f>SUM(AF16:AF20)</f>
        <v>18421346</v>
      </c>
    </row>
    <row r="22" spans="1:32" ht="13" thickTop="1"/>
    <row r="23" spans="1:32" ht="18" customHeight="1">
      <c r="A23" s="63" t="s">
        <v>203</v>
      </c>
      <c r="B23" s="67"/>
      <c r="E23" s="66">
        <v>250000</v>
      </c>
      <c r="F23" s="66"/>
      <c r="G23" s="66"/>
      <c r="H23" s="66">
        <v>478000</v>
      </c>
      <c r="I23" s="66"/>
      <c r="J23" s="66"/>
      <c r="K23" s="66">
        <v>25000</v>
      </c>
      <c r="L23" s="66"/>
      <c r="M23" s="66"/>
      <c r="N23" s="66">
        <v>4850000</v>
      </c>
      <c r="O23" s="66"/>
      <c r="P23" s="66"/>
      <c r="Q23" s="66">
        <v>14808860</v>
      </c>
      <c r="R23" s="66"/>
      <c r="S23" s="66"/>
      <c r="T23" s="66">
        <v>-95808</v>
      </c>
      <c r="U23" s="66"/>
      <c r="V23" s="66"/>
      <c r="W23" s="66">
        <v>-427341</v>
      </c>
      <c r="X23" s="66"/>
      <c r="Y23" s="66"/>
      <c r="Z23" s="66">
        <f>SUM(E23:W23)</f>
        <v>19888711</v>
      </c>
      <c r="AA23" s="66"/>
      <c r="AB23" s="66"/>
      <c r="AC23" s="66">
        <v>375252</v>
      </c>
      <c r="AD23" s="66"/>
      <c r="AE23" s="66"/>
      <c r="AF23" s="66">
        <f>SUM(Z23:AC23)</f>
        <v>20263963</v>
      </c>
    </row>
    <row r="24" spans="1:32" ht="18" customHeight="1">
      <c r="A24" s="64" t="s">
        <v>111</v>
      </c>
      <c r="B24" s="98"/>
      <c r="E24" s="91"/>
      <c r="F24" s="66"/>
      <c r="G24" s="66"/>
      <c r="H24" s="91"/>
      <c r="I24" s="66"/>
      <c r="J24" s="66"/>
      <c r="K24" s="91"/>
      <c r="L24" s="66"/>
      <c r="M24" s="66"/>
      <c r="N24" s="91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D24" s="66"/>
      <c r="AE24" s="66"/>
      <c r="AF24" s="66"/>
    </row>
    <row r="25" spans="1:32" ht="18" customHeight="1">
      <c r="A25" s="65" t="s">
        <v>112</v>
      </c>
      <c r="B25" s="67"/>
      <c r="C25" s="127"/>
      <c r="E25" s="164">
        <v>0</v>
      </c>
      <c r="F25" s="66"/>
      <c r="G25" s="66"/>
      <c r="H25" s="164">
        <v>0</v>
      </c>
      <c r="I25" s="66"/>
      <c r="J25" s="66"/>
      <c r="K25" s="164">
        <v>0</v>
      </c>
      <c r="L25" s="66"/>
      <c r="M25" s="66"/>
      <c r="N25" s="164">
        <v>0</v>
      </c>
      <c r="O25" s="66"/>
      <c r="P25" s="66"/>
      <c r="Q25" s="164">
        <v>0</v>
      </c>
      <c r="R25" s="66"/>
      <c r="S25" s="66"/>
      <c r="T25" s="164">
        <v>0</v>
      </c>
      <c r="U25" s="66"/>
      <c r="V25" s="66"/>
      <c r="W25" s="164">
        <v>0</v>
      </c>
      <c r="X25" s="66"/>
      <c r="Y25" s="66"/>
      <c r="Z25" s="67">
        <v>0</v>
      </c>
      <c r="AA25" s="66"/>
      <c r="AB25" s="66"/>
      <c r="AC25" s="66">
        <v>-1664</v>
      </c>
      <c r="AD25" s="66"/>
      <c r="AE25" s="66"/>
      <c r="AF25" s="66">
        <f>SUM(Z25:AC25)</f>
        <v>-1664</v>
      </c>
    </row>
    <row r="26" spans="1:32" ht="18" customHeight="1">
      <c r="A26" s="65" t="s">
        <v>163</v>
      </c>
      <c r="B26" s="67"/>
      <c r="E26" s="164">
        <v>0</v>
      </c>
      <c r="F26" s="66"/>
      <c r="G26" s="66"/>
      <c r="H26" s="164">
        <v>0</v>
      </c>
      <c r="I26" s="66"/>
      <c r="J26" s="66"/>
      <c r="K26" s="164">
        <v>0</v>
      </c>
      <c r="L26" s="66"/>
      <c r="M26" s="66"/>
      <c r="N26" s="164">
        <v>0</v>
      </c>
      <c r="O26" s="66"/>
      <c r="P26" s="66"/>
      <c r="Q26" s="66">
        <f>+'Statement of income-3M'!E42</f>
        <v>1114843</v>
      </c>
      <c r="R26" s="66"/>
      <c r="S26" s="66"/>
      <c r="T26" s="164">
        <v>0</v>
      </c>
      <c r="U26" s="66"/>
      <c r="V26" s="66"/>
      <c r="W26" s="164">
        <v>0</v>
      </c>
      <c r="X26" s="66"/>
      <c r="Y26" s="66"/>
      <c r="Z26" s="66">
        <f>SUM(F26:W26)</f>
        <v>1114843</v>
      </c>
      <c r="AA26" s="66"/>
      <c r="AB26" s="66"/>
      <c r="AC26" s="121">
        <f>+'Statement of income-3M'!E43</f>
        <v>43913</v>
      </c>
      <c r="AD26" s="66"/>
      <c r="AE26" s="66"/>
      <c r="AF26" s="66">
        <f>SUM(Z26:AC26)</f>
        <v>1158756</v>
      </c>
    </row>
    <row r="27" spans="1:32" ht="18" customHeight="1">
      <c r="A27" s="130" t="s">
        <v>197</v>
      </c>
      <c r="B27" s="67"/>
      <c r="E27" s="164">
        <v>0</v>
      </c>
      <c r="F27" s="66"/>
      <c r="G27" s="66"/>
      <c r="H27" s="164">
        <v>0</v>
      </c>
      <c r="I27" s="66"/>
      <c r="J27" s="66"/>
      <c r="K27" s="164">
        <v>0</v>
      </c>
      <c r="L27" s="66"/>
      <c r="M27" s="66"/>
      <c r="N27" s="164">
        <v>0</v>
      </c>
      <c r="O27" s="66"/>
      <c r="P27" s="66"/>
      <c r="Q27" s="164">
        <v>0</v>
      </c>
      <c r="R27" s="66"/>
      <c r="S27" s="66"/>
      <c r="T27" s="66">
        <f>'Statement Comprehensive Inc-3M'!E20</f>
        <v>856</v>
      </c>
      <c r="U27" s="66"/>
      <c r="V27" s="66"/>
      <c r="W27" s="66">
        <f>+'Statement Comprehensive Inc-3M'!E22</f>
        <v>289157</v>
      </c>
      <c r="X27" s="66"/>
      <c r="Y27" s="66"/>
      <c r="Z27" s="66">
        <f>SUM(F27:W27)</f>
        <v>290013</v>
      </c>
      <c r="AA27" s="66"/>
      <c r="AB27" s="66"/>
      <c r="AC27" s="66">
        <f>'Statement Comprehensive Inc-3M'!E21</f>
        <v>1683</v>
      </c>
      <c r="AD27" s="66"/>
      <c r="AE27" s="66"/>
      <c r="AF27" s="66">
        <f>SUM(Z27:AC27)</f>
        <v>291696</v>
      </c>
    </row>
    <row r="28" spans="1:32" ht="18" customHeight="1" thickBot="1">
      <c r="A28" s="63" t="s">
        <v>204</v>
      </c>
      <c r="B28" s="67"/>
      <c r="E28" s="68">
        <f>SUM(E23:E27)</f>
        <v>250000</v>
      </c>
      <c r="F28" s="66"/>
      <c r="G28" s="66"/>
      <c r="H28" s="68">
        <f>SUM(H23:H27)</f>
        <v>478000</v>
      </c>
      <c r="I28" s="66"/>
      <c r="J28" s="66"/>
      <c r="K28" s="68">
        <f>SUM(K23:K27)</f>
        <v>25000</v>
      </c>
      <c r="L28" s="66"/>
      <c r="M28" s="66"/>
      <c r="N28" s="68">
        <f>SUM(N23:N27)</f>
        <v>4850000</v>
      </c>
      <c r="O28" s="66"/>
      <c r="P28" s="66"/>
      <c r="Q28" s="68">
        <f>SUM(Q23:Q27)</f>
        <v>15923703</v>
      </c>
      <c r="R28" s="66"/>
      <c r="S28" s="66"/>
      <c r="T28" s="68">
        <f>SUM(T23:T27)</f>
        <v>-94952</v>
      </c>
      <c r="U28" s="66"/>
      <c r="V28" s="66"/>
      <c r="W28" s="68">
        <f>SUM(W23:W27)</f>
        <v>-138184</v>
      </c>
      <c r="X28" s="66"/>
      <c r="Y28" s="66"/>
      <c r="Z28" s="68">
        <f>SUM(Z23:Z27)</f>
        <v>21293567</v>
      </c>
      <c r="AC28" s="68">
        <f>SUM(AC23:AC27)</f>
        <v>419184</v>
      </c>
      <c r="AF28" s="68">
        <f>SUM(AF23:AF27)</f>
        <v>21712751</v>
      </c>
    </row>
    <row r="29" spans="1:32" ht="21.65" customHeight="1" thickTop="1">
      <c r="A29" s="63"/>
      <c r="B29" s="67"/>
      <c r="E29" s="112"/>
      <c r="F29" s="105"/>
      <c r="G29" s="105"/>
      <c r="H29" s="112"/>
      <c r="I29" s="105"/>
      <c r="J29" s="105"/>
      <c r="K29" s="112"/>
      <c r="L29" s="105"/>
      <c r="M29" s="105"/>
      <c r="N29" s="112"/>
      <c r="O29" s="105"/>
      <c r="P29" s="105"/>
      <c r="Q29" s="112"/>
      <c r="R29" s="105"/>
      <c r="S29" s="105"/>
      <c r="T29" s="112"/>
      <c r="U29" s="105"/>
      <c r="V29" s="105"/>
      <c r="W29" s="112"/>
      <c r="X29" s="105"/>
      <c r="Y29" s="105"/>
      <c r="Z29" s="112"/>
      <c r="AA29" s="113"/>
      <c r="AB29" s="113"/>
      <c r="AC29" s="112"/>
      <c r="AD29" s="113"/>
      <c r="AE29" s="113"/>
      <c r="AF29" s="112"/>
    </row>
    <row r="30" spans="1:32" ht="21.65" customHeight="1">
      <c r="A30" s="63"/>
      <c r="B30" s="67"/>
      <c r="E30" s="112"/>
      <c r="F30" s="105"/>
      <c r="G30" s="105"/>
      <c r="H30" s="112"/>
      <c r="I30" s="105"/>
      <c r="J30" s="105"/>
      <c r="K30" s="112"/>
      <c r="L30" s="105"/>
      <c r="M30" s="105"/>
      <c r="N30" s="112"/>
      <c r="O30" s="105"/>
      <c r="P30" s="105"/>
      <c r="Q30" s="112"/>
      <c r="R30" s="105"/>
      <c r="S30" s="105"/>
      <c r="T30" s="112"/>
      <c r="U30" s="105"/>
      <c r="V30" s="105"/>
      <c r="W30" s="112"/>
      <c r="X30" s="105"/>
      <c r="Y30" s="105"/>
      <c r="Z30" s="112"/>
      <c r="AA30" s="113"/>
      <c r="AB30" s="113"/>
      <c r="AC30" s="112"/>
      <c r="AD30" s="113"/>
      <c r="AE30" s="113"/>
      <c r="AF30" s="112"/>
    </row>
    <row r="31" spans="1:32" ht="21.65" customHeight="1">
      <c r="A31" s="63"/>
      <c r="B31" s="67"/>
      <c r="E31" s="112"/>
      <c r="F31" s="105"/>
      <c r="G31" s="105"/>
      <c r="H31" s="112"/>
      <c r="I31" s="105"/>
      <c r="J31" s="105"/>
      <c r="K31" s="112"/>
      <c r="L31" s="105"/>
      <c r="M31" s="105"/>
      <c r="N31" s="112"/>
      <c r="O31" s="105"/>
      <c r="P31" s="105"/>
      <c r="Q31" s="112"/>
      <c r="R31" s="105"/>
      <c r="S31" s="105"/>
      <c r="T31" s="112"/>
      <c r="U31" s="105"/>
      <c r="V31" s="105"/>
      <c r="W31" s="112"/>
      <c r="X31" s="105"/>
      <c r="Y31" s="105"/>
      <c r="Z31" s="112"/>
      <c r="AA31" s="113"/>
      <c r="AB31" s="113"/>
      <c r="AC31" s="112"/>
      <c r="AD31" s="113"/>
      <c r="AE31" s="113"/>
      <c r="AF31" s="112"/>
    </row>
    <row r="32" spans="1:32" ht="21.65" customHeight="1">
      <c r="A32" s="63"/>
      <c r="B32" s="67"/>
      <c r="E32" s="112"/>
      <c r="F32" s="105"/>
      <c r="G32" s="105"/>
      <c r="H32" s="112"/>
      <c r="I32" s="105"/>
      <c r="J32" s="105"/>
      <c r="K32" s="112"/>
      <c r="L32" s="105"/>
      <c r="M32" s="105"/>
      <c r="N32" s="112"/>
      <c r="O32" s="105"/>
      <c r="P32" s="105"/>
      <c r="Q32" s="112"/>
      <c r="R32" s="105"/>
      <c r="S32" s="105"/>
      <c r="T32" s="112"/>
      <c r="U32" s="105"/>
      <c r="V32" s="105"/>
      <c r="W32" s="112"/>
      <c r="X32" s="105"/>
      <c r="Y32" s="105"/>
      <c r="Z32" s="112"/>
      <c r="AA32" s="113"/>
      <c r="AB32" s="113"/>
      <c r="AC32" s="112"/>
      <c r="AD32" s="113"/>
      <c r="AE32" s="113"/>
      <c r="AF32" s="112"/>
    </row>
    <row r="33" spans="1:32" ht="21.65" customHeight="1">
      <c r="B33" s="98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105"/>
    </row>
    <row r="34" spans="1:32" ht="21" customHeight="1">
      <c r="A34" s="13" t="s">
        <v>23</v>
      </c>
    </row>
  </sheetData>
  <mergeCells count="25">
    <mergeCell ref="D7:AF7"/>
    <mergeCell ref="A1:AF1"/>
    <mergeCell ref="A2:AF2"/>
    <mergeCell ref="A3:AF3"/>
    <mergeCell ref="A4:AF4"/>
    <mergeCell ref="A5:AF5"/>
    <mergeCell ref="AE10:AF10"/>
    <mergeCell ref="D8:Z8"/>
    <mergeCell ref="AE8:AF8"/>
    <mergeCell ref="D9:F9"/>
    <mergeCell ref="G9:I9"/>
    <mergeCell ref="K9:Q9"/>
    <mergeCell ref="AE9:AF9"/>
    <mergeCell ref="S9:W9"/>
    <mergeCell ref="S14:U14"/>
    <mergeCell ref="D10:F10"/>
    <mergeCell ref="G10:I10"/>
    <mergeCell ref="K10:N10"/>
    <mergeCell ref="O10:R10"/>
    <mergeCell ref="D11:F11"/>
    <mergeCell ref="G11:I11"/>
    <mergeCell ref="S11:U11"/>
    <mergeCell ref="S12:U12"/>
    <mergeCell ref="S13:U13"/>
    <mergeCell ref="S10:W10"/>
  </mergeCells>
  <pageMargins left="1" right="0.1" top="1" bottom="0.75" header="0.5" footer="0.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CC"/>
  </sheetPr>
  <dimension ref="A1:V32"/>
  <sheetViews>
    <sheetView view="pageBreakPreview" topLeftCell="A24" zoomScale="60" zoomScaleNormal="60" workbookViewId="0">
      <selection activeCell="A3" sqref="A3:V3"/>
    </sheetView>
  </sheetViews>
  <sheetFormatPr defaultColWidth="8.7265625" defaultRowHeight="21" customHeight="1"/>
  <cols>
    <col min="1" max="1" width="65.7265625" style="166" customWidth="1"/>
    <col min="2" max="2" width="8.7265625" style="166"/>
    <col min="3" max="3" width="1.54296875" style="166" customWidth="1"/>
    <col min="4" max="4" width="14.54296875" style="166" customWidth="1"/>
    <col min="5" max="6" width="0.7265625" style="166" customWidth="1"/>
    <col min="7" max="7" width="14.54296875" style="166" customWidth="1"/>
    <col min="8" max="9" width="0.7265625" style="166" customWidth="1"/>
    <col min="10" max="10" width="14.54296875" style="166" customWidth="1"/>
    <col min="11" max="12" width="0.7265625" style="166" customWidth="1"/>
    <col min="13" max="13" width="14.54296875" style="166" customWidth="1"/>
    <col min="14" max="15" width="0.7265625" style="166" customWidth="1"/>
    <col min="16" max="16" width="16.54296875" style="166" customWidth="1"/>
    <col min="17" max="18" width="0.7265625" style="166" customWidth="1"/>
    <col min="19" max="19" width="18.54296875" style="166" customWidth="1"/>
    <col min="20" max="21" width="0.7265625" style="166" customWidth="1"/>
    <col min="22" max="22" width="18.54296875" style="166" customWidth="1"/>
    <col min="23" max="16384" width="8.7265625" style="166"/>
  </cols>
  <sheetData>
    <row r="1" spans="1:22" ht="21" customHeight="1">
      <c r="A1" s="195" t="s">
        <v>153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</row>
    <row r="2" spans="1:22" ht="21" customHeight="1">
      <c r="A2" s="195" t="s">
        <v>113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</row>
    <row r="3" spans="1:22" ht="21" customHeight="1">
      <c r="A3" s="205" t="s">
        <v>205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</row>
    <row r="4" spans="1:22" ht="21" customHeight="1">
      <c r="A4" s="195" t="str">
        <f>'CSE Conso'!A4:AF4</f>
        <v>“UNAUDITED”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</row>
    <row r="5" spans="1:22" ht="21" customHeight="1">
      <c r="A5" s="196" t="s">
        <v>25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</row>
    <row r="6" spans="1:22" ht="9" customHeight="1"/>
    <row r="7" spans="1:22" ht="21" customHeight="1">
      <c r="A7" s="53"/>
      <c r="B7" s="107"/>
      <c r="C7" s="192" t="s">
        <v>114</v>
      </c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</row>
    <row r="8" spans="1:22" ht="21" customHeight="1">
      <c r="A8" s="56"/>
      <c r="B8" s="53"/>
      <c r="C8" s="203" t="s">
        <v>94</v>
      </c>
      <c r="D8" s="203"/>
      <c r="E8" s="203"/>
      <c r="F8" s="203" t="s">
        <v>143</v>
      </c>
      <c r="G8" s="203"/>
      <c r="H8" s="203"/>
      <c r="I8" s="69"/>
      <c r="J8" s="204" t="s">
        <v>95</v>
      </c>
      <c r="K8" s="204"/>
      <c r="L8" s="204"/>
      <c r="M8" s="204"/>
      <c r="N8" s="204"/>
      <c r="O8" s="204"/>
      <c r="P8" s="204"/>
      <c r="Q8" s="180"/>
      <c r="R8" s="180"/>
      <c r="S8" s="180" t="s">
        <v>146</v>
      </c>
      <c r="T8" s="180"/>
      <c r="U8" s="180"/>
      <c r="V8" s="179" t="s">
        <v>93</v>
      </c>
    </row>
    <row r="9" spans="1:22" ht="21" customHeight="1">
      <c r="A9" s="56"/>
      <c r="B9" s="53"/>
      <c r="C9" s="204" t="s">
        <v>98</v>
      </c>
      <c r="D9" s="204"/>
      <c r="E9" s="204"/>
      <c r="F9" s="204" t="s">
        <v>147</v>
      </c>
      <c r="G9" s="204"/>
      <c r="H9" s="204"/>
      <c r="I9" s="53"/>
      <c r="J9" s="204" t="s">
        <v>53</v>
      </c>
      <c r="K9" s="204"/>
      <c r="L9" s="204"/>
      <c r="M9" s="204"/>
      <c r="N9" s="53"/>
      <c r="O9" s="53"/>
      <c r="P9" s="125" t="s">
        <v>115</v>
      </c>
      <c r="Q9" s="125"/>
      <c r="R9" s="125"/>
      <c r="S9" s="125" t="s">
        <v>149</v>
      </c>
      <c r="T9" s="125"/>
      <c r="U9" s="125"/>
      <c r="V9" s="179" t="s">
        <v>97</v>
      </c>
    </row>
    <row r="10" spans="1:22" ht="21" customHeight="1">
      <c r="A10" s="56"/>
      <c r="B10" s="53"/>
      <c r="C10" s="203" t="s">
        <v>102</v>
      </c>
      <c r="D10" s="203"/>
      <c r="E10" s="203"/>
      <c r="F10" s="204" t="s">
        <v>145</v>
      </c>
      <c r="G10" s="204"/>
      <c r="H10" s="204"/>
      <c r="I10" s="53"/>
      <c r="J10" s="179" t="s">
        <v>54</v>
      </c>
      <c r="K10" s="53"/>
      <c r="L10" s="53"/>
      <c r="M10" s="179" t="s">
        <v>103</v>
      </c>
      <c r="N10" s="179"/>
      <c r="O10" s="179"/>
      <c r="P10" s="125"/>
      <c r="Q10" s="70"/>
      <c r="R10" s="70"/>
      <c r="S10" s="122" t="s">
        <v>165</v>
      </c>
      <c r="T10" s="70"/>
      <c r="U10" s="70"/>
      <c r="V10" s="179" t="s">
        <v>101</v>
      </c>
    </row>
    <row r="11" spans="1:22" ht="21" customHeight="1">
      <c r="A11" s="71"/>
      <c r="B11" s="69"/>
      <c r="C11" s="180"/>
      <c r="D11" s="180"/>
      <c r="E11" s="180"/>
      <c r="F11" s="180"/>
      <c r="G11" s="180"/>
      <c r="H11" s="69"/>
      <c r="I11" s="180"/>
      <c r="J11" s="180"/>
      <c r="K11" s="69"/>
      <c r="L11" s="69"/>
      <c r="M11" s="72" t="s">
        <v>106</v>
      </c>
      <c r="N11" s="72"/>
      <c r="O11" s="72"/>
      <c r="P11" s="125"/>
      <c r="Q11" s="125"/>
      <c r="R11" s="125"/>
      <c r="S11" s="122" t="s">
        <v>164</v>
      </c>
      <c r="T11" s="125"/>
      <c r="U11" s="125"/>
      <c r="V11" s="69"/>
    </row>
    <row r="12" spans="1:22" ht="21" customHeight="1">
      <c r="A12" s="56"/>
      <c r="B12" s="53"/>
      <c r="C12" s="180"/>
      <c r="D12" s="73"/>
      <c r="E12" s="180"/>
      <c r="F12" s="180"/>
      <c r="G12" s="73"/>
      <c r="H12" s="69"/>
      <c r="I12" s="180"/>
      <c r="J12" s="73"/>
      <c r="K12" s="53"/>
      <c r="L12" s="53"/>
      <c r="M12" s="74" t="s">
        <v>108</v>
      </c>
      <c r="N12" s="72"/>
      <c r="O12" s="72"/>
      <c r="P12" s="75"/>
      <c r="Q12" s="125"/>
      <c r="R12" s="125"/>
      <c r="S12" s="75"/>
      <c r="T12" s="125"/>
      <c r="U12" s="125"/>
      <c r="V12" s="1"/>
    </row>
    <row r="13" spans="1:22" ht="18.5" customHeight="1"/>
    <row r="14" spans="1:22" ht="21" customHeight="1">
      <c r="A14" s="76" t="s">
        <v>180</v>
      </c>
      <c r="D14" s="50">
        <v>250000</v>
      </c>
      <c r="E14" s="50"/>
      <c r="F14" s="50"/>
      <c r="G14" s="50">
        <v>478000</v>
      </c>
      <c r="H14" s="50"/>
      <c r="I14" s="50"/>
      <c r="J14" s="50">
        <v>25000</v>
      </c>
      <c r="K14" s="50"/>
      <c r="L14" s="50"/>
      <c r="M14" s="50">
        <v>4850000</v>
      </c>
      <c r="N14" s="50"/>
      <c r="O14" s="50"/>
      <c r="P14" s="50">
        <v>11790986</v>
      </c>
      <c r="Q14" s="50"/>
      <c r="R14" s="50"/>
      <c r="S14" s="50">
        <v>-895575</v>
      </c>
      <c r="T14" s="50"/>
      <c r="U14" s="50"/>
      <c r="V14" s="50">
        <f>SUM(D14:S14)</f>
        <v>16498411</v>
      </c>
    </row>
    <row r="15" spans="1:22" ht="21" customHeight="1">
      <c r="A15" s="77" t="s">
        <v>111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</row>
    <row r="16" spans="1:22" ht="21" customHeight="1">
      <c r="A16" s="78" t="s">
        <v>163</v>
      </c>
      <c r="B16" s="126"/>
      <c r="D16" s="43">
        <v>0</v>
      </c>
      <c r="E16" s="50"/>
      <c r="F16" s="50"/>
      <c r="G16" s="43">
        <v>0</v>
      </c>
      <c r="H16" s="50"/>
      <c r="I16" s="50"/>
      <c r="J16" s="43">
        <v>0</v>
      </c>
      <c r="K16" s="50"/>
      <c r="L16" s="50"/>
      <c r="M16" s="43">
        <v>0</v>
      </c>
      <c r="N16" s="50"/>
      <c r="O16" s="50"/>
      <c r="P16" s="50">
        <f>'Statement of income-3M'!L39</f>
        <v>1479833</v>
      </c>
      <c r="Q16" s="50"/>
      <c r="R16" s="50"/>
      <c r="S16" s="43">
        <v>0</v>
      </c>
      <c r="T16" s="50"/>
      <c r="U16" s="50"/>
      <c r="V16" s="50">
        <f>SUM(D16:S16)</f>
        <v>1479833</v>
      </c>
    </row>
    <row r="17" spans="1:22" ht="21" customHeight="1">
      <c r="A17" s="78" t="s">
        <v>213</v>
      </c>
      <c r="D17" s="43">
        <v>0</v>
      </c>
      <c r="E17" s="50"/>
      <c r="F17" s="50"/>
      <c r="G17" s="43">
        <v>0</v>
      </c>
      <c r="H17" s="50"/>
      <c r="I17" s="50"/>
      <c r="J17" s="43">
        <v>0</v>
      </c>
      <c r="K17" s="50"/>
      <c r="L17" s="50"/>
      <c r="M17" s="43">
        <v>0</v>
      </c>
      <c r="N17" s="50"/>
      <c r="O17" s="50"/>
      <c r="P17" s="43">
        <v>0</v>
      </c>
      <c r="Q17" s="50"/>
      <c r="R17" s="50"/>
      <c r="S17" s="50">
        <f>'Statement Comprehensive Inc-3M'!L22</f>
        <v>-65108</v>
      </c>
      <c r="T17" s="50"/>
      <c r="U17" s="50"/>
      <c r="V17" s="50">
        <f>SUM(D17:S17)</f>
        <v>-65108</v>
      </c>
    </row>
    <row r="18" spans="1:22" ht="21" customHeight="1" thickBot="1">
      <c r="A18" s="76" t="s">
        <v>202</v>
      </c>
      <c r="D18" s="79">
        <f>SUM(D14:D17)</f>
        <v>250000</v>
      </c>
      <c r="E18" s="50"/>
      <c r="F18" s="50"/>
      <c r="G18" s="79">
        <f>SUM(G14:G17)</f>
        <v>478000</v>
      </c>
      <c r="H18" s="50"/>
      <c r="I18" s="50"/>
      <c r="J18" s="79">
        <f>SUM(J14:J17)</f>
        <v>25000</v>
      </c>
      <c r="K18" s="50"/>
      <c r="L18" s="50"/>
      <c r="M18" s="79">
        <f>SUM(M14:M17)</f>
        <v>4850000</v>
      </c>
      <c r="N18" s="50"/>
      <c r="O18" s="50"/>
      <c r="P18" s="79">
        <f>SUM(P14:P17)</f>
        <v>13270819</v>
      </c>
      <c r="Q18" s="50"/>
      <c r="R18" s="50"/>
      <c r="S18" s="79">
        <f>SUM(S14:S17)</f>
        <v>-960683</v>
      </c>
      <c r="T18" s="50"/>
      <c r="U18" s="50"/>
      <c r="V18" s="79">
        <f>SUM(V14:V17)</f>
        <v>17913136</v>
      </c>
    </row>
    <row r="19" spans="1:22" ht="11.15" customHeight="1" thickTop="1"/>
    <row r="20" spans="1:22" ht="21" customHeight="1">
      <c r="A20" s="76" t="s">
        <v>203</v>
      </c>
      <c r="D20" s="50">
        <v>250000</v>
      </c>
      <c r="E20" s="50"/>
      <c r="F20" s="50"/>
      <c r="G20" s="50">
        <v>478000</v>
      </c>
      <c r="H20" s="50"/>
      <c r="I20" s="50"/>
      <c r="J20" s="50">
        <v>25000</v>
      </c>
      <c r="K20" s="50"/>
      <c r="L20" s="50"/>
      <c r="M20" s="50">
        <v>4850000</v>
      </c>
      <c r="N20" s="50"/>
      <c r="O20" s="50"/>
      <c r="P20" s="50">
        <v>14703739</v>
      </c>
      <c r="Q20" s="50"/>
      <c r="R20" s="50"/>
      <c r="S20" s="50">
        <v>-427341</v>
      </c>
      <c r="T20" s="50"/>
      <c r="U20" s="50"/>
      <c r="V20" s="50">
        <f>SUM(D20:S20)</f>
        <v>19879398</v>
      </c>
    </row>
    <row r="21" spans="1:22" ht="21" customHeight="1">
      <c r="A21" s="77" t="s">
        <v>111</v>
      </c>
      <c r="D21" s="43"/>
      <c r="E21" s="50"/>
      <c r="F21" s="50"/>
      <c r="G21" s="43"/>
      <c r="H21" s="50"/>
      <c r="I21" s="50"/>
      <c r="J21" s="43"/>
      <c r="K21" s="50"/>
      <c r="L21" s="50"/>
      <c r="M21" s="43"/>
      <c r="N21" s="50"/>
      <c r="O21" s="50"/>
      <c r="P21" s="110"/>
      <c r="Q21" s="50"/>
      <c r="R21" s="50"/>
      <c r="S21" s="43"/>
      <c r="T21" s="50"/>
      <c r="U21" s="50"/>
      <c r="V21" s="50"/>
    </row>
    <row r="22" spans="1:22" ht="21" customHeight="1">
      <c r="A22" s="78" t="s">
        <v>163</v>
      </c>
      <c r="D22" s="43">
        <v>0</v>
      </c>
      <c r="E22" s="50"/>
      <c r="F22" s="50"/>
      <c r="G22" s="43">
        <v>0</v>
      </c>
      <c r="H22" s="50"/>
      <c r="I22" s="50"/>
      <c r="J22" s="43">
        <v>0</v>
      </c>
      <c r="K22" s="50"/>
      <c r="L22" s="50"/>
      <c r="M22" s="43">
        <v>0</v>
      </c>
      <c r="N22" s="50"/>
      <c r="O22" s="50"/>
      <c r="P22" s="137">
        <f>'Statement of income-3M'!J39</f>
        <v>1194200</v>
      </c>
      <c r="Q22" s="50"/>
      <c r="R22" s="50"/>
      <c r="S22" s="43">
        <v>0</v>
      </c>
      <c r="T22" s="50"/>
      <c r="U22" s="50"/>
      <c r="V22" s="50">
        <f t="shared" ref="V22:V23" si="0">SUM(D22:S22)</f>
        <v>1194200</v>
      </c>
    </row>
    <row r="23" spans="1:22" ht="21" customHeight="1">
      <c r="A23" s="78" t="s">
        <v>197</v>
      </c>
      <c r="D23" s="43">
        <v>0</v>
      </c>
      <c r="E23" s="50"/>
      <c r="F23" s="50"/>
      <c r="G23" s="43">
        <v>0</v>
      </c>
      <c r="H23" s="50"/>
      <c r="I23" s="50"/>
      <c r="J23" s="43">
        <v>0</v>
      </c>
      <c r="K23" s="50"/>
      <c r="L23" s="50"/>
      <c r="M23" s="43">
        <v>0</v>
      </c>
      <c r="N23" s="50"/>
      <c r="O23" s="50"/>
      <c r="P23" s="136">
        <v>0</v>
      </c>
      <c r="Q23" s="50"/>
      <c r="R23" s="50"/>
      <c r="S23" s="138">
        <f>'Statement Comprehensive Inc-3M'!J22</f>
        <v>289157</v>
      </c>
      <c r="T23" s="50"/>
      <c r="U23" s="50"/>
      <c r="V23" s="50">
        <f t="shared" si="0"/>
        <v>289157</v>
      </c>
    </row>
    <row r="24" spans="1:22" ht="21" customHeight="1" thickBot="1">
      <c r="A24" s="76" t="s">
        <v>204</v>
      </c>
      <c r="D24" s="79">
        <f>SUM(D20:D22)</f>
        <v>250000</v>
      </c>
      <c r="E24" s="50"/>
      <c r="F24" s="50"/>
      <c r="G24" s="79">
        <f>SUM(G20:G22)</f>
        <v>478000</v>
      </c>
      <c r="H24" s="50"/>
      <c r="I24" s="50"/>
      <c r="J24" s="79">
        <f>SUM(J20:J22)</f>
        <v>25000</v>
      </c>
      <c r="K24" s="50"/>
      <c r="L24" s="50"/>
      <c r="M24" s="79">
        <f>SUM(M20:M22)</f>
        <v>4850000</v>
      </c>
      <c r="N24" s="50"/>
      <c r="O24" s="50"/>
      <c r="P24" s="79">
        <f>SUM(P20:P22)</f>
        <v>15897939</v>
      </c>
      <c r="Q24" s="50"/>
      <c r="R24" s="50"/>
      <c r="S24" s="79">
        <f>SUM(S20:S23)</f>
        <v>-138184</v>
      </c>
      <c r="T24" s="50"/>
      <c r="U24" s="50"/>
      <c r="V24" s="79">
        <f>SUM(V20:V23)</f>
        <v>21362755</v>
      </c>
    </row>
    <row r="25" spans="1:22" ht="21" customHeight="1" thickTop="1">
      <c r="D25" s="50"/>
      <c r="E25" s="50"/>
      <c r="F25" s="50"/>
      <c r="G25" s="50"/>
      <c r="H25" s="50"/>
      <c r="I25" s="50"/>
      <c r="J25" s="50"/>
      <c r="K25" s="50"/>
      <c r="L25" s="50"/>
      <c r="M25" s="139"/>
      <c r="N25" s="50"/>
      <c r="O25" s="50"/>
      <c r="P25" s="50"/>
      <c r="Q25" s="50"/>
      <c r="R25" s="50"/>
      <c r="S25" s="50"/>
      <c r="T25" s="50"/>
      <c r="U25" s="50"/>
      <c r="V25" s="50"/>
    </row>
    <row r="26" spans="1:22" ht="21" customHeight="1">
      <c r="D26" s="50"/>
      <c r="E26" s="50"/>
      <c r="F26" s="50"/>
      <c r="G26" s="50"/>
      <c r="H26" s="50"/>
      <c r="I26" s="50"/>
      <c r="J26" s="50"/>
      <c r="K26" s="50"/>
      <c r="L26" s="50"/>
      <c r="M26" s="139"/>
      <c r="N26" s="50"/>
      <c r="O26" s="50"/>
      <c r="P26" s="50"/>
      <c r="Q26" s="50"/>
      <c r="R26" s="50"/>
      <c r="S26" s="50"/>
      <c r="T26" s="50"/>
      <c r="U26" s="50"/>
      <c r="V26" s="50"/>
    </row>
    <row r="27" spans="1:22" ht="21" customHeight="1"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</row>
    <row r="28" spans="1:22" ht="21" customHeight="1"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</row>
    <row r="31" spans="1:22" ht="21" customHeight="1">
      <c r="A31" s="13" t="s">
        <v>23</v>
      </c>
    </row>
    <row r="32" spans="1:22" ht="21" customHeight="1"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</row>
  </sheetData>
  <mergeCells count="14">
    <mergeCell ref="C7:V7"/>
    <mergeCell ref="A1:V1"/>
    <mergeCell ref="A2:V2"/>
    <mergeCell ref="A3:V3"/>
    <mergeCell ref="A4:V4"/>
    <mergeCell ref="A5:V5"/>
    <mergeCell ref="C10:E10"/>
    <mergeCell ref="F10:H10"/>
    <mergeCell ref="C8:E8"/>
    <mergeCell ref="F8:H8"/>
    <mergeCell ref="J8:P8"/>
    <mergeCell ref="C9:E9"/>
    <mergeCell ref="F9:H9"/>
    <mergeCell ref="J9:M9"/>
  </mergeCells>
  <pageMargins left="1" right="0.1" top="1" bottom="0.75" header="0.5" footer="0.5"/>
  <pageSetup paperSize="9" scale="70" orientation="landscape" r:id="rId1"/>
  <headerFooter alignWithMargins="0"/>
  <ignoredErrors>
    <ignoredError sqref="D24:M2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CC"/>
  </sheetPr>
  <dimension ref="A1:M150"/>
  <sheetViews>
    <sheetView tabSelected="1" view="pageBreakPreview" topLeftCell="A43" zoomScale="74" zoomScaleNormal="80" zoomScaleSheetLayoutView="74" workbookViewId="0">
      <selection activeCell="A3" sqref="A3:K3"/>
    </sheetView>
  </sheetViews>
  <sheetFormatPr defaultColWidth="8.7265625" defaultRowHeight="21" customHeight="1"/>
  <cols>
    <col min="1" max="1" width="62.90625" style="124" customWidth="1"/>
    <col min="2" max="2" width="7.26953125" style="124" customWidth="1"/>
    <col min="3" max="3" width="1.54296875" style="124" customWidth="1"/>
    <col min="4" max="4" width="14.54296875" style="124" customWidth="1"/>
    <col min="5" max="5" width="0.81640625" style="124" customWidth="1"/>
    <col min="6" max="6" width="14.54296875" style="124" customWidth="1"/>
    <col min="7" max="8" width="0.36328125" style="124" customWidth="1"/>
    <col min="9" max="9" width="14.54296875" style="124" customWidth="1"/>
    <col min="10" max="10" width="0.81640625" style="124" customWidth="1"/>
    <col min="11" max="11" width="14.54296875" style="124" customWidth="1"/>
    <col min="12" max="12" width="8.7265625" style="124"/>
    <col min="13" max="13" width="9.453125" style="124" bestFit="1" customWidth="1"/>
    <col min="14" max="16384" width="8.7265625" style="124"/>
  </cols>
  <sheetData>
    <row r="1" spans="1:11" ht="21" customHeight="1">
      <c r="A1" s="207" t="s">
        <v>153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1" customHeight="1">
      <c r="A2" s="207" t="s">
        <v>116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1" customHeight="1">
      <c r="A3" s="210" t="s">
        <v>205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</row>
    <row r="4" spans="1:11" ht="21" customHeight="1">
      <c r="A4" s="207" t="s">
        <v>65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ht="21" customHeight="1">
      <c r="A5" s="208" t="s">
        <v>25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</row>
    <row r="6" spans="1:11" ht="9" customHeight="1"/>
    <row r="7" spans="1:11" ht="18" customHeight="1">
      <c r="B7" s="80"/>
      <c r="C7" s="206" t="s">
        <v>2</v>
      </c>
      <c r="D7" s="206"/>
      <c r="E7" s="206"/>
      <c r="F7" s="206"/>
      <c r="G7" s="206"/>
      <c r="H7" s="206" t="s">
        <v>3</v>
      </c>
      <c r="I7" s="206"/>
      <c r="J7" s="206"/>
      <c r="K7" s="206"/>
    </row>
    <row r="8" spans="1:11" ht="18" customHeight="1">
      <c r="B8" s="81"/>
      <c r="C8" s="206" t="s">
        <v>4</v>
      </c>
      <c r="D8" s="206"/>
      <c r="E8" s="206"/>
      <c r="F8" s="206"/>
      <c r="G8" s="206"/>
      <c r="H8" s="206" t="s">
        <v>4</v>
      </c>
      <c r="I8" s="206"/>
      <c r="J8" s="206"/>
      <c r="K8" s="206"/>
    </row>
    <row r="9" spans="1:11" ht="18" customHeight="1">
      <c r="B9" s="82"/>
      <c r="C9" s="82"/>
      <c r="D9" s="198" t="s">
        <v>66</v>
      </c>
      <c r="E9" s="198"/>
      <c r="F9" s="198"/>
      <c r="G9" s="35"/>
      <c r="H9" s="36"/>
      <c r="I9" s="198" t="s">
        <v>66</v>
      </c>
      <c r="J9" s="198"/>
      <c r="K9" s="198"/>
    </row>
    <row r="10" spans="1:11" ht="18" customHeight="1">
      <c r="B10" s="82"/>
      <c r="C10" s="82"/>
      <c r="D10" s="198" t="s">
        <v>67</v>
      </c>
      <c r="E10" s="198"/>
      <c r="F10" s="198"/>
      <c r="G10" s="35"/>
      <c r="H10" s="36"/>
      <c r="I10" s="198" t="s">
        <v>67</v>
      </c>
      <c r="J10" s="198"/>
      <c r="K10" s="198"/>
    </row>
    <row r="11" spans="1:11" ht="18" customHeight="1">
      <c r="B11" s="82"/>
      <c r="C11" s="82"/>
      <c r="D11" s="179" t="s">
        <v>200</v>
      </c>
      <c r="E11" s="35"/>
      <c r="F11" s="179" t="s">
        <v>200</v>
      </c>
      <c r="G11" s="35"/>
      <c r="H11" s="36"/>
      <c r="I11" s="179" t="s">
        <v>200</v>
      </c>
      <c r="J11" s="35"/>
      <c r="K11" s="179" t="s">
        <v>200</v>
      </c>
    </row>
    <row r="12" spans="1:11" ht="18" customHeight="1">
      <c r="B12" s="82"/>
      <c r="C12" s="82"/>
      <c r="D12" s="35">
        <v>2022</v>
      </c>
      <c r="E12" s="35"/>
      <c r="F12" s="35">
        <v>2021</v>
      </c>
      <c r="G12" s="35"/>
      <c r="H12" s="36"/>
      <c r="I12" s="35">
        <v>2022</v>
      </c>
      <c r="J12" s="35"/>
      <c r="K12" s="35">
        <v>2021</v>
      </c>
    </row>
    <row r="13" spans="1:11" ht="18" customHeight="1">
      <c r="A13" s="83" t="s">
        <v>117</v>
      </c>
    </row>
    <row r="14" spans="1:11" ht="18" customHeight="1">
      <c r="A14" s="84" t="s">
        <v>163</v>
      </c>
      <c r="D14" s="104">
        <f>'Statement of income-3M'!E39</f>
        <v>1158756</v>
      </c>
      <c r="E14" s="7"/>
      <c r="F14" s="104">
        <f>'Statement of income-3M'!G39</f>
        <v>1083694</v>
      </c>
      <c r="G14" s="7"/>
      <c r="H14" s="7"/>
      <c r="I14" s="104">
        <f>'Statement of income-3M'!J44</f>
        <v>1194200</v>
      </c>
      <c r="J14" s="7"/>
      <c r="K14" s="7">
        <f>'Statement of income-3M'!L39</f>
        <v>1479833</v>
      </c>
    </row>
    <row r="15" spans="1:11" ht="18" customHeight="1">
      <c r="A15" s="84" t="s">
        <v>118</v>
      </c>
      <c r="D15" s="7"/>
      <c r="E15" s="7"/>
      <c r="F15" s="7"/>
      <c r="G15" s="7"/>
      <c r="H15" s="7"/>
      <c r="I15" s="7"/>
      <c r="J15" s="7"/>
      <c r="K15" s="7"/>
    </row>
    <row r="16" spans="1:11" ht="18" customHeight="1">
      <c r="A16" s="85" t="s">
        <v>229</v>
      </c>
      <c r="D16" s="7">
        <f>'Statement of income-3M'!E38</f>
        <v>290889</v>
      </c>
      <c r="E16" s="7"/>
      <c r="F16" s="7">
        <f>'Statement of income-3M'!G38</f>
        <v>355478</v>
      </c>
      <c r="G16" s="7"/>
      <c r="H16" s="7"/>
      <c r="I16" s="7">
        <f>'Statement of income-3M'!J38</f>
        <v>259498</v>
      </c>
      <c r="J16" s="7"/>
      <c r="K16" s="7">
        <f>'Statement of income-3M'!L38</f>
        <v>317327</v>
      </c>
    </row>
    <row r="17" spans="1:11" ht="18" customHeight="1">
      <c r="A17" s="85" t="s">
        <v>227</v>
      </c>
      <c r="D17" s="104">
        <v>1563477</v>
      </c>
      <c r="E17" s="7"/>
      <c r="F17" s="104">
        <v>1225961</v>
      </c>
      <c r="G17" s="7"/>
      <c r="H17" s="7"/>
      <c r="I17" s="7">
        <v>1530153</v>
      </c>
      <c r="J17" s="7"/>
      <c r="K17" s="7">
        <v>872001</v>
      </c>
    </row>
    <row r="18" spans="1:11" ht="18" customHeight="1">
      <c r="A18" s="99" t="s">
        <v>230</v>
      </c>
      <c r="D18" s="104"/>
      <c r="E18" s="7"/>
      <c r="F18" s="104"/>
      <c r="G18" s="7"/>
      <c r="H18" s="7"/>
      <c r="J18" s="7"/>
    </row>
    <row r="19" spans="1:11" ht="18" customHeight="1">
      <c r="A19" s="97" t="s">
        <v>167</v>
      </c>
      <c r="D19" s="104">
        <v>203600</v>
      </c>
      <c r="E19" s="7"/>
      <c r="F19" s="104">
        <v>236671</v>
      </c>
      <c r="G19" s="7"/>
      <c r="H19" s="7"/>
      <c r="I19" s="7">
        <v>173730</v>
      </c>
      <c r="J19" s="7"/>
      <c r="K19" s="7">
        <v>199129</v>
      </c>
    </row>
    <row r="20" spans="1:11" ht="18" customHeight="1">
      <c r="A20" s="86" t="s">
        <v>166</v>
      </c>
      <c r="D20" s="7">
        <v>57545</v>
      </c>
      <c r="E20" s="7"/>
      <c r="F20" s="7">
        <v>49365</v>
      </c>
      <c r="G20" s="7"/>
      <c r="H20" s="7"/>
      <c r="I20" s="7">
        <v>47215</v>
      </c>
      <c r="J20" s="7"/>
      <c r="K20" s="7">
        <v>38889</v>
      </c>
    </row>
    <row r="21" spans="1:11" ht="18" customHeight="1">
      <c r="A21" s="103" t="s">
        <v>234</v>
      </c>
      <c r="D21" s="7"/>
      <c r="E21" s="7"/>
      <c r="F21" s="7"/>
      <c r="G21" s="7"/>
      <c r="H21" s="7"/>
      <c r="I21" s="104"/>
      <c r="J21" s="7"/>
      <c r="K21" s="104"/>
    </row>
    <row r="22" spans="1:11" ht="18" customHeight="1">
      <c r="A22" s="97" t="s">
        <v>179</v>
      </c>
      <c r="D22" s="7">
        <v>59</v>
      </c>
      <c r="E22" s="7"/>
      <c r="F22" s="7">
        <v>2024</v>
      </c>
      <c r="G22" s="7"/>
      <c r="H22" s="7"/>
      <c r="I22" s="104">
        <v>106</v>
      </c>
      <c r="J22" s="7"/>
      <c r="K22" s="104">
        <v>1206</v>
      </c>
    </row>
    <row r="23" spans="1:11" ht="18" customHeight="1">
      <c r="A23" s="86" t="s">
        <v>119</v>
      </c>
      <c r="D23" s="7">
        <v>35494</v>
      </c>
      <c r="E23" s="7"/>
      <c r="F23" s="7">
        <v>25898</v>
      </c>
      <c r="G23" s="7"/>
      <c r="H23" s="7"/>
      <c r="I23" s="7">
        <v>26956</v>
      </c>
      <c r="J23" s="7"/>
      <c r="K23" s="7">
        <v>23573</v>
      </c>
    </row>
    <row r="24" spans="1:11" ht="18" customHeight="1">
      <c r="A24" s="86" t="s">
        <v>196</v>
      </c>
      <c r="D24" s="7">
        <v>-104979</v>
      </c>
      <c r="E24" s="7"/>
      <c r="F24" s="141">
        <v>0</v>
      </c>
      <c r="G24" s="7"/>
      <c r="H24" s="7"/>
      <c r="I24" s="7">
        <v>-104979</v>
      </c>
      <c r="J24" s="7"/>
      <c r="K24" s="141">
        <v>0</v>
      </c>
    </row>
    <row r="25" spans="1:11" ht="18" customHeight="1">
      <c r="A25" s="86" t="s">
        <v>207</v>
      </c>
      <c r="D25" s="141">
        <v>0</v>
      </c>
      <c r="E25" s="7"/>
      <c r="F25" s="141">
        <v>0</v>
      </c>
      <c r="G25" s="7"/>
      <c r="H25" s="7"/>
      <c r="I25" s="7">
        <v>-5822</v>
      </c>
      <c r="J25" s="7"/>
      <c r="K25" s="7">
        <v>-4855</v>
      </c>
    </row>
    <row r="26" spans="1:11" ht="18" customHeight="1">
      <c r="A26" s="86" t="s">
        <v>120</v>
      </c>
      <c r="D26" s="7">
        <v>-3400079</v>
      </c>
      <c r="E26" s="7"/>
      <c r="F26" s="7">
        <v>-3202574</v>
      </c>
      <c r="G26" s="7"/>
      <c r="H26" s="7"/>
      <c r="I26" s="7">
        <v>-3092093</v>
      </c>
      <c r="J26" s="7"/>
      <c r="K26" s="7">
        <v>-2925304</v>
      </c>
    </row>
    <row r="27" spans="1:11" ht="18" customHeight="1">
      <c r="A27" s="86" t="s">
        <v>214</v>
      </c>
      <c r="D27" s="7">
        <v>-21</v>
      </c>
      <c r="E27" s="7"/>
      <c r="F27" s="104">
        <v>-334</v>
      </c>
      <c r="G27" s="7"/>
      <c r="H27" s="7"/>
      <c r="I27" s="7">
        <v>-21</v>
      </c>
      <c r="J27" s="7"/>
      <c r="K27" s="7">
        <v>26</v>
      </c>
    </row>
    <row r="28" spans="1:11" ht="18" customHeight="1">
      <c r="A28" s="86" t="s">
        <v>206</v>
      </c>
      <c r="D28" s="104">
        <v>1426</v>
      </c>
      <c r="E28" s="7"/>
      <c r="F28" s="141">
        <v>0</v>
      </c>
      <c r="G28" s="7"/>
      <c r="H28" s="7"/>
      <c r="I28" s="7">
        <v>1426</v>
      </c>
      <c r="J28" s="7"/>
      <c r="K28" s="141">
        <v>0</v>
      </c>
    </row>
    <row r="29" spans="1:11" ht="18" customHeight="1">
      <c r="A29" s="86" t="s">
        <v>75</v>
      </c>
      <c r="D29" s="141">
        <v>0</v>
      </c>
      <c r="E29" s="7"/>
      <c r="F29" s="141">
        <v>0</v>
      </c>
      <c r="G29" s="7"/>
      <c r="H29" s="7"/>
      <c r="I29" s="7">
        <v>-158600</v>
      </c>
      <c r="J29" s="7"/>
      <c r="K29" s="7">
        <v>-222200</v>
      </c>
    </row>
    <row r="30" spans="1:11" ht="18" customHeight="1">
      <c r="A30" s="86" t="s">
        <v>137</v>
      </c>
      <c r="D30" s="7">
        <v>436704</v>
      </c>
      <c r="E30" s="7"/>
      <c r="F30" s="7">
        <v>453167</v>
      </c>
      <c r="G30" s="7"/>
      <c r="H30" s="7"/>
      <c r="I30" s="7">
        <v>458491</v>
      </c>
      <c r="J30" s="7"/>
      <c r="K30" s="104">
        <v>471479</v>
      </c>
    </row>
    <row r="31" spans="1:11" ht="18" customHeight="1">
      <c r="A31" s="87"/>
      <c r="D31" s="88">
        <f>SUM(D14:D30)</f>
        <v>242871</v>
      </c>
      <c r="E31" s="7"/>
      <c r="F31" s="88">
        <f>SUM(F14:F30)</f>
        <v>229350</v>
      </c>
      <c r="G31" s="7"/>
      <c r="H31" s="7"/>
      <c r="I31" s="88">
        <f>SUM(I14:I30)</f>
        <v>330260</v>
      </c>
      <c r="J31" s="7"/>
      <c r="K31" s="88">
        <f>SUM(K14:K30)</f>
        <v>251104</v>
      </c>
    </row>
    <row r="32" spans="1:11" ht="18" customHeight="1">
      <c r="A32" s="84" t="s">
        <v>184</v>
      </c>
      <c r="D32" s="15"/>
      <c r="E32" s="7"/>
      <c r="F32" s="15"/>
      <c r="G32" s="7"/>
      <c r="H32" s="7"/>
      <c r="I32" s="15"/>
      <c r="J32" s="7"/>
      <c r="K32" s="15"/>
    </row>
    <row r="33" spans="1:13" ht="18" customHeight="1">
      <c r="A33" s="84" t="s">
        <v>121</v>
      </c>
      <c r="D33" s="7"/>
      <c r="E33" s="7"/>
      <c r="F33" s="7"/>
      <c r="G33" s="7"/>
      <c r="H33" s="7"/>
      <c r="I33" s="7"/>
      <c r="J33" s="7"/>
      <c r="K33" s="7"/>
    </row>
    <row r="34" spans="1:13" ht="18" customHeight="1">
      <c r="A34" s="99" t="s">
        <v>148</v>
      </c>
      <c r="D34" s="104">
        <v>-3365714</v>
      </c>
      <c r="E34" s="7"/>
      <c r="F34" s="104">
        <v>-747490</v>
      </c>
      <c r="G34" s="7"/>
      <c r="H34" s="7"/>
      <c r="I34" s="104">
        <v>-3557069</v>
      </c>
      <c r="J34" s="7"/>
      <c r="K34" s="104">
        <f>-495675</f>
        <v>-495675</v>
      </c>
    </row>
    <row r="35" spans="1:13" ht="18" customHeight="1">
      <c r="A35" s="99" t="s">
        <v>13</v>
      </c>
      <c r="D35" s="104">
        <v>13654</v>
      </c>
      <c r="E35" s="7"/>
      <c r="F35" s="104">
        <v>39169</v>
      </c>
      <c r="G35" s="7"/>
      <c r="H35" s="7"/>
      <c r="I35" s="104">
        <v>447</v>
      </c>
      <c r="J35" s="7"/>
      <c r="K35" s="104">
        <v>-137</v>
      </c>
    </row>
    <row r="36" spans="1:13" ht="18" customHeight="1">
      <c r="A36" s="99" t="s">
        <v>20</v>
      </c>
      <c r="D36" s="104">
        <v>1777</v>
      </c>
      <c r="E36" s="7"/>
      <c r="F36" s="104">
        <v>-1823</v>
      </c>
      <c r="G36" s="7"/>
      <c r="H36" s="7"/>
      <c r="I36" s="104">
        <v>3333</v>
      </c>
      <c r="J36" s="7"/>
      <c r="K36" s="104">
        <v>-2101</v>
      </c>
    </row>
    <row r="37" spans="1:13" ht="18" customHeight="1">
      <c r="A37" s="84" t="s">
        <v>122</v>
      </c>
      <c r="D37" s="7"/>
      <c r="E37" s="7"/>
      <c r="F37" s="7"/>
      <c r="G37" s="7"/>
      <c r="H37" s="7"/>
      <c r="I37" s="7"/>
      <c r="J37" s="7"/>
      <c r="K37" s="7"/>
    </row>
    <row r="38" spans="1:13" ht="18" customHeight="1">
      <c r="A38" s="99" t="s">
        <v>30</v>
      </c>
      <c r="D38" s="7">
        <f>214677-81401</f>
        <v>133276</v>
      </c>
      <c r="E38" s="7"/>
      <c r="F38" s="7">
        <v>-207259</v>
      </c>
      <c r="G38" s="7"/>
      <c r="H38" s="7"/>
      <c r="I38" s="7">
        <v>130784</v>
      </c>
      <c r="J38" s="7"/>
      <c r="K38" s="7">
        <v>-101365</v>
      </c>
    </row>
    <row r="39" spans="1:13" ht="18" customHeight="1">
      <c r="A39" s="99" t="s">
        <v>37</v>
      </c>
      <c r="D39" s="104">
        <v>488</v>
      </c>
      <c r="E39" s="7"/>
      <c r="F39" s="104">
        <v>4976</v>
      </c>
      <c r="G39" s="7"/>
      <c r="H39" s="7"/>
      <c r="I39" s="104">
        <v>-506</v>
      </c>
      <c r="J39" s="7"/>
      <c r="K39" s="104">
        <v>-1648</v>
      </c>
    </row>
    <row r="40" spans="1:13" ht="18" customHeight="1">
      <c r="A40" s="99" t="s">
        <v>42</v>
      </c>
      <c r="D40" s="104">
        <v>1466</v>
      </c>
      <c r="E40" s="7"/>
      <c r="F40" s="104">
        <v>8448</v>
      </c>
      <c r="G40" s="7"/>
      <c r="H40" s="7"/>
      <c r="I40" s="104">
        <v>9477</v>
      </c>
      <c r="J40" s="7"/>
      <c r="K40" s="104">
        <v>-751</v>
      </c>
    </row>
    <row r="41" spans="1:13" ht="18" customHeight="1">
      <c r="A41" s="92" t="s">
        <v>224</v>
      </c>
      <c r="D41" s="88">
        <f>SUM(D31:D40)</f>
        <v>-2972182</v>
      </c>
      <c r="E41" s="7"/>
      <c r="F41" s="88">
        <f>SUM(F31:F40)</f>
        <v>-674629</v>
      </c>
      <c r="G41" s="7"/>
      <c r="H41" s="7"/>
      <c r="I41" s="88">
        <f>SUM(I31:I40)</f>
        <v>-3083274</v>
      </c>
      <c r="J41" s="7"/>
      <c r="K41" s="88">
        <f>SUM(K31:K40)</f>
        <v>-350573</v>
      </c>
      <c r="M41" s="161"/>
    </row>
    <row r="42" spans="1:13" ht="18" customHeight="1">
      <c r="A42" s="99" t="s">
        <v>185</v>
      </c>
      <c r="D42" s="7">
        <v>3343024</v>
      </c>
      <c r="E42" s="7"/>
      <c r="F42" s="7">
        <v>3161309</v>
      </c>
      <c r="G42" s="7"/>
      <c r="H42" s="7"/>
      <c r="I42" s="7">
        <v>3029644</v>
      </c>
      <c r="J42" s="7"/>
      <c r="K42" s="7">
        <v>2886251</v>
      </c>
    </row>
    <row r="43" spans="1:13" ht="18" customHeight="1">
      <c r="A43" s="85" t="s">
        <v>123</v>
      </c>
      <c r="D43" s="141">
        <v>0</v>
      </c>
      <c r="E43" s="7"/>
      <c r="F43" s="141">
        <v>0</v>
      </c>
      <c r="G43" s="7"/>
      <c r="H43" s="7"/>
      <c r="I43" s="7">
        <v>158600</v>
      </c>
      <c r="J43" s="7"/>
      <c r="K43" s="7">
        <v>222200</v>
      </c>
    </row>
    <row r="44" spans="1:13" ht="18" customHeight="1">
      <c r="A44" s="85" t="s">
        <v>138</v>
      </c>
      <c r="D44" s="7">
        <v>-516634</v>
      </c>
      <c r="E44" s="7"/>
      <c r="F44" s="7">
        <v>-468497</v>
      </c>
      <c r="G44" s="7"/>
      <c r="H44" s="7"/>
      <c r="I44" s="7">
        <v>-551026</v>
      </c>
      <c r="J44" s="7"/>
      <c r="K44" s="7">
        <v>-503379</v>
      </c>
    </row>
    <row r="45" spans="1:13" ht="18" customHeight="1">
      <c r="A45" s="85" t="s">
        <v>124</v>
      </c>
      <c r="D45" s="7">
        <v>-32882</v>
      </c>
      <c r="E45" s="7"/>
      <c r="F45" s="7">
        <v>-58585</v>
      </c>
      <c r="G45" s="7"/>
      <c r="H45" s="7"/>
      <c r="I45" s="7">
        <v>-8115</v>
      </c>
      <c r="J45" s="7"/>
      <c r="K45" s="7">
        <v>-5516</v>
      </c>
    </row>
    <row r="46" spans="1:13" ht="18" customHeight="1">
      <c r="A46" s="86" t="s">
        <v>231</v>
      </c>
      <c r="D46" s="7">
        <v>-20907</v>
      </c>
      <c r="E46" s="7"/>
      <c r="F46" s="7">
        <v>-1052</v>
      </c>
      <c r="G46" s="7"/>
      <c r="H46" s="7"/>
      <c r="I46" s="7">
        <v>-11841</v>
      </c>
      <c r="J46" s="7"/>
      <c r="K46" s="141">
        <v>0</v>
      </c>
    </row>
    <row r="47" spans="1:13" ht="18" customHeight="1">
      <c r="A47" s="92" t="s">
        <v>221</v>
      </c>
      <c r="D47" s="8">
        <f>SUM(D41:D46)</f>
        <v>-199581</v>
      </c>
      <c r="E47" s="7"/>
      <c r="F47" s="8">
        <f>SUM(F41:F46)</f>
        <v>1958546</v>
      </c>
      <c r="G47" s="7"/>
      <c r="H47" s="7"/>
      <c r="I47" s="8">
        <f>SUM(I41:I46)</f>
        <v>-466012</v>
      </c>
      <c r="J47" s="7"/>
      <c r="K47" s="8">
        <f>SUM(K41:K46)</f>
        <v>2248983</v>
      </c>
    </row>
    <row r="48" spans="1:13" ht="18" customHeight="1">
      <c r="A48" s="92"/>
      <c r="D48" s="15"/>
      <c r="E48" s="7"/>
      <c r="F48" s="15"/>
      <c r="G48" s="7"/>
      <c r="H48" s="7"/>
      <c r="I48" s="15"/>
      <c r="J48" s="7"/>
      <c r="K48" s="15"/>
    </row>
    <row r="49" spans="1:11" ht="19.149999999999999" customHeight="1">
      <c r="A49" s="207" t="s">
        <v>153</v>
      </c>
      <c r="B49" s="207"/>
      <c r="C49" s="207"/>
      <c r="D49" s="207"/>
      <c r="E49" s="207"/>
      <c r="F49" s="207"/>
      <c r="G49" s="207"/>
      <c r="H49" s="207"/>
      <c r="I49" s="207"/>
      <c r="J49" s="207"/>
      <c r="K49" s="207"/>
    </row>
    <row r="50" spans="1:11" ht="19.149999999999999" customHeight="1">
      <c r="A50" s="209" t="s">
        <v>133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</row>
    <row r="51" spans="1:11" ht="19.149999999999999" customHeight="1">
      <c r="A51" s="210" t="s">
        <v>205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</row>
    <row r="52" spans="1:11" ht="19.149999999999999" customHeight="1">
      <c r="A52" s="207" t="str">
        <f>$A$4</f>
        <v>“UNAUDITED”</v>
      </c>
      <c r="B52" s="207"/>
      <c r="C52" s="207"/>
      <c r="D52" s="207"/>
      <c r="E52" s="207"/>
      <c r="F52" s="207"/>
      <c r="G52" s="207"/>
      <c r="H52" s="207"/>
      <c r="I52" s="207"/>
      <c r="J52" s="207"/>
      <c r="K52" s="207"/>
    </row>
    <row r="53" spans="1:11" ht="19.149999999999999" customHeight="1">
      <c r="A53" s="208" t="s">
        <v>25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</row>
    <row r="54" spans="1:11" ht="9" customHeight="1"/>
    <row r="55" spans="1:11" ht="19" customHeight="1">
      <c r="B55" s="80" t="s">
        <v>1</v>
      </c>
      <c r="C55" s="206" t="s">
        <v>2</v>
      </c>
      <c r="D55" s="206"/>
      <c r="E55" s="206"/>
      <c r="F55" s="206"/>
      <c r="G55" s="206"/>
      <c r="H55" s="206" t="s">
        <v>3</v>
      </c>
      <c r="I55" s="206"/>
      <c r="J55" s="206"/>
      <c r="K55" s="206"/>
    </row>
    <row r="56" spans="1:11" ht="19" customHeight="1">
      <c r="B56" s="81"/>
      <c r="C56" s="206" t="s">
        <v>4</v>
      </c>
      <c r="D56" s="206"/>
      <c r="E56" s="206"/>
      <c r="F56" s="206"/>
      <c r="G56" s="206"/>
      <c r="H56" s="206" t="s">
        <v>4</v>
      </c>
      <c r="I56" s="206"/>
      <c r="J56" s="206"/>
      <c r="K56" s="206"/>
    </row>
    <row r="57" spans="1:11" ht="19" customHeight="1">
      <c r="B57" s="82"/>
      <c r="C57" s="82"/>
      <c r="D57" s="198" t="str">
        <f>D9</f>
        <v xml:space="preserve">For the three-month </v>
      </c>
      <c r="E57" s="198"/>
      <c r="F57" s="198"/>
      <c r="G57" s="35"/>
      <c r="H57" s="36"/>
      <c r="I57" s="198" t="str">
        <f>I9</f>
        <v xml:space="preserve">For the three-month </v>
      </c>
      <c r="J57" s="198"/>
      <c r="K57" s="198"/>
    </row>
    <row r="58" spans="1:11" ht="19" customHeight="1">
      <c r="B58" s="82"/>
      <c r="C58" s="82"/>
      <c r="D58" s="198" t="s">
        <v>67</v>
      </c>
      <c r="E58" s="198"/>
      <c r="F58" s="198"/>
      <c r="G58" s="35"/>
      <c r="H58" s="36"/>
      <c r="I58" s="198" t="s">
        <v>67</v>
      </c>
      <c r="J58" s="198"/>
      <c r="K58" s="198"/>
    </row>
    <row r="59" spans="1:11" ht="19" customHeight="1">
      <c r="B59" s="82"/>
      <c r="C59" s="82"/>
      <c r="D59" s="179" t="str">
        <f>D11</f>
        <v>May 31,</v>
      </c>
      <c r="E59" s="35"/>
      <c r="F59" s="179" t="str">
        <f>F11</f>
        <v>May 31,</v>
      </c>
      <c r="G59" s="35"/>
      <c r="H59" s="36"/>
      <c r="I59" s="179" t="str">
        <f>I11</f>
        <v>May 31,</v>
      </c>
      <c r="J59" s="35"/>
      <c r="K59" s="179" t="str">
        <f>K11</f>
        <v>May 31,</v>
      </c>
    </row>
    <row r="60" spans="1:11" ht="19" customHeight="1">
      <c r="B60" s="82"/>
      <c r="C60" s="82"/>
      <c r="D60" s="179">
        <f>D12</f>
        <v>2022</v>
      </c>
      <c r="E60" s="35"/>
      <c r="F60" s="179">
        <f>F12</f>
        <v>2021</v>
      </c>
      <c r="G60" s="35"/>
      <c r="H60" s="36"/>
      <c r="I60" s="179">
        <f>I12</f>
        <v>2022</v>
      </c>
      <c r="J60" s="35"/>
      <c r="K60" s="179">
        <f>K12</f>
        <v>2021</v>
      </c>
    </row>
    <row r="61" spans="1:11" ht="19" customHeight="1">
      <c r="A61" s="83" t="s">
        <v>125</v>
      </c>
      <c r="B61" s="89"/>
      <c r="C61" s="89"/>
      <c r="D61" s="7"/>
      <c r="E61" s="7"/>
      <c r="F61" s="7"/>
      <c r="G61" s="7"/>
      <c r="H61" s="7"/>
      <c r="I61" s="7"/>
      <c r="J61" s="7"/>
      <c r="K61" s="7"/>
    </row>
    <row r="62" spans="1:11" ht="19" customHeight="1">
      <c r="A62" s="99" t="s">
        <v>186</v>
      </c>
      <c r="B62" s="97"/>
      <c r="C62" s="89"/>
      <c r="D62" s="141">
        <v>0</v>
      </c>
      <c r="E62" s="7"/>
      <c r="F62" s="7">
        <v>323</v>
      </c>
      <c r="G62" s="7"/>
      <c r="H62" s="7"/>
      <c r="I62" s="141">
        <v>0</v>
      </c>
      <c r="J62" s="7"/>
      <c r="K62" s="141">
        <v>0</v>
      </c>
    </row>
    <row r="63" spans="1:11" ht="19" customHeight="1">
      <c r="A63" s="99" t="s">
        <v>232</v>
      </c>
      <c r="B63" s="99"/>
      <c r="C63" s="99"/>
      <c r="E63" s="7"/>
      <c r="F63" s="187"/>
      <c r="G63" s="7"/>
      <c r="H63" s="7"/>
      <c r="I63" s="140"/>
      <c r="J63" s="7"/>
      <c r="K63" s="140"/>
    </row>
    <row r="64" spans="1:11" ht="19" customHeight="1">
      <c r="A64" s="97" t="s">
        <v>151</v>
      </c>
      <c r="B64" s="96">
        <v>4.2</v>
      </c>
      <c r="C64" s="99"/>
      <c r="D64" s="7">
        <v>-44441</v>
      </c>
      <c r="E64" s="7"/>
      <c r="F64" s="51">
        <v>-59578</v>
      </c>
      <c r="G64" s="7"/>
      <c r="H64" s="7"/>
      <c r="I64" s="167">
        <v>-43038</v>
      </c>
      <c r="J64" s="7"/>
      <c r="K64" s="7">
        <v>-47554</v>
      </c>
    </row>
    <row r="65" spans="1:11" ht="19" customHeight="1">
      <c r="A65" s="99" t="s">
        <v>233</v>
      </c>
      <c r="B65" s="99"/>
      <c r="C65" s="99"/>
      <c r="D65" s="51">
        <v>164</v>
      </c>
      <c r="E65" s="7"/>
      <c r="F65" s="51">
        <v>1258</v>
      </c>
      <c r="G65" s="7"/>
      <c r="H65" s="7"/>
      <c r="I65" s="167">
        <v>82</v>
      </c>
      <c r="J65" s="7"/>
      <c r="K65" s="7">
        <v>841</v>
      </c>
    </row>
    <row r="66" spans="1:11" ht="19" customHeight="1">
      <c r="A66" s="99" t="s">
        <v>169</v>
      </c>
      <c r="B66" s="99"/>
      <c r="C66" s="99"/>
      <c r="E66" s="7"/>
      <c r="F66" s="51"/>
      <c r="G66" s="7"/>
      <c r="H66" s="7"/>
      <c r="I66" s="188"/>
      <c r="J66" s="7"/>
      <c r="K66" s="189"/>
    </row>
    <row r="67" spans="1:11" ht="19" customHeight="1">
      <c r="A67" s="97" t="s">
        <v>168</v>
      </c>
      <c r="B67" s="96">
        <v>4.2</v>
      </c>
      <c r="C67" s="99"/>
      <c r="D67" s="51">
        <v>-182015</v>
      </c>
      <c r="E67" s="7"/>
      <c r="F67" s="51">
        <v>-95736</v>
      </c>
      <c r="G67" s="7"/>
      <c r="H67" s="7"/>
      <c r="I67" s="188">
        <v>-168634</v>
      </c>
      <c r="J67" s="7"/>
      <c r="K67" s="7">
        <v>-95145</v>
      </c>
    </row>
    <row r="68" spans="1:11" ht="19" customHeight="1">
      <c r="A68" s="99" t="s">
        <v>219</v>
      </c>
      <c r="B68" s="96"/>
      <c r="C68" s="99"/>
      <c r="E68" s="7"/>
      <c r="F68" s="51"/>
      <c r="G68" s="7"/>
      <c r="H68" s="7"/>
      <c r="I68" s="7"/>
      <c r="J68" s="7"/>
      <c r="K68" s="7"/>
    </row>
    <row r="69" spans="1:11" ht="19" customHeight="1">
      <c r="A69" s="97" t="s">
        <v>220</v>
      </c>
      <c r="B69" s="96"/>
      <c r="C69" s="99"/>
      <c r="D69" s="141">
        <v>0</v>
      </c>
      <c r="E69" s="7"/>
      <c r="F69" s="51">
        <v>-36000</v>
      </c>
      <c r="G69" s="7"/>
      <c r="H69" s="7"/>
      <c r="I69" s="141">
        <v>0</v>
      </c>
      <c r="J69" s="7"/>
      <c r="K69" s="7">
        <v>-36000</v>
      </c>
    </row>
    <row r="70" spans="1:11" ht="19" customHeight="1">
      <c r="A70" s="92" t="s">
        <v>223</v>
      </c>
      <c r="B70" s="97"/>
      <c r="C70" s="92"/>
      <c r="D70" s="8">
        <f>SUM(D62:D69)</f>
        <v>-226292</v>
      </c>
      <c r="E70" s="7"/>
      <c r="F70" s="8">
        <f>SUM(F62:F69)</f>
        <v>-189733</v>
      </c>
      <c r="G70" s="7"/>
      <c r="H70" s="7"/>
      <c r="I70" s="8">
        <f>SUM(I62:J69)</f>
        <v>-211590</v>
      </c>
      <c r="J70" s="7"/>
      <c r="K70" s="8">
        <f>SUM(K62:K69)</f>
        <v>-177858</v>
      </c>
    </row>
    <row r="71" spans="1:11" ht="19" customHeight="1">
      <c r="A71" s="92"/>
      <c r="B71" s="92"/>
      <c r="C71" s="92"/>
      <c r="D71" s="7"/>
      <c r="E71" s="7"/>
      <c r="F71" s="7"/>
      <c r="G71" s="7"/>
      <c r="H71" s="7"/>
      <c r="I71" s="7"/>
      <c r="J71" s="7"/>
      <c r="K71" s="7"/>
    </row>
    <row r="72" spans="1:11" ht="19" customHeight="1">
      <c r="A72" s="83" t="s">
        <v>126</v>
      </c>
      <c r="B72" s="89"/>
      <c r="C72" s="89"/>
      <c r="D72" s="7"/>
      <c r="E72" s="7"/>
      <c r="F72" s="7"/>
      <c r="G72" s="7"/>
      <c r="H72" s="7"/>
      <c r="I72" s="7"/>
      <c r="J72" s="7"/>
      <c r="K72" s="7"/>
    </row>
    <row r="73" spans="1:11" ht="19" customHeight="1">
      <c r="A73" s="99" t="s">
        <v>187</v>
      </c>
      <c r="B73" s="99"/>
      <c r="C73" s="99"/>
      <c r="D73" s="187"/>
      <c r="E73" s="7"/>
      <c r="F73" s="7"/>
      <c r="G73" s="7"/>
      <c r="H73" s="7"/>
      <c r="I73" s="7"/>
      <c r="J73" s="7"/>
      <c r="K73" s="7"/>
    </row>
    <row r="74" spans="1:11" ht="19" customHeight="1">
      <c r="A74" s="97" t="s">
        <v>127</v>
      </c>
      <c r="B74" s="96">
        <v>4.4000000000000004</v>
      </c>
      <c r="C74" s="99"/>
      <c r="D74" s="7">
        <v>25945969</v>
      </c>
      <c r="E74" s="7"/>
      <c r="F74" s="7">
        <v>14505805</v>
      </c>
      <c r="G74" s="7"/>
      <c r="H74" s="7"/>
      <c r="I74" s="7">
        <v>25192203</v>
      </c>
      <c r="J74" s="7"/>
      <c r="K74" s="7">
        <v>12150033</v>
      </c>
    </row>
    <row r="75" spans="1:11" ht="19" customHeight="1">
      <c r="A75" s="99" t="s">
        <v>128</v>
      </c>
      <c r="B75" s="99"/>
      <c r="C75" s="99"/>
      <c r="D75" s="7"/>
      <c r="E75" s="7"/>
    </row>
    <row r="76" spans="1:11" ht="19" customHeight="1">
      <c r="A76" s="97" t="s">
        <v>129</v>
      </c>
      <c r="B76" s="96">
        <v>4.4000000000000004</v>
      </c>
      <c r="C76" s="99"/>
      <c r="D76" s="7">
        <v>-29565705</v>
      </c>
      <c r="E76" s="7"/>
      <c r="F76" s="7">
        <v>-18250807</v>
      </c>
      <c r="G76" s="7"/>
      <c r="H76" s="7"/>
      <c r="I76" s="7">
        <v>-28663443</v>
      </c>
      <c r="J76" s="7"/>
      <c r="K76" s="7">
        <v>-15790033</v>
      </c>
    </row>
    <row r="77" spans="1:11" ht="19" customHeight="1">
      <c r="A77" s="99" t="s">
        <v>188</v>
      </c>
      <c r="B77" s="96">
        <v>4.4000000000000004</v>
      </c>
      <c r="C77" s="99"/>
      <c r="D77" s="7">
        <v>6329662</v>
      </c>
      <c r="E77" s="7"/>
      <c r="F77" s="7">
        <v>2873981</v>
      </c>
      <c r="G77" s="7"/>
      <c r="H77" s="7"/>
      <c r="I77" s="7">
        <v>6329662</v>
      </c>
      <c r="J77" s="7"/>
      <c r="K77" s="7">
        <v>2571061</v>
      </c>
    </row>
    <row r="78" spans="1:11" ht="19" customHeight="1">
      <c r="A78" s="99" t="s">
        <v>130</v>
      </c>
      <c r="B78" s="96">
        <v>4.4000000000000004</v>
      </c>
      <c r="C78" s="99"/>
      <c r="D78" s="7">
        <v>-2165341</v>
      </c>
      <c r="E78" s="7"/>
      <c r="F78" s="7">
        <v>-716220</v>
      </c>
      <c r="G78" s="7"/>
      <c r="H78" s="7"/>
      <c r="I78" s="7">
        <v>-2000000</v>
      </c>
      <c r="J78" s="7"/>
      <c r="K78" s="7">
        <v>-716220</v>
      </c>
    </row>
    <row r="79" spans="1:11" ht="19" customHeight="1">
      <c r="A79" s="99" t="s">
        <v>189</v>
      </c>
      <c r="B79" s="99"/>
      <c r="C79" s="99"/>
      <c r="D79" s="7"/>
      <c r="E79" s="7"/>
    </row>
    <row r="80" spans="1:11" ht="19" customHeight="1">
      <c r="A80" s="142" t="s">
        <v>131</v>
      </c>
      <c r="B80" s="96">
        <v>4.4000000000000004</v>
      </c>
      <c r="C80" s="99"/>
      <c r="D80" s="141">
        <v>0</v>
      </c>
      <c r="E80" s="7"/>
      <c r="F80" s="141">
        <v>0</v>
      </c>
      <c r="G80" s="7"/>
      <c r="H80" s="7"/>
      <c r="I80" s="7">
        <v>137395</v>
      </c>
      <c r="J80" s="7"/>
      <c r="K80" s="7">
        <v>126904</v>
      </c>
    </row>
    <row r="81" spans="1:13" ht="19" customHeight="1">
      <c r="A81" s="99" t="s">
        <v>132</v>
      </c>
      <c r="B81" s="99"/>
      <c r="C81" s="99"/>
      <c r="D81" s="7"/>
      <c r="E81" s="7"/>
      <c r="F81" s="7"/>
      <c r="G81" s="7"/>
      <c r="H81" s="7"/>
      <c r="I81" s="7"/>
      <c r="J81" s="7"/>
      <c r="K81" s="7"/>
    </row>
    <row r="82" spans="1:13" ht="19" customHeight="1">
      <c r="A82" s="97" t="s">
        <v>131</v>
      </c>
      <c r="B82" s="96">
        <v>4.4000000000000004</v>
      </c>
      <c r="C82" s="99"/>
      <c r="D82" s="141">
        <v>0</v>
      </c>
      <c r="E82" s="7"/>
      <c r="F82" s="141">
        <v>0</v>
      </c>
      <c r="G82" s="7"/>
      <c r="H82" s="7"/>
      <c r="I82" s="7">
        <v>-137395</v>
      </c>
      <c r="J82" s="7"/>
      <c r="K82" s="7">
        <v>-126904</v>
      </c>
    </row>
    <row r="83" spans="1:13" ht="19" customHeight="1">
      <c r="A83" s="99" t="s">
        <v>190</v>
      </c>
      <c r="B83" s="96">
        <v>4.4000000000000004</v>
      </c>
      <c r="C83" s="99"/>
      <c r="D83" s="190">
        <v>-134089</v>
      </c>
      <c r="E83" s="7"/>
      <c r="F83" s="190">
        <v>-149083</v>
      </c>
      <c r="G83" s="7"/>
      <c r="H83" s="7"/>
      <c r="I83" s="7">
        <v>-117206</v>
      </c>
      <c r="J83" s="7"/>
      <c r="K83" s="7">
        <v>-127834</v>
      </c>
      <c r="M83" s="161"/>
    </row>
    <row r="84" spans="1:13" ht="19" customHeight="1">
      <c r="A84" s="99" t="s">
        <v>191</v>
      </c>
      <c r="B84" s="96"/>
      <c r="C84" s="99"/>
      <c r="D84" s="51">
        <v>104979</v>
      </c>
      <c r="E84" s="7"/>
      <c r="F84" s="51">
        <v>38842</v>
      </c>
      <c r="G84" s="7"/>
      <c r="H84" s="7"/>
      <c r="I84" s="7">
        <v>104979</v>
      </c>
      <c r="J84" s="7"/>
      <c r="K84" s="7">
        <v>38842</v>
      </c>
    </row>
    <row r="85" spans="1:13" ht="19" customHeight="1">
      <c r="A85" s="99" t="s">
        <v>112</v>
      </c>
      <c r="B85" s="96"/>
      <c r="C85" s="99"/>
      <c r="D85" s="51">
        <v>-2477</v>
      </c>
      <c r="E85" s="7"/>
      <c r="F85" s="7">
        <v>-3383</v>
      </c>
      <c r="G85" s="7"/>
      <c r="H85" s="7"/>
      <c r="I85" s="141">
        <v>0</v>
      </c>
      <c r="J85" s="7"/>
      <c r="K85" s="141">
        <v>0</v>
      </c>
    </row>
    <row r="86" spans="1:13" ht="19" customHeight="1">
      <c r="A86" s="92" t="s">
        <v>222</v>
      </c>
      <c r="B86" s="92"/>
      <c r="C86" s="92"/>
      <c r="D86" s="8">
        <f>SUM(D74:D85)</f>
        <v>512998</v>
      </c>
      <c r="E86" s="7"/>
      <c r="F86" s="8">
        <f>SUM(F74:F85)</f>
        <v>-1700865</v>
      </c>
      <c r="G86" s="7"/>
      <c r="H86" s="7"/>
      <c r="I86" s="8">
        <f>SUM(I74:I85)</f>
        <v>846195</v>
      </c>
      <c r="J86" s="7"/>
      <c r="K86" s="8">
        <f>SUM(K74:K85)</f>
        <v>-1874151</v>
      </c>
    </row>
    <row r="87" spans="1:13" ht="19" customHeight="1">
      <c r="A87" s="84" t="s">
        <v>208</v>
      </c>
      <c r="B87" s="92"/>
      <c r="C87" s="92"/>
      <c r="D87" s="15"/>
      <c r="E87" s="7"/>
      <c r="F87" s="15"/>
      <c r="G87" s="7"/>
      <c r="H87" s="7"/>
      <c r="I87" s="15"/>
      <c r="J87" s="7"/>
      <c r="K87" s="15"/>
    </row>
    <row r="88" spans="1:13" ht="19" customHeight="1">
      <c r="A88" s="87" t="s">
        <v>192</v>
      </c>
      <c r="B88" s="82"/>
      <c r="C88" s="82"/>
      <c r="D88" s="7">
        <f>SUM(D86,D70,D47)</f>
        <v>87125</v>
      </c>
      <c r="E88" s="7"/>
      <c r="F88" s="7">
        <f>SUM(F86,F70,F47)</f>
        <v>67948</v>
      </c>
      <c r="G88" s="7"/>
      <c r="H88" s="7"/>
      <c r="I88" s="7">
        <f>SUM(I86,I70,I47)</f>
        <v>168593</v>
      </c>
      <c r="J88" s="7"/>
      <c r="K88" s="7">
        <f>SUM(K86,K70,K47)</f>
        <v>196974</v>
      </c>
    </row>
    <row r="89" spans="1:13" ht="19" customHeight="1">
      <c r="A89" s="82" t="s">
        <v>193</v>
      </c>
      <c r="B89" s="82"/>
      <c r="C89" s="82"/>
      <c r="D89" s="162">
        <v>-2212</v>
      </c>
      <c r="E89" s="7"/>
      <c r="F89" s="162">
        <v>1841</v>
      </c>
      <c r="G89" s="7"/>
      <c r="H89" s="7"/>
      <c r="I89" s="191">
        <v>0</v>
      </c>
      <c r="J89" s="7"/>
      <c r="K89" s="191">
        <v>0</v>
      </c>
    </row>
    <row r="90" spans="1:13" ht="19" customHeight="1">
      <c r="A90" s="82" t="s">
        <v>208</v>
      </c>
      <c r="B90" s="82"/>
      <c r="C90" s="82"/>
      <c r="D90" s="15">
        <f>SUM(D88:D89)</f>
        <v>84913</v>
      </c>
      <c r="E90" s="7"/>
      <c r="F90" s="15">
        <f>SUM(F88:F89)</f>
        <v>69789</v>
      </c>
      <c r="G90" s="7"/>
      <c r="H90" s="7"/>
      <c r="I90" s="15">
        <f>SUM(I88:I89)</f>
        <v>168593</v>
      </c>
      <c r="J90" s="7"/>
      <c r="K90" s="15">
        <f>SUM(K88:K89)</f>
        <v>196974</v>
      </c>
    </row>
    <row r="91" spans="1:13" ht="19" customHeight="1">
      <c r="A91" s="82" t="s">
        <v>139</v>
      </c>
      <c r="B91" s="82"/>
      <c r="C91" s="82"/>
      <c r="D91" s="15">
        <f>'Financial Position'!E14</f>
        <v>4235603</v>
      </c>
      <c r="E91" s="7"/>
      <c r="F91" s="104">
        <v>5105168</v>
      </c>
      <c r="G91" s="7"/>
      <c r="H91" s="7"/>
      <c r="I91" s="7">
        <f>+'Financial Position'!I14</f>
        <v>2639136</v>
      </c>
      <c r="J91" s="7"/>
      <c r="K91" s="7">
        <v>3157192</v>
      </c>
    </row>
    <row r="92" spans="1:13" ht="19" customHeight="1" thickBot="1">
      <c r="A92" s="89" t="s">
        <v>134</v>
      </c>
      <c r="B92" s="90" t="s">
        <v>135</v>
      </c>
      <c r="C92" s="89"/>
      <c r="D92" s="12">
        <f>SUM(D90:D91)</f>
        <v>4320516</v>
      </c>
      <c r="E92" s="7"/>
      <c r="F92" s="12">
        <f>SUM(F90:F91)</f>
        <v>5174957</v>
      </c>
      <c r="G92" s="7"/>
      <c r="H92" s="7"/>
      <c r="I92" s="12">
        <f>SUM(I90:I91)</f>
        <v>2807729</v>
      </c>
      <c r="J92" s="7"/>
      <c r="K92" s="12">
        <f>SUM(K90:K91)</f>
        <v>3354166</v>
      </c>
    </row>
    <row r="93" spans="1:13" ht="19" customHeight="1" thickTop="1">
      <c r="A93" s="89"/>
      <c r="B93" s="90"/>
      <c r="C93" s="89"/>
      <c r="D93" s="15"/>
      <c r="E93" s="7"/>
      <c r="F93" s="15"/>
      <c r="G93" s="7"/>
      <c r="H93" s="7"/>
      <c r="I93" s="15"/>
      <c r="J93" s="7"/>
      <c r="K93" s="15"/>
    </row>
    <row r="94" spans="1:13" ht="19" customHeight="1">
      <c r="A94" s="89"/>
      <c r="B94" s="90"/>
      <c r="C94" s="89"/>
      <c r="D94" s="15"/>
      <c r="E94" s="7"/>
      <c r="F94" s="15"/>
      <c r="G94" s="7"/>
      <c r="H94" s="7"/>
      <c r="I94" s="15"/>
      <c r="J94" s="7"/>
      <c r="K94" s="15"/>
    </row>
    <row r="95" spans="1:13" ht="19" customHeight="1">
      <c r="B95" s="90"/>
      <c r="C95" s="89"/>
      <c r="D95" s="15"/>
      <c r="E95" s="7"/>
      <c r="F95" s="15"/>
      <c r="G95" s="7"/>
      <c r="H95" s="7"/>
      <c r="I95" s="15"/>
      <c r="J95" s="7"/>
      <c r="K95" s="15"/>
    </row>
    <row r="96" spans="1:13" ht="19" customHeight="1">
      <c r="A96" s="89"/>
      <c r="B96" s="90"/>
      <c r="C96" s="89"/>
      <c r="D96" s="15"/>
      <c r="E96" s="7"/>
      <c r="F96" s="15"/>
      <c r="G96" s="7"/>
      <c r="H96" s="7"/>
      <c r="I96" s="15"/>
      <c r="J96" s="7"/>
      <c r="K96" s="15"/>
    </row>
    <row r="97" spans="1:11" ht="19" customHeight="1">
      <c r="D97" s="7"/>
      <c r="E97" s="7"/>
      <c r="F97" s="7"/>
      <c r="G97" s="7"/>
      <c r="H97" s="7"/>
      <c r="I97" s="7"/>
      <c r="J97" s="7"/>
      <c r="K97" s="7"/>
    </row>
    <row r="98" spans="1:11" ht="19" customHeight="1">
      <c r="D98" s="7"/>
      <c r="E98" s="7"/>
      <c r="F98" s="7"/>
      <c r="G98" s="7"/>
      <c r="H98" s="7"/>
      <c r="I98" s="7"/>
      <c r="J98" s="7"/>
      <c r="K98" s="7"/>
    </row>
    <row r="99" spans="1:11" ht="19" customHeight="1">
      <c r="A99" s="84" t="s">
        <v>23</v>
      </c>
      <c r="D99" s="7"/>
      <c r="E99" s="7"/>
      <c r="F99" s="7"/>
      <c r="G99" s="7"/>
      <c r="H99" s="7"/>
      <c r="I99" s="7"/>
      <c r="J99" s="7"/>
      <c r="K99" s="7"/>
    </row>
    <row r="100" spans="1:11" ht="19" customHeight="1">
      <c r="D100" s="7"/>
      <c r="E100" s="7"/>
      <c r="F100" s="7"/>
      <c r="G100" s="7"/>
      <c r="H100" s="7"/>
      <c r="I100" s="7"/>
      <c r="J100" s="7"/>
      <c r="K100" s="7"/>
    </row>
    <row r="101" spans="1:11" ht="19" customHeight="1">
      <c r="D101" s="7"/>
      <c r="E101" s="7"/>
      <c r="F101" s="7"/>
      <c r="G101" s="7"/>
      <c r="H101" s="7"/>
      <c r="I101" s="7"/>
      <c r="J101" s="7"/>
      <c r="K101" s="7"/>
    </row>
    <row r="102" spans="1:11" ht="19" customHeight="1">
      <c r="D102" s="7"/>
      <c r="E102" s="7"/>
      <c r="F102" s="7"/>
      <c r="G102" s="7"/>
      <c r="H102" s="7"/>
      <c r="I102" s="7"/>
      <c r="J102" s="7"/>
      <c r="K102" s="7"/>
    </row>
    <row r="103" spans="1:11" ht="19" customHeight="1">
      <c r="D103" s="7"/>
      <c r="E103" s="7"/>
      <c r="F103" s="7"/>
      <c r="G103" s="7"/>
      <c r="H103" s="7"/>
      <c r="I103" s="7"/>
      <c r="J103" s="7"/>
      <c r="K103" s="7"/>
    </row>
    <row r="104" spans="1:11" ht="19" customHeight="1">
      <c r="D104" s="7"/>
      <c r="E104" s="7"/>
      <c r="F104" s="7"/>
      <c r="G104" s="7"/>
      <c r="H104" s="7"/>
      <c r="I104" s="7"/>
      <c r="J104" s="7"/>
      <c r="K104" s="7"/>
    </row>
    <row r="105" spans="1:11" ht="19" customHeight="1">
      <c r="D105" s="7"/>
      <c r="E105" s="7"/>
      <c r="F105" s="7"/>
      <c r="G105" s="7"/>
      <c r="H105" s="7"/>
      <c r="I105" s="7"/>
      <c r="J105" s="7"/>
      <c r="K105" s="7"/>
    </row>
    <row r="106" spans="1:11" ht="19" customHeight="1">
      <c r="D106" s="7"/>
      <c r="E106" s="7"/>
      <c r="F106" s="7"/>
      <c r="G106" s="7"/>
      <c r="H106" s="7"/>
      <c r="I106" s="7"/>
      <c r="J106" s="7"/>
      <c r="K106" s="7"/>
    </row>
    <row r="107" spans="1:11" ht="19" customHeight="1">
      <c r="D107" s="7"/>
      <c r="E107" s="7"/>
      <c r="F107" s="7"/>
      <c r="G107" s="7"/>
      <c r="H107" s="7"/>
      <c r="I107" s="7"/>
      <c r="J107" s="7"/>
      <c r="K107" s="7"/>
    </row>
    <row r="108" spans="1:11" ht="21" customHeight="1">
      <c r="D108" s="7"/>
      <c r="E108" s="7"/>
      <c r="F108" s="7"/>
      <c r="G108" s="7"/>
      <c r="H108" s="7"/>
      <c r="I108" s="7"/>
      <c r="J108" s="7"/>
      <c r="K108" s="7"/>
    </row>
    <row r="109" spans="1:11" ht="21" customHeight="1">
      <c r="D109" s="7"/>
      <c r="E109" s="7"/>
      <c r="F109" s="7"/>
      <c r="G109" s="7"/>
      <c r="H109" s="7"/>
      <c r="I109" s="7"/>
      <c r="J109" s="7"/>
      <c r="K109" s="7"/>
    </row>
    <row r="110" spans="1:11" ht="21" customHeight="1">
      <c r="D110" s="7"/>
      <c r="E110" s="7"/>
      <c r="F110" s="7"/>
      <c r="G110" s="7"/>
      <c r="H110" s="7"/>
      <c r="I110" s="7"/>
      <c r="J110" s="7"/>
      <c r="K110" s="7"/>
    </row>
    <row r="111" spans="1:11" ht="21" customHeight="1">
      <c r="D111" s="7"/>
      <c r="E111" s="7"/>
      <c r="F111" s="7"/>
      <c r="G111" s="7"/>
      <c r="H111" s="7"/>
      <c r="I111" s="7"/>
      <c r="J111" s="7"/>
      <c r="K111" s="7"/>
    </row>
    <row r="112" spans="1:11" ht="21" customHeight="1">
      <c r="D112" s="7"/>
      <c r="E112" s="7"/>
      <c r="F112" s="7"/>
      <c r="G112" s="7"/>
      <c r="H112" s="7"/>
      <c r="I112" s="7"/>
      <c r="J112" s="7"/>
      <c r="K112" s="7"/>
    </row>
    <row r="113" spans="4:11" ht="21" customHeight="1">
      <c r="D113" s="7"/>
      <c r="E113" s="7"/>
      <c r="F113" s="7"/>
      <c r="G113" s="7"/>
      <c r="H113" s="7"/>
      <c r="I113" s="7"/>
      <c r="J113" s="7"/>
      <c r="K113" s="7"/>
    </row>
    <row r="114" spans="4:11" ht="21" customHeight="1">
      <c r="D114" s="7"/>
      <c r="E114" s="7"/>
      <c r="F114" s="7"/>
      <c r="G114" s="7"/>
      <c r="H114" s="7"/>
      <c r="I114" s="7"/>
      <c r="J114" s="7"/>
      <c r="K114" s="7"/>
    </row>
    <row r="115" spans="4:11" ht="21" customHeight="1">
      <c r="D115" s="7"/>
      <c r="E115" s="7"/>
      <c r="F115" s="7"/>
      <c r="G115" s="7"/>
      <c r="H115" s="7"/>
      <c r="I115" s="7"/>
      <c r="J115" s="7"/>
      <c r="K115" s="7"/>
    </row>
    <row r="116" spans="4:11" ht="21" customHeight="1">
      <c r="D116" s="7"/>
      <c r="E116" s="7"/>
      <c r="F116" s="7"/>
      <c r="G116" s="7"/>
      <c r="H116" s="7"/>
      <c r="I116" s="7"/>
      <c r="J116" s="7"/>
      <c r="K116" s="7"/>
    </row>
    <row r="117" spans="4:11" ht="21" customHeight="1">
      <c r="D117" s="7"/>
      <c r="E117" s="7"/>
      <c r="F117" s="7"/>
      <c r="G117" s="7"/>
      <c r="H117" s="7"/>
      <c r="I117" s="7"/>
      <c r="J117" s="7"/>
      <c r="K117" s="7"/>
    </row>
    <row r="118" spans="4:11" ht="21" customHeight="1">
      <c r="D118" s="7"/>
      <c r="E118" s="7"/>
      <c r="F118" s="7"/>
      <c r="G118" s="7"/>
      <c r="H118" s="7"/>
      <c r="I118" s="7"/>
      <c r="J118" s="7"/>
      <c r="K118" s="7"/>
    </row>
    <row r="119" spans="4:11" ht="21" customHeight="1">
      <c r="D119" s="7"/>
      <c r="E119" s="7"/>
      <c r="F119" s="7"/>
      <c r="G119" s="7"/>
      <c r="H119" s="7"/>
      <c r="I119" s="7"/>
      <c r="J119" s="7"/>
      <c r="K119" s="7"/>
    </row>
    <row r="120" spans="4:11" ht="21" customHeight="1">
      <c r="D120" s="7"/>
      <c r="E120" s="7"/>
      <c r="F120" s="7"/>
      <c r="G120" s="7"/>
      <c r="H120" s="7"/>
      <c r="I120" s="7"/>
      <c r="J120" s="7"/>
      <c r="K120" s="7"/>
    </row>
    <row r="121" spans="4:11" ht="21" customHeight="1">
      <c r="D121" s="7"/>
      <c r="E121" s="7"/>
      <c r="F121" s="7"/>
      <c r="G121" s="7"/>
      <c r="H121" s="7"/>
      <c r="I121" s="7"/>
      <c r="J121" s="7"/>
      <c r="K121" s="7"/>
    </row>
    <row r="122" spans="4:11" ht="21" customHeight="1">
      <c r="D122" s="7"/>
      <c r="E122" s="7"/>
      <c r="F122" s="7"/>
      <c r="G122" s="7"/>
      <c r="H122" s="7"/>
      <c r="I122" s="7"/>
      <c r="J122" s="7"/>
      <c r="K122" s="7"/>
    </row>
    <row r="123" spans="4:11" ht="21" customHeight="1">
      <c r="D123" s="7"/>
      <c r="E123" s="7"/>
      <c r="F123" s="7"/>
      <c r="G123" s="7"/>
      <c r="H123" s="7"/>
      <c r="I123" s="7"/>
      <c r="J123" s="7"/>
      <c r="K123" s="7"/>
    </row>
    <row r="124" spans="4:11" ht="21" customHeight="1">
      <c r="D124" s="7"/>
      <c r="E124" s="7"/>
      <c r="F124" s="7"/>
      <c r="G124" s="7"/>
      <c r="H124" s="7"/>
      <c r="I124" s="7"/>
      <c r="J124" s="7"/>
      <c r="K124" s="7"/>
    </row>
    <row r="125" spans="4:11" ht="21" customHeight="1">
      <c r="D125" s="7"/>
      <c r="E125" s="7"/>
      <c r="F125" s="7"/>
      <c r="G125" s="7"/>
      <c r="H125" s="7"/>
      <c r="I125" s="7"/>
      <c r="J125" s="7"/>
      <c r="K125" s="7"/>
    </row>
    <row r="126" spans="4:11" ht="21" customHeight="1">
      <c r="D126" s="7"/>
      <c r="E126" s="7"/>
      <c r="F126" s="7"/>
      <c r="G126" s="7"/>
      <c r="H126" s="7"/>
      <c r="I126" s="7"/>
      <c r="J126" s="7"/>
      <c r="K126" s="7"/>
    </row>
    <row r="127" spans="4:11" ht="21" customHeight="1">
      <c r="D127" s="7"/>
      <c r="E127" s="7"/>
      <c r="F127" s="7"/>
      <c r="G127" s="7"/>
      <c r="H127" s="7"/>
      <c r="I127" s="7"/>
      <c r="J127" s="7"/>
      <c r="K127" s="7"/>
    </row>
    <row r="128" spans="4:11" ht="21" customHeight="1">
      <c r="D128" s="7"/>
      <c r="E128" s="7"/>
      <c r="F128" s="7"/>
      <c r="G128" s="7"/>
      <c r="H128" s="7"/>
      <c r="I128" s="7"/>
      <c r="J128" s="7"/>
      <c r="K128" s="7"/>
    </row>
    <row r="129" spans="4:11" ht="21" customHeight="1">
      <c r="D129" s="7"/>
      <c r="E129" s="7"/>
      <c r="F129" s="7"/>
      <c r="G129" s="7"/>
      <c r="H129" s="7"/>
      <c r="I129" s="7"/>
      <c r="J129" s="7"/>
      <c r="K129" s="7"/>
    </row>
    <row r="130" spans="4:11" ht="21" customHeight="1">
      <c r="D130" s="7"/>
      <c r="E130" s="7"/>
      <c r="F130" s="7"/>
      <c r="G130" s="7"/>
      <c r="H130" s="7"/>
      <c r="I130" s="7"/>
      <c r="J130" s="7"/>
      <c r="K130" s="7"/>
    </row>
    <row r="131" spans="4:11" ht="21" customHeight="1">
      <c r="D131" s="7"/>
      <c r="E131" s="7"/>
      <c r="F131" s="7"/>
      <c r="G131" s="7"/>
      <c r="H131" s="7"/>
      <c r="I131" s="7"/>
      <c r="J131" s="7"/>
      <c r="K131" s="7"/>
    </row>
    <row r="132" spans="4:11" ht="21" customHeight="1">
      <c r="D132" s="7"/>
      <c r="E132" s="7"/>
      <c r="F132" s="7"/>
      <c r="G132" s="7"/>
      <c r="H132" s="7"/>
      <c r="I132" s="7"/>
      <c r="J132" s="7"/>
      <c r="K132" s="7"/>
    </row>
    <row r="133" spans="4:11" ht="21" customHeight="1">
      <c r="D133" s="7"/>
      <c r="E133" s="7"/>
      <c r="F133" s="7"/>
      <c r="G133" s="7"/>
      <c r="H133" s="7"/>
      <c r="I133" s="7"/>
      <c r="J133" s="7"/>
      <c r="K133" s="7"/>
    </row>
    <row r="134" spans="4:11" ht="21" customHeight="1">
      <c r="D134" s="7"/>
      <c r="E134" s="7"/>
      <c r="F134" s="7"/>
      <c r="G134" s="7"/>
      <c r="H134" s="7"/>
      <c r="I134" s="7"/>
      <c r="J134" s="7"/>
      <c r="K134" s="7"/>
    </row>
    <row r="135" spans="4:11" ht="21" customHeight="1">
      <c r="D135" s="7"/>
      <c r="E135" s="7"/>
      <c r="F135" s="7"/>
      <c r="G135" s="7"/>
      <c r="H135" s="7"/>
      <c r="I135" s="7"/>
      <c r="J135" s="7"/>
      <c r="K135" s="7"/>
    </row>
    <row r="136" spans="4:11" ht="21" customHeight="1">
      <c r="D136" s="7"/>
      <c r="E136" s="7"/>
      <c r="F136" s="7"/>
      <c r="G136" s="7"/>
      <c r="H136" s="7"/>
      <c r="I136" s="7"/>
      <c r="J136" s="7"/>
      <c r="K136" s="7"/>
    </row>
    <row r="137" spans="4:11" ht="21" customHeight="1">
      <c r="D137" s="7"/>
      <c r="E137" s="7"/>
      <c r="F137" s="7"/>
      <c r="G137" s="7"/>
      <c r="H137" s="7"/>
      <c r="I137" s="7"/>
      <c r="J137" s="7"/>
      <c r="K137" s="7"/>
    </row>
    <row r="138" spans="4:11" ht="21" customHeight="1">
      <c r="D138" s="7"/>
      <c r="E138" s="7"/>
      <c r="F138" s="7"/>
      <c r="G138" s="7"/>
      <c r="H138" s="7"/>
      <c r="I138" s="7"/>
      <c r="J138" s="7"/>
      <c r="K138" s="7"/>
    </row>
    <row r="139" spans="4:11" ht="21" customHeight="1">
      <c r="D139" s="7"/>
      <c r="E139" s="7"/>
      <c r="F139" s="7"/>
      <c r="G139" s="7"/>
      <c r="H139" s="7"/>
      <c r="I139" s="7"/>
      <c r="J139" s="7"/>
      <c r="K139" s="7"/>
    </row>
    <row r="140" spans="4:11" ht="20.149999999999999" customHeight="1">
      <c r="D140" s="7"/>
      <c r="E140" s="7"/>
      <c r="F140" s="7"/>
      <c r="G140" s="7"/>
      <c r="H140" s="7"/>
      <c r="I140" s="7"/>
      <c r="J140" s="7"/>
      <c r="K140" s="7"/>
    </row>
    <row r="141" spans="4:11" ht="20.149999999999999" customHeight="1">
      <c r="D141" s="7"/>
      <c r="E141" s="7"/>
      <c r="F141" s="7"/>
      <c r="G141" s="7"/>
      <c r="H141" s="7"/>
      <c r="I141" s="7"/>
      <c r="J141" s="7"/>
      <c r="K141" s="7"/>
    </row>
    <row r="142" spans="4:11" ht="20.149999999999999" customHeight="1">
      <c r="D142" s="7"/>
      <c r="E142" s="7"/>
      <c r="F142" s="7"/>
      <c r="G142" s="7"/>
      <c r="H142" s="7"/>
      <c r="I142" s="7"/>
      <c r="J142" s="7"/>
      <c r="K142" s="7"/>
    </row>
    <row r="143" spans="4:11" ht="20.149999999999999" customHeight="1">
      <c r="D143" s="7"/>
      <c r="E143" s="7"/>
      <c r="F143" s="7"/>
      <c r="G143" s="7"/>
      <c r="H143" s="7"/>
      <c r="I143" s="7"/>
      <c r="J143" s="7"/>
      <c r="K143" s="7"/>
    </row>
    <row r="144" spans="4:11" ht="20.149999999999999" customHeight="1">
      <c r="D144" s="7"/>
      <c r="E144" s="7"/>
      <c r="F144" s="7"/>
      <c r="G144" s="7"/>
      <c r="H144" s="7"/>
      <c r="I144" s="7"/>
      <c r="J144" s="7"/>
      <c r="K144" s="7"/>
    </row>
    <row r="145" spans="4:11" ht="20.149999999999999" customHeight="1">
      <c r="D145" s="7"/>
      <c r="E145" s="7"/>
      <c r="F145" s="7"/>
      <c r="G145" s="7"/>
      <c r="H145" s="7"/>
      <c r="I145" s="7"/>
      <c r="J145" s="7"/>
      <c r="K145" s="7"/>
    </row>
    <row r="146" spans="4:11" ht="20.149999999999999" customHeight="1">
      <c r="D146" s="7"/>
      <c r="E146" s="7"/>
      <c r="F146" s="7"/>
      <c r="G146" s="7"/>
      <c r="H146" s="7"/>
      <c r="I146" s="7"/>
      <c r="J146" s="7"/>
      <c r="K146" s="7"/>
    </row>
    <row r="147" spans="4:11" ht="20.149999999999999" customHeight="1">
      <c r="D147" s="7"/>
      <c r="E147" s="7"/>
      <c r="F147" s="7"/>
      <c r="G147" s="7"/>
      <c r="H147" s="7"/>
      <c r="I147" s="7"/>
      <c r="J147" s="7"/>
      <c r="K147" s="7"/>
    </row>
    <row r="148" spans="4:11" ht="20.149999999999999" customHeight="1">
      <c r="D148" s="7"/>
      <c r="E148" s="7"/>
      <c r="F148" s="7"/>
      <c r="G148" s="7"/>
      <c r="H148" s="7"/>
      <c r="I148" s="7"/>
      <c r="J148" s="7"/>
      <c r="K148" s="7"/>
    </row>
    <row r="149" spans="4:11" ht="21" customHeight="1">
      <c r="D149" s="7"/>
      <c r="E149" s="7"/>
      <c r="F149" s="7"/>
      <c r="G149" s="7"/>
      <c r="H149" s="7"/>
      <c r="I149" s="7"/>
      <c r="J149" s="7"/>
      <c r="K149" s="7"/>
    </row>
    <row r="150" spans="4:11" ht="21" customHeight="1">
      <c r="D150" s="7"/>
      <c r="E150" s="7"/>
      <c r="F150" s="7"/>
      <c r="G150" s="7"/>
      <c r="H150" s="7"/>
      <c r="I150" s="7"/>
      <c r="J150" s="7"/>
      <c r="K150" s="7"/>
    </row>
  </sheetData>
  <mergeCells count="26">
    <mergeCell ref="A1:K1"/>
    <mergeCell ref="A2:K2"/>
    <mergeCell ref="A3:K3"/>
    <mergeCell ref="A4:K4"/>
    <mergeCell ref="A5:K5"/>
    <mergeCell ref="A52:K52"/>
    <mergeCell ref="A53:K53"/>
    <mergeCell ref="C7:G7"/>
    <mergeCell ref="H7:K7"/>
    <mergeCell ref="C8:G8"/>
    <mergeCell ref="H8:K8"/>
    <mergeCell ref="D9:F9"/>
    <mergeCell ref="I9:K9"/>
    <mergeCell ref="A49:K49"/>
    <mergeCell ref="D10:F10"/>
    <mergeCell ref="I10:K10"/>
    <mergeCell ref="A50:K50"/>
    <mergeCell ref="A51:K51"/>
    <mergeCell ref="D58:F58"/>
    <mergeCell ref="I58:K58"/>
    <mergeCell ref="C55:G55"/>
    <mergeCell ref="H55:K55"/>
    <mergeCell ref="C56:G56"/>
    <mergeCell ref="H56:K56"/>
    <mergeCell ref="D57:F57"/>
    <mergeCell ref="I57:K57"/>
  </mergeCells>
  <pageMargins left="1" right="0.1" top="1" bottom="0.75" header="0.5" footer="0.5"/>
  <pageSetup paperSize="9" scale="70" orientation="portrait" r:id="rId1"/>
  <headerFooter alignWithMargins="0"/>
  <rowBreaks count="1" manualBreakCount="1">
    <brk id="48" max="16383" man="1"/>
  </rowBreaks>
  <ignoredErrors>
    <ignoredError sqref="B92" numberStoredAsText="1"/>
    <ignoredError sqref="D91:E91 G91:I9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Financial Position</vt:lpstr>
      <vt:lpstr>Financial Position (2)</vt:lpstr>
      <vt:lpstr>Statement of income-3M</vt:lpstr>
      <vt:lpstr>Statement Comprehensive Inc-3M</vt:lpstr>
      <vt:lpstr>CSE Conso</vt:lpstr>
      <vt:lpstr>CSE Seperate</vt:lpstr>
      <vt:lpstr>Cash Flow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tnampachoke@deloitte.com</dc:creator>
  <cp:lastModifiedBy>Yenpensuk, Pairach</cp:lastModifiedBy>
  <cp:lastPrinted>2022-07-05T02:53:37Z</cp:lastPrinted>
  <dcterms:created xsi:type="dcterms:W3CDTF">2018-06-07T02:19:59Z</dcterms:created>
  <dcterms:modified xsi:type="dcterms:W3CDTF">2022-07-05T02:53:41Z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2021-06-10T04:31:17Z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ce168af7-19d5-4843-999e-77cb12affe30</vt:lpwstr>
  </property>
  <property fmtid="{D5CDD505-2E9C-101B-9397-08002B2CF9AE}" pid="8" name="MSIP_Label_ea60d57e-af5b-4752-ac57-3e4f28ca11dc_ContentBits">
    <vt:lpwstr>0</vt:lpwstr>
  </property>
</Properties>
</file>