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T958880\Desktop\For publication\"/>
    </mc:Choice>
  </mc:AlternateContent>
  <xr:revisionPtr revIDLastSave="0" documentId="8_{DB90F5F6-6AA1-4E7A-90B0-A6B74E5BE868}" xr6:coauthVersionLast="47" xr6:coauthVersionMax="47" xr10:uidLastSave="{00000000-0000-0000-0000-000000000000}"/>
  <bookViews>
    <workbookView xWindow="-108" yWindow="-108" windowWidth="23256" windowHeight="12576" tabRatio="599" firstSheet="3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5" r:id="rId5"/>
    <sheet name="conso" sheetId="10" r:id="rId6"/>
    <sheet name="company" sheetId="11" r:id="rId7"/>
    <sheet name="Cash Flow" sheetId="16" r:id="rId8"/>
    <sheet name="000" sheetId="5" state="veryHidden" r:id="rId9"/>
  </sheets>
  <definedNames>
    <definedName name="_xlnm._FilterDatabase" localSheetId="3" hidden="1">BS!$A$71:$I$98</definedName>
    <definedName name="_xlnm.Print_Area" localSheetId="4">PL!$A$1:$J$104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0" i="16" l="1"/>
  <c r="G80" i="16"/>
  <c r="C57" i="13"/>
  <c r="C92" i="13"/>
  <c r="C23" i="15"/>
  <c r="G57" i="13"/>
  <c r="G92" i="13"/>
  <c r="G49" i="13"/>
  <c r="I22" i="15"/>
  <c r="E22" i="15"/>
  <c r="I14" i="15"/>
  <c r="E14" i="15"/>
  <c r="G78" i="16" l="1"/>
  <c r="C78" i="16"/>
  <c r="I78" i="16"/>
  <c r="E78" i="16"/>
  <c r="I68" i="16"/>
  <c r="E68" i="16"/>
  <c r="I74" i="15"/>
  <c r="I76" i="15" s="1"/>
  <c r="I68" i="15"/>
  <c r="I62" i="15"/>
  <c r="I64" i="15" s="1"/>
  <c r="I69" i="15" s="1"/>
  <c r="I72" i="15" s="1"/>
  <c r="I77" i="15" s="1"/>
  <c r="I82" i="15" s="1"/>
  <c r="E74" i="15"/>
  <c r="E76" i="15" s="1"/>
  <c r="E68" i="15"/>
  <c r="E62" i="15"/>
  <c r="E64" i="15" s="1"/>
  <c r="E69" i="15" s="1"/>
  <c r="E72" i="15" s="1"/>
  <c r="I24" i="15"/>
  <c r="I16" i="15"/>
  <c r="I10" i="15"/>
  <c r="I12" i="15" s="1"/>
  <c r="E24" i="15"/>
  <c r="E16" i="15"/>
  <c r="E10" i="15"/>
  <c r="E12" i="15" s="1"/>
  <c r="G68" i="16"/>
  <c r="C68" i="16"/>
  <c r="G76" i="15"/>
  <c r="C76" i="15"/>
  <c r="G68" i="15"/>
  <c r="C68" i="15"/>
  <c r="G64" i="15"/>
  <c r="C64" i="15"/>
  <c r="G24" i="15"/>
  <c r="C24" i="15"/>
  <c r="G16" i="15"/>
  <c r="C16" i="15"/>
  <c r="G12" i="15"/>
  <c r="C12" i="15"/>
  <c r="I84" i="15" l="1"/>
  <c r="I87" i="15" s="1"/>
  <c r="I9" i="16"/>
  <c r="I30" i="16" s="1"/>
  <c r="I41" i="16" s="1"/>
  <c r="I45" i="16" s="1"/>
  <c r="I79" i="16" s="1"/>
  <c r="I81" i="16" s="1"/>
  <c r="I17" i="15"/>
  <c r="I20" i="15" s="1"/>
  <c r="I25" i="15" s="1"/>
  <c r="I30" i="15" s="1"/>
  <c r="I32" i="15" s="1"/>
  <c r="I35" i="15" s="1"/>
  <c r="E17" i="15"/>
  <c r="E20" i="15" s="1"/>
  <c r="E25" i="15" s="1"/>
  <c r="E30" i="15" s="1"/>
  <c r="E32" i="15" s="1"/>
  <c r="E35" i="15" s="1"/>
  <c r="C69" i="15"/>
  <c r="C72" i="15" s="1"/>
  <c r="C77" i="15" s="1"/>
  <c r="C82" i="15" s="1"/>
  <c r="C84" i="15" s="1"/>
  <c r="L31" i="10" s="1"/>
  <c r="G69" i="15"/>
  <c r="G72" i="15" s="1"/>
  <c r="G77" i="15" s="1"/>
  <c r="G82" i="15" s="1"/>
  <c r="G9" i="16" s="1"/>
  <c r="G30" i="16" s="1"/>
  <c r="G41" i="16" s="1"/>
  <c r="E77" i="15"/>
  <c r="E82" i="15" s="1"/>
  <c r="C17" i="15"/>
  <c r="C20" i="15" s="1"/>
  <c r="C25" i="15" s="1"/>
  <c r="C30" i="15" s="1"/>
  <c r="C32" i="15" s="1"/>
  <c r="C35" i="15" s="1"/>
  <c r="G17" i="15"/>
  <c r="G20" i="15" s="1"/>
  <c r="G25" i="15" s="1"/>
  <c r="G30" i="15" s="1"/>
  <c r="G32" i="15" s="1"/>
  <c r="G46" i="15" s="1"/>
  <c r="G50" i="15" s="1"/>
  <c r="E84" i="15" l="1"/>
  <c r="E87" i="15" s="1"/>
  <c r="E9" i="16"/>
  <c r="E30" i="16" s="1"/>
  <c r="E41" i="16" s="1"/>
  <c r="E45" i="16" s="1"/>
  <c r="E79" i="16" s="1"/>
  <c r="E81" i="16" s="1"/>
  <c r="I46" i="15"/>
  <c r="I50" i="15" s="1"/>
  <c r="G45" i="16"/>
  <c r="G79" i="16" s="1"/>
  <c r="G81" i="16" s="1"/>
  <c r="G82" i="16" s="1"/>
  <c r="G84" i="15"/>
  <c r="C9" i="16"/>
  <c r="C30" i="16" s="1"/>
  <c r="C41" i="16" s="1"/>
  <c r="C46" i="15"/>
  <c r="C50" i="15" s="1"/>
  <c r="G35" i="15"/>
  <c r="E46" i="15"/>
  <c r="E50" i="15" s="1"/>
  <c r="C98" i="15"/>
  <c r="C102" i="15" s="1"/>
  <c r="C87" i="15"/>
  <c r="G98" i="15" l="1"/>
  <c r="G102" i="15" s="1"/>
  <c r="M18" i="11"/>
  <c r="C45" i="16"/>
  <c r="C79" i="16" s="1"/>
  <c r="C81" i="16" s="1"/>
  <c r="C82" i="16" s="1"/>
  <c r="G87" i="15"/>
  <c r="E98" i="15"/>
  <c r="E102" i="15" s="1"/>
  <c r="I98" i="15"/>
  <c r="I102" i="15" s="1"/>
  <c r="P34" i="10" l="1"/>
  <c r="P28" i="10"/>
  <c r="P23" i="10"/>
  <c r="P21" i="10"/>
  <c r="P17" i="10"/>
  <c r="P15" i="10"/>
  <c r="O17" i="11" l="1"/>
  <c r="N30" i="10"/>
  <c r="N36" i="10" s="1"/>
  <c r="L30" i="10"/>
  <c r="N19" i="10"/>
  <c r="L19" i="10"/>
  <c r="J19" i="10"/>
  <c r="H19" i="10"/>
  <c r="F19" i="10"/>
  <c r="D19" i="10"/>
  <c r="D22" i="10"/>
  <c r="P19" i="10" l="1"/>
  <c r="D24" i="10"/>
  <c r="E92" i="13"/>
  <c r="L36" i="10" s="1"/>
  <c r="K17" i="11" l="1"/>
  <c r="I17" i="11"/>
  <c r="G17" i="11"/>
  <c r="E17" i="11"/>
  <c r="O14" i="11"/>
  <c r="K13" i="11"/>
  <c r="I13" i="11"/>
  <c r="G13" i="11"/>
  <c r="E13" i="11"/>
  <c r="O12" i="11"/>
  <c r="O10" i="11"/>
  <c r="I93" i="13" l="1"/>
  <c r="I95" i="13" s="1"/>
  <c r="E93" i="13"/>
  <c r="E95" i="13" s="1"/>
  <c r="I68" i="13"/>
  <c r="I58" i="13"/>
  <c r="E68" i="13"/>
  <c r="E58" i="13"/>
  <c r="I34" i="13"/>
  <c r="I18" i="13"/>
  <c r="E34" i="13"/>
  <c r="E18" i="13"/>
  <c r="G93" i="13"/>
  <c r="G95" i="13" s="1"/>
  <c r="C93" i="13"/>
  <c r="C95" i="13" s="1"/>
  <c r="G68" i="13"/>
  <c r="C68" i="13"/>
  <c r="C58" i="13"/>
  <c r="G58" i="13"/>
  <c r="G34" i="13"/>
  <c r="C34" i="13"/>
  <c r="G18" i="13"/>
  <c r="C18" i="13"/>
  <c r="C35" i="13" l="1"/>
  <c r="E69" i="13"/>
  <c r="E96" i="13" s="1"/>
  <c r="I35" i="13"/>
  <c r="E35" i="13"/>
  <c r="G69" i="13"/>
  <c r="G96" i="13" s="1"/>
  <c r="I69" i="13"/>
  <c r="I96" i="13" s="1"/>
  <c r="G35" i="13"/>
  <c r="C69" i="13"/>
  <c r="C96" i="13" s="1"/>
  <c r="C97" i="13" l="1"/>
  <c r="G97" i="13"/>
  <c r="I97" i="13"/>
  <c r="E97" i="13"/>
  <c r="O21" i="11" l="1"/>
  <c r="D33" i="10" l="1"/>
  <c r="P32" i="10" l="1"/>
  <c r="K20" i="11" l="1"/>
  <c r="K22" i="11" s="1"/>
  <c r="I20" i="11"/>
  <c r="I22" i="11" s="1"/>
  <c r="G20" i="11"/>
  <c r="G22" i="11" s="1"/>
  <c r="E20" i="11"/>
  <c r="E22" i="11" s="1"/>
  <c r="N33" i="10"/>
  <c r="N35" i="10" s="1"/>
  <c r="N37" i="10" s="1"/>
  <c r="J33" i="10"/>
  <c r="H33" i="10"/>
  <c r="F33" i="10"/>
  <c r="D26" i="10"/>
  <c r="F22" i="10"/>
  <c r="H22" i="10"/>
  <c r="H24" i="10" s="1"/>
  <c r="H26" i="10" s="1"/>
  <c r="H30" i="10" s="1"/>
  <c r="J22" i="10"/>
  <c r="N22" i="10"/>
  <c r="N24" i="10" s="1"/>
  <c r="J24" i="10" l="1"/>
  <c r="J26" i="10" s="1"/>
  <c r="F24" i="10"/>
  <c r="H35" i="10"/>
  <c r="H36" i="10"/>
  <c r="D30" i="10"/>
  <c r="F26" i="10" l="1"/>
  <c r="J30" i="10"/>
  <c r="D36" i="10"/>
  <c r="D35" i="10"/>
  <c r="I23" i="11"/>
  <c r="K23" i="11"/>
  <c r="I24" i="11"/>
  <c r="I15" i="11"/>
  <c r="E23" i="11"/>
  <c r="K24" i="11"/>
  <c r="E24" i="11"/>
  <c r="K15" i="11"/>
  <c r="G15" i="11"/>
  <c r="E15" i="11"/>
  <c r="G23" i="11"/>
  <c r="G24" i="11"/>
  <c r="H37" i="10"/>
  <c r="D37" i="10" l="1"/>
  <c r="F30" i="10"/>
  <c r="P26" i="10"/>
  <c r="J35" i="10"/>
  <c r="J37" i="10" s="1"/>
  <c r="J36" i="10"/>
  <c r="P30" i="10" l="1"/>
  <c r="F36" i="10"/>
  <c r="F35" i="10"/>
  <c r="F37" i="10" l="1"/>
  <c r="O11" i="11"/>
  <c r="O13" i="11" s="1"/>
  <c r="M13" i="11"/>
  <c r="P20" i="10"/>
  <c r="P31" i="10"/>
  <c r="O19" i="11"/>
  <c r="M20" i="11" l="1"/>
  <c r="L22" i="10"/>
  <c r="P22" i="10" s="1"/>
  <c r="M15" i="11"/>
  <c r="M23" i="11" s="1"/>
  <c r="O15" i="11"/>
  <c r="O23" i="11" s="1"/>
  <c r="O18" i="11" l="1"/>
  <c r="O20" i="11" s="1"/>
  <c r="O22" i="11" s="1"/>
  <c r="O24" i="11" s="1"/>
  <c r="L24" i="10"/>
  <c r="P24" i="10" s="1"/>
  <c r="M22" i="11"/>
  <c r="M24" i="11" s="1"/>
  <c r="L33" i="10"/>
  <c r="L35" i="10" l="1"/>
  <c r="P35" i="10" s="1"/>
  <c r="P33" i="10"/>
  <c r="L37" i="10" l="1"/>
  <c r="P36" i="10"/>
  <c r="P37" i="10"/>
</calcChain>
</file>

<file path=xl/sharedStrings.xml><?xml version="1.0" encoding="utf-8"?>
<sst xmlns="http://schemas.openxmlformats.org/spreadsheetml/2006/main" count="412" uniqueCount="229">
  <si>
    <t>Total Access Communication Public Company Limited and its subsidiaries</t>
  </si>
  <si>
    <t>Statement of financial position</t>
  </si>
  <si>
    <t>(Unit: Thousand Baht)</t>
  </si>
  <si>
    <t xml:space="preserve">Consolidated financial statements </t>
  </si>
  <si>
    <t>Separate financial statements</t>
  </si>
  <si>
    <t>Note</t>
  </si>
  <si>
    <t>31 December 2021</t>
  </si>
  <si>
    <t xml:space="preserve">(Unaudited 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</si>
  <si>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</si>
  <si>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</si>
  <si>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</si>
  <si>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</si>
  <si>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</si>
  <si>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</si>
  <si>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Lease receivable - current portion</t>
  </si>
  <si>
    <t xml:space="preserve">Inventories </t>
  </si>
  <si>
    <t>Other current financial assets</t>
  </si>
  <si>
    <t xml:space="preserve">Other current assets </t>
  </si>
  <si>
    <t>Total current assets</t>
  </si>
  <si>
    <t>Non-current assets</t>
  </si>
  <si>
    <t>Restricted bank deposits</t>
  </si>
  <si>
    <t>Lease receivable - net of current portion</t>
  </si>
  <si>
    <t>Loans to subsidiary</t>
  </si>
  <si>
    <t>Other non-current financial assets</t>
  </si>
  <si>
    <t xml:space="preserve">Investment in associated company </t>
  </si>
  <si>
    <t xml:space="preserve">Investments in subsidiaries </t>
  </si>
  <si>
    <t xml:space="preserve">Property, plant and equipment </t>
  </si>
  <si>
    <t xml:space="preserve">Deposits and prepayment for purchase </t>
  </si>
  <si>
    <t xml:space="preserve">   and installation of equipment</t>
  </si>
  <si>
    <t>Right-of-use assets - cost of spectrum licenses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</si>
  <si>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</si>
  <si>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</si>
  <si>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</si>
  <si>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</si>
  <si>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</si>
  <si>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</si>
  <si>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The accompanying notes to the interim consolidated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</si>
  <si>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</si>
  <si>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</si>
  <si>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</si>
  <si>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</si>
  <si>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Long-term loans - current portion</t>
  </si>
  <si>
    <t>Debentures - current portion</t>
  </si>
  <si>
    <t xml:space="preserve">Unearned revenue from telephone service </t>
  </si>
  <si>
    <t>Income tax payable</t>
  </si>
  <si>
    <t>Accrued cost of spectrum licenses - current portion</t>
  </si>
  <si>
    <t>Lease liabilities - current portion</t>
  </si>
  <si>
    <t>Assets retirement obligation - current portion</t>
  </si>
  <si>
    <t>Other current liabilities</t>
  </si>
  <si>
    <t>Total current liabilities</t>
  </si>
  <si>
    <t>Non-current liabilities</t>
  </si>
  <si>
    <t>Long-term loans - net of current portion</t>
  </si>
  <si>
    <t>Debentures - net of current portion</t>
  </si>
  <si>
    <t>Provision for long-term employee benefits</t>
  </si>
  <si>
    <t>Accrued cost of spectrum licenses - net of current portion</t>
  </si>
  <si>
    <t>Lease liabilities - net of current portion</t>
  </si>
  <si>
    <t>Assets retirement obligation - net of current portion</t>
  </si>
  <si>
    <t>Other non-current financial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</si>
  <si>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</si>
  <si>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</si>
  <si>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</si>
  <si>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</si>
  <si>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</si>
  <si>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</si>
  <si>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</si>
  <si>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 xml:space="preserve">      2,367,811,000 ordinary shares of Baht 2 each</t>
  </si>
  <si>
    <t>Premium on ordinary shares</t>
  </si>
  <si>
    <t>Other surplus</t>
  </si>
  <si>
    <t>Retained earnings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</si>
  <si>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</si>
  <si>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</si>
  <si>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</si>
  <si>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</si>
  <si>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Directors</t>
  </si>
  <si>
    <t xml:space="preserve">   (Unaudited but reviewed)</t>
  </si>
  <si>
    <t>Statement of income</t>
  </si>
  <si>
    <t>Consolidated financial statements</t>
  </si>
  <si>
    <t xml:space="preserve">Revenues from sales and services </t>
  </si>
  <si>
    <t>Revenue from telephone services</t>
  </si>
  <si>
    <t>Revenue from sales of telephone sets and starter kits</t>
  </si>
  <si>
    <t>Other operating income</t>
  </si>
  <si>
    <t xml:space="preserve">Total revenues from sales and services </t>
  </si>
  <si>
    <t xml:space="preserve">Cost of sales and services </t>
  </si>
  <si>
    <t>Cost of telephone services</t>
  </si>
  <si>
    <t>Cost of sales of telephone sets and starter kits</t>
  </si>
  <si>
    <t>Total cost of sales and services</t>
  </si>
  <si>
    <t>Gross profit</t>
  </si>
  <si>
    <t>Interest income</t>
  </si>
  <si>
    <t>Other income</t>
  </si>
  <si>
    <t>Income before expenses</t>
  </si>
  <si>
    <t>Selling, distribution and service expenses</t>
  </si>
  <si>
    <t>Administrative expenses</t>
  </si>
  <si>
    <t>Total expenses</t>
  </si>
  <si>
    <t>Profit from operating activities</t>
  </si>
  <si>
    <t xml:space="preserve">   instruments and net position of hedging</t>
  </si>
  <si>
    <t>Finance cost</t>
  </si>
  <si>
    <t>Share of loss from investment in associated company</t>
  </si>
  <si>
    <t>Profit before income tax expenses</t>
  </si>
  <si>
    <t>Income tax expenses</t>
  </si>
  <si>
    <t>Profit for the period</t>
  </si>
  <si>
    <t>Earnings per share (Baht)</t>
  </si>
  <si>
    <t xml:space="preserve">Basic earnings per share </t>
  </si>
  <si>
    <t>Statement of comprehensive income</t>
  </si>
  <si>
    <t>Other comprehensive income:</t>
  </si>
  <si>
    <t>Other comprehensive income for the period</t>
  </si>
  <si>
    <t>-</t>
  </si>
  <si>
    <t>Total comprehensive income for the period</t>
  </si>
  <si>
    <t>(Unaudited but reviewed)</t>
  </si>
  <si>
    <t>Statement of changes in shareholders' equity</t>
  </si>
  <si>
    <t>Adjustment resulting</t>
  </si>
  <si>
    <t xml:space="preserve">from reduction of </t>
  </si>
  <si>
    <t xml:space="preserve">legal reserve and </t>
  </si>
  <si>
    <t>Issued and</t>
  </si>
  <si>
    <t>premium on ordinary</t>
  </si>
  <si>
    <t>Total</t>
  </si>
  <si>
    <t>paid-up</t>
  </si>
  <si>
    <t>Premium on</t>
  </si>
  <si>
    <t>Capital surplus</t>
  </si>
  <si>
    <t>Appropriated -</t>
  </si>
  <si>
    <t>Unappropriated</t>
  </si>
  <si>
    <t>share to offset the</t>
  </si>
  <si>
    <t>shareholders'</t>
  </si>
  <si>
    <t>share capital</t>
  </si>
  <si>
    <t>ordinary shares</t>
  </si>
  <si>
    <t>from restructuring</t>
  </si>
  <si>
    <t>statutory reserve</t>
  </si>
  <si>
    <t>(deficits)</t>
  </si>
  <si>
    <t>Company's deficit</t>
  </si>
  <si>
    <t>equity</t>
  </si>
  <si>
    <t>Balance as at 31 December 2020 - as previously reported</t>
  </si>
  <si>
    <t>Balance as at 1 January 2021 - as reclassified</t>
  </si>
  <si>
    <t>Dividend paid</t>
  </si>
  <si>
    <t>Balance as at 31 December 2021 - as previously reported</t>
  </si>
  <si>
    <t>Balance as at 1 January 2022 - as reclassified</t>
  </si>
  <si>
    <t>Statement of changes in shareholders' equity (continued)</t>
  </si>
  <si>
    <t>Balance as at 1 January 2021</t>
  </si>
  <si>
    <t>Balance as at 1 January 2022</t>
  </si>
  <si>
    <t>Cash flow statement</t>
  </si>
  <si>
    <t xml:space="preserve">Cash flows from operating activities </t>
  </si>
  <si>
    <t>Adjustments to reconcile profit before tax to cash</t>
  </si>
  <si>
    <t xml:space="preserve">   provided by (paid from) operating activities: </t>
  </si>
  <si>
    <t xml:space="preserve">   Share of loss from investment in associated company </t>
  </si>
  <si>
    <t xml:space="preserve">   Allowance for inventory obsolescence (reversal)</t>
  </si>
  <si>
    <t xml:space="preserve">   Allowance for expected credit losses (reversal)</t>
  </si>
  <si>
    <t xml:space="preserve">   Allowance for impairment on assets/investment in </t>
  </si>
  <si>
    <t xml:space="preserve">   Write-off of property, plant and equipment</t>
  </si>
  <si>
    <t xml:space="preserve">   Effect from adjustment of right-of-use assets</t>
  </si>
  <si>
    <t xml:space="preserve">   Gain from disposal of investment</t>
  </si>
  <si>
    <t xml:space="preserve">   Provision for long-term employee benefits</t>
  </si>
  <si>
    <t xml:space="preserve">   Amortisation on cost to obtain contracts</t>
  </si>
  <si>
    <t xml:space="preserve">      instruments and net position of hedging</t>
  </si>
  <si>
    <t xml:space="preserve">   Interest expenses</t>
  </si>
  <si>
    <t xml:space="preserve">Profit from operating activities before changes in </t>
  </si>
  <si>
    <t xml:space="preserve">   operating assets and liabilities</t>
  </si>
  <si>
    <t>Decrease (increase) in operating assets</t>
  </si>
  <si>
    <t xml:space="preserve">   Trade and other receivables</t>
  </si>
  <si>
    <t xml:space="preserve">   Lease receivable</t>
  </si>
  <si>
    <t xml:space="preserve">   Inventories</t>
  </si>
  <si>
    <t xml:space="preserve">   Other current assets</t>
  </si>
  <si>
    <t xml:space="preserve">   Other non-current assets</t>
  </si>
  <si>
    <t>Increase (decrease) in operating liabilities</t>
  </si>
  <si>
    <t xml:space="preserve">   Trade and other payables</t>
  </si>
  <si>
    <t xml:space="preserve">   Other current liabilities</t>
  </si>
  <si>
    <t xml:space="preserve">   Other non-current liabilities</t>
  </si>
  <si>
    <t>Cash flows from operating activities</t>
  </si>
  <si>
    <t>Cash paid for interest expenses</t>
  </si>
  <si>
    <t>Cash paid for corporate income tax</t>
  </si>
  <si>
    <t>Net cash flows from operating activities</t>
  </si>
  <si>
    <t>Cash flow statement (continued)</t>
  </si>
  <si>
    <t xml:space="preserve">Cash flows from investing activities </t>
  </si>
  <si>
    <t>Proceeds from sales of investment</t>
  </si>
  <si>
    <t>Cash paid for loans to subsidiary</t>
  </si>
  <si>
    <t>Acquisition of equipment</t>
  </si>
  <si>
    <t>Proceeds from sales of building and equipment</t>
  </si>
  <si>
    <t xml:space="preserve">Decrease (increase) in deposits and prepayment  </t>
  </si>
  <si>
    <t xml:space="preserve">   for purchase and installation of equipment</t>
  </si>
  <si>
    <t xml:space="preserve">Acquisition of right-of-use assets - cost of </t>
  </si>
  <si>
    <t xml:space="preserve">   spectrum licenses</t>
  </si>
  <si>
    <t>Acquisition of right-of-use assets</t>
  </si>
  <si>
    <t>Acquisition of other intangible assets</t>
  </si>
  <si>
    <t xml:space="preserve">Cash flows from financing activities </t>
  </si>
  <si>
    <t>Cash received from long-term loans</t>
  </si>
  <si>
    <t>Repayment of debentures</t>
  </si>
  <si>
    <t>Cash paid for lease liabilities</t>
  </si>
  <si>
    <t>Cash and cash equivalents at beginning of period</t>
  </si>
  <si>
    <t xml:space="preserve">Cash and cash equivalents at end of period </t>
  </si>
  <si>
    <t xml:space="preserve">Supplemental cash flow information: </t>
  </si>
  <si>
    <t>Non cash transactions:</t>
  </si>
  <si>
    <t xml:space="preserve">   Accounts payable for purchase of equipment </t>
  </si>
  <si>
    <t xml:space="preserve">   Accounts payable for purchase of intangible assets</t>
  </si>
  <si>
    <t xml:space="preserve">   Increase in lease liabilities</t>
  </si>
  <si>
    <t xml:space="preserve">   Unappropriated</t>
  </si>
  <si>
    <t>Short-term loans</t>
  </si>
  <si>
    <t xml:space="preserve">Other components of </t>
  </si>
  <si>
    <t>shareholders' equity</t>
  </si>
  <si>
    <t>Reclassification of the presentation of other components</t>
  </si>
  <si>
    <t xml:space="preserve">   of shareholders' equity</t>
  </si>
  <si>
    <t xml:space="preserve">   the presentation</t>
  </si>
  <si>
    <t>As at 30 June 2022</t>
  </si>
  <si>
    <t>30 June 2022</t>
  </si>
  <si>
    <t>For the three-month period ended 30 June 2022</t>
  </si>
  <si>
    <t>Balance as at 30 June 2021</t>
  </si>
  <si>
    <t>Balance as at 30 June 2022</t>
  </si>
  <si>
    <t>For the six-month period ended 30 June 2022</t>
  </si>
  <si>
    <t>2021</t>
  </si>
  <si>
    <t>Gain (loss) on foreign exchange</t>
  </si>
  <si>
    <t>Gain from fair value measurement of derivative</t>
  </si>
  <si>
    <t>Gain (loss) from fair value measurement of derivative</t>
  </si>
  <si>
    <t xml:space="preserve">   Unrealised gain on foreign exchange</t>
  </si>
  <si>
    <t xml:space="preserve">   Dividend received from other investments</t>
  </si>
  <si>
    <t xml:space="preserve">     equity instruments of non-listed companies</t>
  </si>
  <si>
    <t xml:space="preserve">   Gain from disposal of equipment</t>
  </si>
  <si>
    <t xml:space="preserve">   Loss (gain) from fair value measurement of derivative</t>
  </si>
  <si>
    <t>Cash receipt from loans to subsidiary</t>
  </si>
  <si>
    <t>Dividend received from other investments</t>
  </si>
  <si>
    <t>Net cash flows from (used in) investing activities</t>
  </si>
  <si>
    <t>Repayment of long-term loans</t>
  </si>
  <si>
    <t>Cash received from unwinded interest rate swap agreement</t>
  </si>
  <si>
    <t>Net cash flows used in financing activities</t>
  </si>
  <si>
    <t>Net increase (decrease) in cash and cash equivalents</t>
  </si>
  <si>
    <t xml:space="preserve">   Accounts receivable for unwinded interest rate swap agreement</t>
  </si>
  <si>
    <t>2022</t>
  </si>
  <si>
    <t>Cash receipt from corporate income tax</t>
  </si>
  <si>
    <t>Cash received from short-term loans</t>
  </si>
  <si>
    <t>Repayment of short-term loans</t>
  </si>
  <si>
    <t xml:space="preserve">         (2021: 2,372,080,630 ordinary shares </t>
  </si>
  <si>
    <t xml:space="preserve">            of Baht 2 each)</t>
  </si>
  <si>
    <t>Loss on foreign exchange</t>
  </si>
  <si>
    <t xml:space="preserve">   Depreciation and amortisation (Note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</si>
</sst>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#,##0.0_);\(#,##0.0\)"/>
    <numFmt numFmtId="172" formatCode="#,##0.0;[Red]\(#,##0.0\)"/>
  </numFmts>
  <fonts count="20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</cellStyleXfs>
  <cellXfs count="140">
    <xf numFmtId="0" fontId="0" fillId="0" borderId="0" xfId="0"/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1" fillId="0" borderId="0" xfId="0" applyNumberFormat="1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3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center" vertical="center"/>
    </xf>
    <xf numFmtId="41" fontId="3" fillId="0" borderId="7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vertical="center"/>
    </xf>
    <xf numFmtId="37" fontId="7" fillId="0" borderId="3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quotePrefix="1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170" fontId="11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170" fontId="13" fillId="0" borderId="0" xfId="0" applyNumberFormat="1" applyFont="1" applyAlignment="1">
      <alignment horizontal="right" vertical="center"/>
    </xf>
    <xf numFmtId="170" fontId="11" fillId="0" borderId="3" xfId="0" quotePrefix="1" applyNumberFormat="1" applyFont="1" applyBorder="1" applyAlignment="1">
      <alignment horizontal="center" vertical="center"/>
    </xf>
    <xf numFmtId="41" fontId="11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41" fontId="11" fillId="0" borderId="3" xfId="0" applyNumberFormat="1" applyFont="1" applyBorder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41" fontId="11" fillId="0" borderId="4" xfId="0" applyNumberFormat="1" applyFont="1" applyBorder="1" applyAlignment="1">
      <alignment horizontal="center" vertical="center"/>
    </xf>
    <xf numFmtId="172" fontId="12" fillId="0" borderId="0" xfId="0" applyNumberFormat="1" applyFont="1" applyAlignment="1">
      <alignment horizontal="center" vertical="center"/>
    </xf>
    <xf numFmtId="170" fontId="3" fillId="0" borderId="3" xfId="0" quotePrefix="1" applyNumberFormat="1" applyFont="1" applyBorder="1" applyAlignment="1">
      <alignment horizontal="center" vertical="center"/>
    </xf>
    <xf numFmtId="41" fontId="11" fillId="0" borderId="3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70" fontId="3" fillId="0" borderId="0" xfId="14" applyNumberFormat="1" applyFont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170" fontId="7" fillId="0" borderId="0" xfId="0" applyNumberFormat="1" applyFont="1" applyFill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/>
    </xf>
    <xf numFmtId="170" fontId="3" fillId="0" borderId="0" xfId="0" applyNumberFormat="1" applyFont="1" applyBorder="1" applyAlignment="1">
      <alignment horizontal="center" vertical="center" wrapText="1"/>
    </xf>
    <xf numFmtId="170" fontId="3" fillId="0" borderId="0" xfId="0" applyNumberFormat="1" applyFont="1" applyBorder="1" applyAlignment="1">
      <alignment vertical="center" wrapText="1"/>
    </xf>
    <xf numFmtId="170" fontId="3" fillId="0" borderId="3" xfId="0" applyNumberFormat="1" applyFont="1" applyBorder="1" applyAlignment="1">
      <alignment horizontal="center" vertical="center" wrapText="1"/>
    </xf>
    <xf numFmtId="41" fontId="3" fillId="0" borderId="0" xfId="0" applyNumberFormat="1" applyFont="1" applyBorder="1" applyAlignment="1">
      <alignment horizontal="center" vertical="center"/>
    </xf>
    <xf numFmtId="41" fontId="3" fillId="0" borderId="6" xfId="0" applyNumberFormat="1" applyFont="1" applyBorder="1" applyAlignment="1">
      <alignment horizontal="center" vertical="center"/>
    </xf>
    <xf numFmtId="37" fontId="3" fillId="0" borderId="0" xfId="12" applyNumberFormat="1" applyFont="1" applyAlignment="1">
      <alignment horizontal="left" vertical="center"/>
    </xf>
    <xf numFmtId="37" fontId="3" fillId="0" borderId="0" xfId="15" applyNumberFormat="1" applyFont="1" applyAlignment="1">
      <alignment horizontal="left" vertical="center"/>
    </xf>
    <xf numFmtId="37" fontId="3" fillId="0" borderId="0" xfId="1" applyNumberFormat="1" applyFont="1" applyAlignment="1">
      <alignment vertical="center"/>
    </xf>
    <xf numFmtId="37" fontId="3" fillId="4" borderId="0" xfId="0" applyNumberFormat="1" applyFont="1" applyFill="1" applyAlignment="1">
      <alignment vertical="center"/>
    </xf>
    <xf numFmtId="37" fontId="8" fillId="4" borderId="0" xfId="0" applyNumberFormat="1" applyFont="1" applyFill="1" applyAlignment="1">
      <alignment vertical="center"/>
    </xf>
    <xf numFmtId="37" fontId="9" fillId="4" borderId="0" xfId="0" applyNumberFormat="1" applyFont="1" applyFill="1" applyAlignment="1">
      <alignment horizontal="center" vertical="center"/>
    </xf>
    <xf numFmtId="15" fontId="9" fillId="4" borderId="0" xfId="0" quotePrefix="1" applyNumberFormat="1" applyFont="1" applyFill="1" applyAlignment="1">
      <alignment horizontal="center" vertical="center"/>
    </xf>
    <xf numFmtId="0" fontId="3" fillId="4" borderId="0" xfId="0" applyFont="1" applyFill="1" applyAlignment="1">
      <alignment vertical="center"/>
    </xf>
    <xf numFmtId="0" fontId="9" fillId="4" borderId="0" xfId="0" quotePrefix="1" applyFont="1" applyFill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15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37" fontId="7" fillId="4" borderId="0" xfId="0" applyNumberFormat="1" applyFont="1" applyFill="1" applyAlignment="1">
      <alignment vertical="center"/>
    </xf>
    <xf numFmtId="37" fontId="7" fillId="4" borderId="0" xfId="0" applyNumberFormat="1" applyFont="1" applyFill="1" applyAlignment="1">
      <alignment horizontal="left" vertical="center"/>
    </xf>
    <xf numFmtId="37" fontId="3" fillId="4" borderId="0" xfId="0" applyNumberFormat="1" applyFont="1" applyFill="1" applyAlignment="1">
      <alignment horizontal="center" vertical="center"/>
    </xf>
    <xf numFmtId="37" fontId="8" fillId="4" borderId="0" xfId="0" applyNumberFormat="1" applyFont="1" applyFill="1" applyAlignment="1">
      <alignment horizontal="center" vertical="center"/>
    </xf>
    <xf numFmtId="37" fontId="3" fillId="4" borderId="0" xfId="0" applyNumberFormat="1" applyFont="1" applyFill="1" applyAlignment="1">
      <alignment horizontal="left" vertical="center"/>
    </xf>
    <xf numFmtId="41" fontId="3" fillId="4" borderId="0" xfId="0" applyNumberFormat="1" applyFont="1" applyFill="1" applyAlignment="1">
      <alignment horizontal="center" vertical="center"/>
    </xf>
    <xf numFmtId="41" fontId="8" fillId="4" borderId="0" xfId="0" applyNumberFormat="1" applyFont="1" applyFill="1" applyAlignment="1">
      <alignment horizontal="center" vertical="center"/>
    </xf>
    <xf numFmtId="171" fontId="8" fillId="4" borderId="0" xfId="0" applyNumberFormat="1" applyFont="1" applyFill="1" applyAlignment="1">
      <alignment horizontal="center" vertical="center"/>
    </xf>
    <xf numFmtId="37" fontId="3" fillId="4" borderId="0" xfId="16" applyNumberFormat="1" applyFont="1" applyFill="1" applyAlignment="1">
      <alignment horizontal="left" vertical="center"/>
    </xf>
    <xf numFmtId="41" fontId="3" fillId="4" borderId="0" xfId="0" applyNumberFormat="1" applyFont="1" applyFill="1" applyAlignment="1">
      <alignment vertical="center"/>
    </xf>
    <xf numFmtId="41" fontId="8" fillId="4" borderId="0" xfId="0" applyNumberFormat="1" applyFont="1" applyFill="1" applyAlignment="1">
      <alignment vertical="center"/>
    </xf>
    <xf numFmtId="41" fontId="3" fillId="4" borderId="6" xfId="0" applyNumberFormat="1" applyFont="1" applyFill="1" applyBorder="1" applyAlignment="1">
      <alignment horizontal="center" vertical="center"/>
    </xf>
    <xf numFmtId="41" fontId="3" fillId="4" borderId="7" xfId="0" applyNumberFormat="1" applyFont="1" applyFill="1" applyBorder="1" applyAlignment="1">
      <alignment horizontal="center" vertical="center"/>
    </xf>
    <xf numFmtId="37" fontId="3" fillId="4" borderId="0" xfId="0" applyNumberFormat="1" applyFont="1" applyFill="1" applyAlignment="1">
      <alignment horizontal="centerContinuous" vertical="center"/>
    </xf>
    <xf numFmtId="37" fontId="8" fillId="4" borderId="0" xfId="0" applyNumberFormat="1" applyFont="1" applyFill="1" applyAlignment="1">
      <alignment horizontal="centerContinuous" vertical="center"/>
    </xf>
    <xf numFmtId="37" fontId="19" fillId="4" borderId="0" xfId="0" applyNumberFormat="1" applyFont="1" applyFill="1" applyAlignment="1">
      <alignment vertical="center"/>
    </xf>
    <xf numFmtId="37" fontId="3" fillId="4" borderId="0" xfId="0" quotePrefix="1" applyNumberFormat="1" applyFont="1" applyFill="1" applyAlignment="1">
      <alignment horizontal="centerContinuous" vertical="center"/>
    </xf>
    <xf numFmtId="41" fontId="3" fillId="4" borderId="3" xfId="0" applyNumberFormat="1" applyFont="1" applyFill="1" applyBorder="1" applyAlignment="1">
      <alignment horizontal="center" vertical="center"/>
    </xf>
    <xf numFmtId="41" fontId="3" fillId="4" borderId="8" xfId="0" applyNumberFormat="1" applyFont="1" applyFill="1" applyBorder="1" applyAlignment="1">
      <alignment horizontal="center" vertical="center"/>
    </xf>
    <xf numFmtId="41" fontId="17" fillId="4" borderId="9" xfId="0" applyNumberFormat="1" applyFont="1" applyFill="1" applyBorder="1" applyAlignment="1">
      <alignment horizontal="center" vertical="center"/>
    </xf>
    <xf numFmtId="41" fontId="17" fillId="4" borderId="0" xfId="0" applyNumberFormat="1" applyFont="1" applyFill="1" applyAlignment="1">
      <alignment horizontal="center" vertical="center"/>
    </xf>
    <xf numFmtId="41" fontId="18" fillId="4" borderId="0" xfId="0" applyNumberFormat="1" applyFont="1" applyFill="1" applyAlignment="1">
      <alignment horizontal="center" vertical="center"/>
    </xf>
    <xf numFmtId="37" fontId="3" fillId="4" borderId="5" xfId="0" applyNumberFormat="1" applyFont="1" applyFill="1" applyBorder="1" applyAlignment="1">
      <alignment vertical="center"/>
    </xf>
    <xf numFmtId="37" fontId="3" fillId="4" borderId="0" xfId="11" applyNumberFormat="1" applyFont="1" applyFill="1" applyAlignment="1">
      <alignment horizontal="center" vertical="center"/>
    </xf>
    <xf numFmtId="37" fontId="8" fillId="4" borderId="0" xfId="11" applyNumberFormat="1" applyFont="1" applyFill="1" applyAlignment="1">
      <alignment horizontal="center" vertical="center"/>
    </xf>
    <xf numFmtId="37" fontId="3" fillId="4" borderId="0" xfId="11" applyNumberFormat="1" applyFont="1" applyFill="1" applyAlignment="1">
      <alignment vertical="center"/>
    </xf>
    <xf numFmtId="41" fontId="3" fillId="4" borderId="0" xfId="0" applyNumberFormat="1" applyFont="1" applyFill="1" applyAlignment="1">
      <alignment horizontal="right" vertical="center"/>
    </xf>
    <xf numFmtId="37" fontId="3" fillId="4" borderId="3" xfId="0" applyNumberFormat="1" applyFont="1" applyFill="1" applyBorder="1" applyAlignment="1">
      <alignment vertical="center"/>
    </xf>
    <xf numFmtId="37" fontId="7" fillId="4" borderId="3" xfId="0" applyNumberFormat="1" applyFont="1" applyFill="1" applyBorder="1" applyAlignment="1">
      <alignment horizontal="center" vertical="center"/>
    </xf>
    <xf numFmtId="37" fontId="3" fillId="4" borderId="3" xfId="0" applyNumberFormat="1" applyFont="1" applyFill="1" applyBorder="1" applyAlignment="1">
      <alignment horizontal="center" vertical="center"/>
    </xf>
    <xf numFmtId="0" fontId="7" fillId="4" borderId="0" xfId="0" applyFont="1" applyFill="1" applyAlignment="1">
      <alignment vertical="center"/>
    </xf>
    <xf numFmtId="49" fontId="3" fillId="4" borderId="0" xfId="0" applyNumberFormat="1" applyFont="1" applyFill="1" applyAlignment="1">
      <alignment vertical="center"/>
    </xf>
    <xf numFmtId="168" fontId="3" fillId="4" borderId="0" xfId="0" applyNumberFormat="1" applyFont="1" applyFill="1" applyAlignment="1">
      <alignment horizontal="center" vertical="center"/>
    </xf>
    <xf numFmtId="0" fontId="3" fillId="4" borderId="0" xfId="0" applyFont="1" applyFill="1" applyAlignment="1">
      <alignment horizontal="right" vertical="center"/>
    </xf>
    <xf numFmtId="41" fontId="3" fillId="4" borderId="4" xfId="0" applyNumberFormat="1" applyFont="1" applyFill="1" applyBorder="1" applyAlignment="1">
      <alignment horizontal="center" vertical="center"/>
    </xf>
    <xf numFmtId="39" fontId="3" fillId="4" borderId="7" xfId="0" applyNumberFormat="1" applyFont="1" applyFill="1" applyBorder="1" applyAlignment="1">
      <alignment vertical="center"/>
    </xf>
    <xf numFmtId="39" fontId="3" fillId="4" borderId="0" xfId="0" applyNumberFormat="1" applyFont="1" applyFill="1" applyAlignment="1">
      <alignment horizontal="center" vertical="center"/>
    </xf>
    <xf numFmtId="39" fontId="8" fillId="4" borderId="0" xfId="0" applyNumberFormat="1" applyFont="1" applyFill="1" applyAlignment="1">
      <alignment horizontal="center" vertical="center"/>
    </xf>
    <xf numFmtId="169" fontId="3" fillId="4" borderId="0" xfId="0" applyNumberFormat="1" applyFont="1" applyFill="1" applyAlignment="1">
      <alignment horizontal="center" vertical="center"/>
    </xf>
    <xf numFmtId="41" fontId="7" fillId="4" borderId="3" xfId="0" applyNumberFormat="1" applyFont="1" applyFill="1" applyBorder="1" applyAlignment="1">
      <alignment horizontal="right" vertical="center"/>
    </xf>
    <xf numFmtId="1" fontId="7" fillId="4" borderId="0" xfId="0" applyNumberFormat="1" applyFont="1" applyFill="1" applyAlignment="1">
      <alignment horizontal="center" vertical="center"/>
    </xf>
    <xf numFmtId="41" fontId="7" fillId="4" borderId="0" xfId="0" applyNumberFormat="1" applyFont="1" applyFill="1" applyAlignment="1">
      <alignment vertical="center"/>
    </xf>
    <xf numFmtId="49" fontId="7" fillId="4" borderId="0" xfId="0" applyNumberFormat="1" applyFont="1" applyFill="1" applyAlignment="1">
      <alignment vertical="center"/>
    </xf>
    <xf numFmtId="41" fontId="7" fillId="4" borderId="0" xfId="0" applyNumberFormat="1" applyFont="1" applyFill="1" applyAlignment="1">
      <alignment horizontal="right" vertical="center"/>
    </xf>
    <xf numFmtId="41" fontId="7" fillId="4" borderId="7" xfId="0" applyNumberFormat="1" applyFont="1" applyFill="1" applyBorder="1" applyAlignment="1">
      <alignment horizontal="right" vertical="center"/>
    </xf>
    <xf numFmtId="41" fontId="14" fillId="0" borderId="0" xfId="1" applyNumberFormat="1" applyFont="1" applyFill="1" applyBorder="1" applyAlignment="1">
      <alignment vertical="center"/>
    </xf>
    <xf numFmtId="37" fontId="14" fillId="0" borderId="0" xfId="0" applyNumberFormat="1" applyFont="1" applyAlignment="1">
      <alignment vertical="center"/>
    </xf>
    <xf numFmtId="37" fontId="3" fillId="4" borderId="0" xfId="0" applyNumberFormat="1" applyFont="1" applyFill="1" applyAlignment="1">
      <alignment horizontal="right" vertical="center"/>
    </xf>
    <xf numFmtId="37" fontId="7" fillId="4" borderId="3" xfId="0" applyNumberFormat="1" applyFont="1" applyFill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170" fontId="7" fillId="0" borderId="3" xfId="0" applyNumberFormat="1" applyFont="1" applyBorder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0" fontId="10" fillId="0" borderId="3" xfId="0" applyNumberFormat="1" applyFont="1" applyBorder="1" applyAlignment="1">
      <alignment horizontal="center" vertical="center"/>
    </xf>
    <xf numFmtId="170" fontId="11" fillId="0" borderId="3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</cellXfs>
  <cellStyles count="23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8" xr:uid="{C01E604B-61A5-46F1-BA85-13AFA617A4BF}"/>
    <cellStyle name="Normal 11" xfId="22" xr:uid="{EEDE3727-6F2B-4C93-BD15-85607D01BDBA}"/>
    <cellStyle name="Normal 2" xfId="11" xr:uid="{00000000-0005-0000-0000-000009000000}"/>
    <cellStyle name="Normal 2 2" xfId="14" xr:uid="{00000000-0005-0000-0000-000009000000}"/>
    <cellStyle name="Normal 3" xfId="12" xr:uid="{00000000-0005-0000-0000-00003A000000}"/>
    <cellStyle name="Normal 4" xfId="15" xr:uid="{00000000-0005-0000-0000-00003C000000}"/>
    <cellStyle name="Normal 5" xfId="16" xr:uid="{DB7AB3C3-02C6-4A69-837B-B96CDE0DF319}"/>
    <cellStyle name="Normal 6" xfId="17" xr:uid="{F90D0F93-F8CA-48E9-A076-682B3975DC32}"/>
    <cellStyle name="Normal 7" xfId="19" xr:uid="{F327A0B4-E321-4844-B6F7-03AB06683036}"/>
    <cellStyle name="Normal 8" xfId="20" xr:uid="{0A23C66B-41B9-4A48-B400-A2E9C3BC61B7}"/>
    <cellStyle name="Normal 9" xfId="21" xr:uid="{7885A336-8C7A-4255-A26A-916F920BB05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FF"/>
  </sheetPr>
  <dimension ref="A1:K104"/>
  <sheetViews>
    <sheetView showGridLines="0" topLeftCell="A79" zoomScale="80" zoomScaleNormal="80" zoomScaleSheetLayoutView="80" workbookViewId="0">
      <selection activeCell="A84" sqref="A84"/>
    </sheetView>
  </sheetViews>
  <sheetFormatPr defaultColWidth="10.5546875" defaultRowHeight="20.25" customHeight="1"/>
  <cols>
    <col min="1" max="1" width="48.109375" style="75" customWidth="1"/>
    <col min="2" max="2" width="8.5546875" style="75" customWidth="1"/>
    <col min="3" max="3" width="16.44140625" style="75" customWidth="1"/>
    <col min="4" max="4" width="1.5546875" style="75" customWidth="1"/>
    <col min="5" max="5" width="16.5546875" style="75" customWidth="1"/>
    <col min="6" max="6" width="1.5546875" style="76" customWidth="1"/>
    <col min="7" max="7" width="16.44140625" style="75" customWidth="1"/>
    <col min="8" max="8" width="1.5546875" style="75" customWidth="1"/>
    <col min="9" max="9" width="16.44140625" style="75" customWidth="1"/>
    <col min="10" max="16384" width="10.5546875" style="75"/>
  </cols>
  <sheetData>
    <row r="1" spans="1:9" ht="20.25" customHeight="1">
      <c r="A1" s="85" t="s">
        <v>0</v>
      </c>
      <c r="B1" s="97"/>
      <c r="C1" s="97"/>
      <c r="D1" s="97"/>
      <c r="E1" s="97"/>
      <c r="F1" s="98"/>
      <c r="G1" s="97"/>
      <c r="H1" s="97"/>
      <c r="I1" s="97"/>
    </row>
    <row r="2" spans="1:9" ht="20.25" customHeight="1">
      <c r="A2" s="85" t="s">
        <v>1</v>
      </c>
      <c r="B2" s="97"/>
      <c r="C2" s="97"/>
      <c r="D2" s="97"/>
      <c r="E2" s="97"/>
      <c r="F2" s="98"/>
      <c r="G2" s="97"/>
      <c r="H2" s="97"/>
      <c r="I2" s="97"/>
    </row>
    <row r="3" spans="1:9" ht="20.25" customHeight="1">
      <c r="A3" s="85" t="s">
        <v>198</v>
      </c>
      <c r="B3" s="97"/>
      <c r="C3" s="97"/>
      <c r="D3" s="97"/>
      <c r="E3" s="97"/>
      <c r="F3" s="98"/>
      <c r="G3" s="97"/>
      <c r="H3" s="97"/>
      <c r="I3" s="97"/>
    </row>
    <row r="4" spans="1:9" ht="20.25" customHeight="1">
      <c r="A4" s="85"/>
      <c r="B4" s="97"/>
      <c r="C4" s="97"/>
      <c r="D4" s="97"/>
      <c r="E4" s="97"/>
      <c r="F4" s="98"/>
      <c r="G4" s="97"/>
      <c r="H4" s="97"/>
      <c r="I4" s="97"/>
    </row>
    <row r="5" spans="1:9" ht="20.25" customHeight="1">
      <c r="A5" s="131" t="s">
        <v>2</v>
      </c>
      <c r="B5" s="131"/>
      <c r="C5" s="131"/>
      <c r="D5" s="131"/>
      <c r="E5" s="131"/>
      <c r="F5" s="131"/>
      <c r="G5" s="131"/>
      <c r="H5" s="131"/>
      <c r="I5" s="131"/>
    </row>
    <row r="6" spans="1:9" ht="20.25" customHeight="1">
      <c r="C6" s="132" t="s">
        <v>3</v>
      </c>
      <c r="D6" s="132"/>
      <c r="E6" s="132"/>
      <c r="G6" s="132" t="s">
        <v>4</v>
      </c>
      <c r="H6" s="132"/>
      <c r="I6" s="132"/>
    </row>
    <row r="7" spans="1:9" ht="20.25" customHeight="1">
      <c r="B7" s="77" t="s">
        <v>5</v>
      </c>
      <c r="C7" s="78" t="s">
        <v>199</v>
      </c>
      <c r="D7" s="79"/>
      <c r="E7" s="80" t="s">
        <v>6</v>
      </c>
      <c r="F7" s="81"/>
      <c r="G7" s="78" t="s">
        <v>199</v>
      </c>
      <c r="H7" s="79"/>
      <c r="I7" s="80" t="s">
        <v>6</v>
      </c>
    </row>
    <row r="8" spans="1:9" ht="20.25" customHeight="1">
      <c r="B8" s="77"/>
      <c r="C8" s="82" t="s">
        <v>7</v>
      </c>
      <c r="D8" s="79"/>
      <c r="E8" s="83" t="s">
        <v>8</v>
      </c>
      <c r="F8" s="81"/>
      <c r="G8" s="82" t="s">
        <v>7</v>
      </c>
      <c r="H8" s="79"/>
      <c r="I8" s="83" t="s">
        <v>8</v>
      </c>
    </row>
    <row r="9" spans="1:9" ht="20.25" customHeight="1">
      <c r="B9" s="77"/>
      <c r="C9" s="83" t="s">
        <v>9</v>
      </c>
      <c r="D9" s="79"/>
      <c r="E9" s="83"/>
      <c r="F9" s="81"/>
      <c r="G9" s="83" t="s">
        <v>9</v>
      </c>
      <c r="H9" s="79"/>
      <c r="I9" s="83"/>
    </row>
    <row r="10" spans="1:9" ht="20.25" customHeight="1">
      <c r="A10" s="84" t="s">
        <v>10</v>
      </c>
    </row>
    <row r="11" spans="1:9" ht="20.25" customHeight="1">
      <c r="A11" s="85" t="s">
        <v>11</v>
      </c>
      <c r="B11" s="86"/>
      <c r="C11" s="86"/>
      <c r="D11" s="86"/>
      <c r="E11" s="86"/>
      <c r="F11" s="87"/>
      <c r="G11" s="86"/>
      <c r="I11" s="86"/>
    </row>
    <row r="12" spans="1:9" ht="20.25" customHeight="1">
      <c r="A12" s="88" t="s">
        <v>12</v>
      </c>
      <c r="B12" s="87"/>
      <c r="C12" s="89">
        <v>4065461</v>
      </c>
      <c r="D12" s="89"/>
      <c r="E12" s="89">
        <v>3575488</v>
      </c>
      <c r="F12" s="89"/>
      <c r="G12" s="89">
        <v>1201466</v>
      </c>
      <c r="H12" s="90"/>
      <c r="I12" s="89">
        <v>1255455</v>
      </c>
    </row>
    <row r="13" spans="1:9" ht="20.25" customHeight="1">
      <c r="A13" s="88" t="s">
        <v>13</v>
      </c>
      <c r="B13" s="87">
        <v>3</v>
      </c>
      <c r="C13" s="89">
        <v>10816982</v>
      </c>
      <c r="D13" s="89"/>
      <c r="E13" s="89">
        <v>10250016</v>
      </c>
      <c r="F13" s="89"/>
      <c r="G13" s="89">
        <v>4959621</v>
      </c>
      <c r="H13" s="90"/>
      <c r="I13" s="89">
        <v>3805849</v>
      </c>
    </row>
    <row r="14" spans="1:9" ht="20.25" customHeight="1">
      <c r="A14" s="88" t="s">
        <v>14</v>
      </c>
      <c r="B14" s="91">
        <v>13.3</v>
      </c>
      <c r="C14" s="89">
        <v>1255334</v>
      </c>
      <c r="D14" s="89"/>
      <c r="E14" s="89">
        <v>1240815</v>
      </c>
      <c r="F14" s="89"/>
      <c r="G14" s="89">
        <v>0</v>
      </c>
      <c r="H14" s="90"/>
      <c r="I14" s="89">
        <v>0</v>
      </c>
    </row>
    <row r="15" spans="1:9" ht="20.25" customHeight="1">
      <c r="A15" s="88" t="s">
        <v>15</v>
      </c>
      <c r="B15" s="87"/>
      <c r="C15" s="89">
        <v>1165982</v>
      </c>
      <c r="D15" s="89"/>
      <c r="E15" s="89">
        <v>1306761</v>
      </c>
      <c r="F15" s="89"/>
      <c r="G15" s="89">
        <v>5568</v>
      </c>
      <c r="H15" s="90"/>
      <c r="I15" s="89">
        <v>6665</v>
      </c>
    </row>
    <row r="16" spans="1:9" ht="20.25" customHeight="1">
      <c r="A16" s="92" t="s">
        <v>16</v>
      </c>
      <c r="B16" s="91">
        <v>20.100000000000001</v>
      </c>
      <c r="C16" s="89">
        <v>27690</v>
      </c>
      <c r="D16" s="89"/>
      <c r="E16" s="89">
        <v>55424</v>
      </c>
      <c r="F16" s="89"/>
      <c r="G16" s="89">
        <v>0</v>
      </c>
      <c r="H16" s="90"/>
      <c r="I16" s="89">
        <v>0</v>
      </c>
    </row>
    <row r="17" spans="1:9" ht="20.25" customHeight="1">
      <c r="A17" s="88" t="s">
        <v>17</v>
      </c>
      <c r="B17" s="87">
        <v>5</v>
      </c>
      <c r="C17" s="93">
        <v>3184545</v>
      </c>
      <c r="D17" s="93"/>
      <c r="E17" s="93">
        <v>3298667</v>
      </c>
      <c r="F17" s="93"/>
      <c r="G17" s="93">
        <v>198069</v>
      </c>
      <c r="H17" s="94"/>
      <c r="I17" s="93">
        <v>221385</v>
      </c>
    </row>
    <row r="18" spans="1:9" ht="20.25" customHeight="1">
      <c r="A18" s="85" t="s">
        <v>18</v>
      </c>
      <c r="C18" s="95">
        <f>SUM(C12:C17)</f>
        <v>20515994</v>
      </c>
      <c r="D18" s="89"/>
      <c r="E18" s="95">
        <f>SUM(E12:E17)</f>
        <v>19727171</v>
      </c>
      <c r="F18" s="89"/>
      <c r="G18" s="95">
        <f>SUM(G12:G17)</f>
        <v>6364724</v>
      </c>
      <c r="H18" s="90"/>
      <c r="I18" s="95">
        <f>SUM(I12:I17)</f>
        <v>5289354</v>
      </c>
    </row>
    <row r="19" spans="1:9" ht="20.25" customHeight="1">
      <c r="A19" s="85" t="s">
        <v>19</v>
      </c>
      <c r="F19" s="75"/>
      <c r="H19" s="76"/>
    </row>
    <row r="20" spans="1:9" ht="20.25" customHeight="1">
      <c r="A20" s="88" t="s">
        <v>20</v>
      </c>
      <c r="B20" s="91"/>
      <c r="C20" s="89">
        <v>140</v>
      </c>
      <c r="D20" s="89"/>
      <c r="E20" s="89">
        <v>140</v>
      </c>
      <c r="F20" s="89"/>
      <c r="G20" s="89">
        <v>0</v>
      </c>
      <c r="H20" s="90"/>
      <c r="I20" s="89">
        <v>0</v>
      </c>
    </row>
    <row r="21" spans="1:9" ht="20.25" customHeight="1">
      <c r="A21" s="88" t="s">
        <v>21</v>
      </c>
      <c r="B21" s="91">
        <v>13.3</v>
      </c>
      <c r="C21" s="89">
        <v>3985693</v>
      </c>
      <c r="D21" s="89"/>
      <c r="E21" s="89">
        <v>4536297</v>
      </c>
      <c r="F21" s="89"/>
      <c r="G21" s="89">
        <v>0</v>
      </c>
      <c r="H21" s="90"/>
      <c r="I21" s="89">
        <v>0</v>
      </c>
    </row>
    <row r="22" spans="1:9" ht="20.25" customHeight="1">
      <c r="A22" s="88" t="s">
        <v>22</v>
      </c>
      <c r="B22" s="87">
        <v>4</v>
      </c>
      <c r="C22" s="89">
        <v>0</v>
      </c>
      <c r="D22" s="89"/>
      <c r="E22" s="89">
        <v>0</v>
      </c>
      <c r="F22" s="89"/>
      <c r="G22" s="89">
        <v>17000000</v>
      </c>
      <c r="H22" s="90"/>
      <c r="I22" s="89">
        <v>16500000</v>
      </c>
    </row>
    <row r="23" spans="1:9" ht="20.25" customHeight="1">
      <c r="A23" s="88" t="s">
        <v>23</v>
      </c>
      <c r="B23" s="91">
        <v>20.100000000000001</v>
      </c>
      <c r="C23" s="89">
        <v>99842</v>
      </c>
      <c r="D23" s="89"/>
      <c r="E23" s="89">
        <v>754407</v>
      </c>
      <c r="F23" s="89"/>
      <c r="G23" s="89">
        <v>1800</v>
      </c>
      <c r="H23" s="90"/>
      <c r="I23" s="89">
        <v>1800</v>
      </c>
    </row>
    <row r="24" spans="1:9" ht="20.25" customHeight="1">
      <c r="A24" s="88" t="s">
        <v>24</v>
      </c>
      <c r="B24" s="87"/>
      <c r="C24" s="89">
        <v>224931</v>
      </c>
      <c r="D24" s="89"/>
      <c r="E24" s="89">
        <v>228054</v>
      </c>
      <c r="F24" s="89"/>
      <c r="G24" s="89">
        <v>50000</v>
      </c>
      <c r="H24" s="90"/>
      <c r="I24" s="89">
        <v>50000</v>
      </c>
    </row>
    <row r="25" spans="1:9" ht="20.25" customHeight="1">
      <c r="A25" s="88" t="s">
        <v>25</v>
      </c>
      <c r="B25" s="87"/>
      <c r="C25" s="89">
        <v>0</v>
      </c>
      <c r="D25" s="89"/>
      <c r="E25" s="89">
        <v>0</v>
      </c>
      <c r="F25" s="89"/>
      <c r="G25" s="89">
        <v>1446000</v>
      </c>
      <c r="H25" s="90"/>
      <c r="I25" s="89">
        <v>1446000</v>
      </c>
    </row>
    <row r="26" spans="1:9" ht="20.25" customHeight="1">
      <c r="A26" s="88" t="s">
        <v>26</v>
      </c>
      <c r="B26" s="87">
        <v>6</v>
      </c>
      <c r="C26" s="89">
        <v>54571153</v>
      </c>
      <c r="D26" s="89"/>
      <c r="E26" s="89">
        <v>53771678</v>
      </c>
      <c r="F26" s="89"/>
      <c r="G26" s="89">
        <v>1547494</v>
      </c>
      <c r="H26" s="90"/>
      <c r="I26" s="89">
        <v>1600874</v>
      </c>
    </row>
    <row r="27" spans="1:9" ht="20.25" customHeight="1">
      <c r="A27" s="88" t="s">
        <v>27</v>
      </c>
      <c r="C27" s="89"/>
      <c r="D27" s="89"/>
      <c r="E27" s="89"/>
      <c r="F27" s="89"/>
      <c r="G27" s="89"/>
      <c r="H27" s="90"/>
      <c r="I27" s="89"/>
    </row>
    <row r="28" spans="1:9" ht="20.25" customHeight="1">
      <c r="A28" s="88" t="s">
        <v>28</v>
      </c>
      <c r="C28" s="89">
        <v>244946</v>
      </c>
      <c r="D28" s="89"/>
      <c r="E28" s="89">
        <v>177606</v>
      </c>
      <c r="F28" s="89"/>
      <c r="G28" s="89">
        <v>0</v>
      </c>
      <c r="H28" s="90"/>
      <c r="I28" s="89">
        <v>0</v>
      </c>
    </row>
    <row r="29" spans="1:9" ht="20.25" customHeight="1">
      <c r="A29" s="88" t="s">
        <v>29</v>
      </c>
      <c r="B29" s="87">
        <v>7</v>
      </c>
      <c r="C29" s="89">
        <v>54530601</v>
      </c>
      <c r="D29" s="89"/>
      <c r="E29" s="89">
        <v>57036179</v>
      </c>
      <c r="F29" s="89"/>
      <c r="G29" s="89">
        <v>0</v>
      </c>
      <c r="H29" s="90"/>
      <c r="I29" s="89">
        <v>0</v>
      </c>
    </row>
    <row r="30" spans="1:9" ht="20.25" customHeight="1">
      <c r="A30" s="88" t="s">
        <v>30</v>
      </c>
      <c r="B30" s="91">
        <v>13.1</v>
      </c>
      <c r="C30" s="89">
        <v>15239099</v>
      </c>
      <c r="D30" s="89"/>
      <c r="E30" s="89">
        <v>17419476</v>
      </c>
      <c r="F30" s="89"/>
      <c r="G30" s="89">
        <v>607559</v>
      </c>
      <c r="H30" s="90"/>
      <c r="I30" s="89">
        <v>738586</v>
      </c>
    </row>
    <row r="31" spans="1:9" ht="20.25" customHeight="1">
      <c r="A31" s="88" t="s">
        <v>31</v>
      </c>
      <c r="B31" s="87"/>
      <c r="C31" s="89">
        <v>2119454</v>
      </c>
      <c r="D31" s="89"/>
      <c r="E31" s="89">
        <v>2060847</v>
      </c>
      <c r="F31" s="89"/>
      <c r="G31" s="89">
        <v>59708</v>
      </c>
      <c r="H31" s="90"/>
      <c r="I31" s="89">
        <v>99732</v>
      </c>
    </row>
    <row r="32" spans="1:9" ht="20.25" customHeight="1">
      <c r="A32" s="88" t="s">
        <v>32</v>
      </c>
      <c r="B32" s="87">
        <v>15</v>
      </c>
      <c r="C32" s="75">
        <v>4055468</v>
      </c>
      <c r="D32" s="89"/>
      <c r="E32" s="75">
        <v>4394798</v>
      </c>
      <c r="F32" s="89"/>
      <c r="G32" s="75">
        <v>1533572</v>
      </c>
      <c r="H32" s="90"/>
      <c r="I32" s="75">
        <v>2132695</v>
      </c>
    </row>
    <row r="33" spans="1:11" ht="20.25" customHeight="1">
      <c r="A33" s="88" t="s">
        <v>33</v>
      </c>
      <c r="B33" s="87">
        <v>8</v>
      </c>
      <c r="C33" s="75">
        <v>4172593</v>
      </c>
      <c r="D33" s="89"/>
      <c r="E33" s="75">
        <v>4208002</v>
      </c>
      <c r="F33" s="89"/>
      <c r="G33" s="75">
        <v>1253591</v>
      </c>
      <c r="H33" s="90"/>
      <c r="I33" s="75">
        <v>1762991</v>
      </c>
      <c r="K33" s="99"/>
    </row>
    <row r="34" spans="1:11" ht="20.25" customHeight="1">
      <c r="A34" s="85" t="s">
        <v>34</v>
      </c>
      <c r="B34" s="87"/>
      <c r="C34" s="95">
        <f>SUM(C20:C33)</f>
        <v>139243920</v>
      </c>
      <c r="D34" s="89"/>
      <c r="E34" s="95">
        <f>SUM(E20:E33)</f>
        <v>144587484</v>
      </c>
      <c r="F34" s="89"/>
      <c r="G34" s="95">
        <f>SUM(G20:G33)</f>
        <v>23499724</v>
      </c>
      <c r="H34" s="90"/>
      <c r="I34" s="95">
        <f>SUM(I20:I33)</f>
        <v>24332678</v>
      </c>
    </row>
    <row r="35" spans="1:11" ht="20.25" customHeight="1" thickBot="1">
      <c r="A35" s="84" t="s">
        <v>35</v>
      </c>
      <c r="B35" s="86"/>
      <c r="C35" s="96">
        <f>SUM(C18,C34)</f>
        <v>159759914</v>
      </c>
      <c r="D35" s="89"/>
      <c r="E35" s="96">
        <f>SUM(E18,E34)</f>
        <v>164314655</v>
      </c>
      <c r="F35" s="89"/>
      <c r="G35" s="96">
        <f>SUM(G18,G34)</f>
        <v>29864448</v>
      </c>
      <c r="H35" s="90"/>
      <c r="I35" s="96">
        <f>SUM(I18,I34)</f>
        <v>29622032</v>
      </c>
    </row>
    <row r="36" spans="1:11" ht="20.25" customHeight="1" thickTop="1">
      <c r="A36" s="84"/>
      <c r="B36" s="86"/>
      <c r="F36" s="75"/>
    </row>
    <row r="37" spans="1:11" ht="20.25" customHeight="1">
      <c r="A37" s="75" t="s">
        <v>36</v>
      </c>
      <c r="B37" s="86"/>
      <c r="F37" s="75"/>
    </row>
    <row r="38" spans="1:11" ht="20.25" customHeight="1">
      <c r="A38" s="85" t="s">
        <v>0</v>
      </c>
      <c r="B38" s="97"/>
      <c r="F38" s="75"/>
    </row>
    <row r="39" spans="1:11" ht="20.25" customHeight="1">
      <c r="A39" s="85" t="s">
        <v>37</v>
      </c>
      <c r="B39" s="97"/>
      <c r="C39" s="100"/>
      <c r="D39" s="100"/>
      <c r="E39" s="100"/>
      <c r="F39" s="98"/>
      <c r="G39" s="97"/>
      <c r="H39" s="97"/>
      <c r="I39" s="97"/>
    </row>
    <row r="40" spans="1:11" ht="20.25" customHeight="1">
      <c r="A40" s="85" t="s">
        <v>198</v>
      </c>
      <c r="B40" s="97"/>
      <c r="C40" s="97"/>
      <c r="D40" s="97"/>
      <c r="E40" s="97"/>
      <c r="F40" s="98"/>
      <c r="G40" s="97"/>
      <c r="H40" s="97"/>
      <c r="I40" s="97"/>
    </row>
    <row r="41" spans="1:11" ht="20.25" customHeight="1">
      <c r="A41" s="131" t="s">
        <v>2</v>
      </c>
      <c r="B41" s="131"/>
      <c r="C41" s="131"/>
      <c r="D41" s="131"/>
      <c r="E41" s="131"/>
      <c r="F41" s="131"/>
      <c r="G41" s="131"/>
      <c r="H41" s="131"/>
      <c r="I41" s="131"/>
    </row>
    <row r="42" spans="1:11" ht="20.25" customHeight="1">
      <c r="C42" s="132" t="s">
        <v>3</v>
      </c>
      <c r="D42" s="132"/>
      <c r="E42" s="132"/>
      <c r="G42" s="132" t="s">
        <v>4</v>
      </c>
      <c r="H42" s="132"/>
      <c r="I42" s="132"/>
    </row>
    <row r="43" spans="1:11" ht="20.25" customHeight="1">
      <c r="B43" s="77" t="s">
        <v>5</v>
      </c>
      <c r="C43" s="78" t="s">
        <v>199</v>
      </c>
      <c r="D43" s="79"/>
      <c r="E43" s="80" t="s">
        <v>6</v>
      </c>
      <c r="F43" s="81"/>
      <c r="G43" s="78" t="s">
        <v>199</v>
      </c>
      <c r="H43" s="79"/>
      <c r="I43" s="80" t="s">
        <v>6</v>
      </c>
    </row>
    <row r="44" spans="1:11" ht="20.25" customHeight="1">
      <c r="B44" s="77"/>
      <c r="C44" s="82" t="s">
        <v>7</v>
      </c>
      <c r="D44" s="79"/>
      <c r="E44" s="83" t="s">
        <v>8</v>
      </c>
      <c r="F44" s="81"/>
      <c r="G44" s="82" t="s">
        <v>7</v>
      </c>
      <c r="H44" s="79"/>
      <c r="I44" s="83" t="s">
        <v>8</v>
      </c>
    </row>
    <row r="45" spans="1:11" ht="20.25" customHeight="1">
      <c r="B45" s="77"/>
      <c r="C45" s="83" t="s">
        <v>9</v>
      </c>
      <c r="D45" s="79"/>
      <c r="E45" s="83"/>
      <c r="F45" s="81"/>
      <c r="G45" s="83" t="s">
        <v>9</v>
      </c>
      <c r="H45" s="79"/>
      <c r="I45" s="83"/>
    </row>
    <row r="46" spans="1:11" ht="20.25" customHeight="1">
      <c r="A46" s="85" t="s">
        <v>38</v>
      </c>
      <c r="H46" s="86"/>
    </row>
    <row r="47" spans="1:11" ht="20.25" customHeight="1">
      <c r="A47" s="84" t="s">
        <v>39</v>
      </c>
      <c r="B47" s="86"/>
      <c r="C47" s="86"/>
      <c r="D47" s="86"/>
      <c r="E47" s="86"/>
      <c r="F47" s="87"/>
      <c r="G47" s="86"/>
      <c r="I47" s="86"/>
    </row>
    <row r="48" spans="1:11" ht="20.25" customHeight="1">
      <c r="A48" s="88" t="s">
        <v>40</v>
      </c>
      <c r="B48" s="87">
        <v>9</v>
      </c>
      <c r="C48" s="89">
        <v>22923706</v>
      </c>
      <c r="D48" s="89"/>
      <c r="E48" s="89">
        <v>25965561</v>
      </c>
      <c r="F48" s="89"/>
      <c r="G48" s="89">
        <v>10393630</v>
      </c>
      <c r="H48" s="90"/>
      <c r="I48" s="89">
        <v>9932733</v>
      </c>
    </row>
    <row r="49" spans="1:11" ht="20.25" customHeight="1">
      <c r="A49" s="88" t="s">
        <v>192</v>
      </c>
      <c r="B49" s="87">
        <v>10</v>
      </c>
      <c r="C49" s="89">
        <v>3500000</v>
      </c>
      <c r="D49" s="89"/>
      <c r="E49" s="89">
        <v>0</v>
      </c>
      <c r="F49" s="89"/>
      <c r="G49" s="89">
        <f>-F491</f>
        <v>0</v>
      </c>
      <c r="H49" s="90"/>
      <c r="I49" s="89">
        <v>0</v>
      </c>
    </row>
    <row r="50" spans="1:11" ht="20.25" customHeight="1">
      <c r="A50" s="88" t="s">
        <v>41</v>
      </c>
      <c r="B50" s="87">
        <v>11</v>
      </c>
      <c r="C50" s="89">
        <v>4997997</v>
      </c>
      <c r="D50" s="86"/>
      <c r="E50" s="89">
        <v>4995044</v>
      </c>
      <c r="F50" s="86"/>
      <c r="G50" s="89">
        <v>0</v>
      </c>
      <c r="H50" s="87"/>
      <c r="I50" s="89">
        <v>0</v>
      </c>
    </row>
    <row r="51" spans="1:11" ht="20.25" customHeight="1">
      <c r="A51" s="88" t="s">
        <v>42</v>
      </c>
      <c r="B51" s="87">
        <v>12</v>
      </c>
      <c r="C51" s="89">
        <v>3004506</v>
      </c>
      <c r="D51" s="89"/>
      <c r="E51" s="89">
        <v>3030259</v>
      </c>
      <c r="F51" s="89"/>
      <c r="G51" s="89">
        <v>0</v>
      </c>
      <c r="H51" s="90"/>
      <c r="I51" s="89">
        <v>0</v>
      </c>
    </row>
    <row r="52" spans="1:11" ht="20.25" customHeight="1">
      <c r="A52" s="88" t="s">
        <v>43</v>
      </c>
      <c r="B52" s="87"/>
      <c r="C52" s="89">
        <v>2224805</v>
      </c>
      <c r="D52" s="89"/>
      <c r="E52" s="89">
        <v>2115344</v>
      </c>
      <c r="F52" s="89"/>
      <c r="G52" s="89">
        <v>358165</v>
      </c>
      <c r="H52" s="90"/>
      <c r="I52" s="89">
        <v>409218</v>
      </c>
    </row>
    <row r="53" spans="1:11" ht="20.25" customHeight="1">
      <c r="A53" s="88" t="s">
        <v>44</v>
      </c>
      <c r="B53" s="87"/>
      <c r="C53" s="89">
        <v>105</v>
      </c>
      <c r="D53" s="89"/>
      <c r="E53" s="89">
        <v>105</v>
      </c>
      <c r="F53" s="89"/>
      <c r="G53" s="89">
        <v>0</v>
      </c>
      <c r="H53" s="90"/>
      <c r="I53" s="89">
        <v>0</v>
      </c>
    </row>
    <row r="54" spans="1:11" ht="20.25" customHeight="1">
      <c r="A54" s="88" t="s">
        <v>45</v>
      </c>
      <c r="B54" s="87"/>
      <c r="C54" s="89">
        <v>5115148</v>
      </c>
      <c r="D54" s="89"/>
      <c r="E54" s="89">
        <v>4913878</v>
      </c>
      <c r="F54" s="89"/>
      <c r="G54" s="89">
        <v>0</v>
      </c>
      <c r="H54" s="90"/>
      <c r="I54" s="89">
        <v>0</v>
      </c>
    </row>
    <row r="55" spans="1:11" ht="20.25" customHeight="1">
      <c r="A55" s="88" t="s">
        <v>46</v>
      </c>
      <c r="B55" s="91">
        <v>13.2</v>
      </c>
      <c r="C55" s="89">
        <v>4954889</v>
      </c>
      <c r="D55" s="89"/>
      <c r="E55" s="89">
        <v>5599437</v>
      </c>
      <c r="F55" s="89"/>
      <c r="G55" s="89">
        <v>283054</v>
      </c>
      <c r="H55" s="90"/>
      <c r="I55" s="89">
        <v>260664</v>
      </c>
    </row>
    <row r="56" spans="1:11" ht="20.25" customHeight="1">
      <c r="A56" s="88" t="s">
        <v>47</v>
      </c>
      <c r="B56" s="87"/>
      <c r="C56" s="89">
        <v>34132</v>
      </c>
      <c r="D56" s="89"/>
      <c r="E56" s="89">
        <v>39968</v>
      </c>
      <c r="F56" s="89"/>
      <c r="G56" s="89">
        <v>11782</v>
      </c>
      <c r="H56" s="90"/>
      <c r="I56" s="89">
        <v>13313</v>
      </c>
    </row>
    <row r="57" spans="1:11" ht="20.25" customHeight="1">
      <c r="A57" s="88" t="s">
        <v>48</v>
      </c>
      <c r="B57" s="87"/>
      <c r="C57" s="89">
        <f>434256-1</f>
        <v>434255</v>
      </c>
      <c r="D57" s="89"/>
      <c r="E57" s="89">
        <v>436504</v>
      </c>
      <c r="F57" s="89"/>
      <c r="G57" s="89">
        <f>118806-2</f>
        <v>118804</v>
      </c>
      <c r="H57" s="90"/>
      <c r="I57" s="89">
        <v>125557</v>
      </c>
      <c r="K57" s="99"/>
    </row>
    <row r="58" spans="1:11" ht="20.25" customHeight="1">
      <c r="A58" s="84" t="s">
        <v>49</v>
      </c>
      <c r="B58" s="86"/>
      <c r="C58" s="95">
        <f>SUM(C48:C57)</f>
        <v>47189543</v>
      </c>
      <c r="D58" s="89"/>
      <c r="E58" s="95">
        <f>SUM(E48:E57)</f>
        <v>47096100</v>
      </c>
      <c r="F58" s="89"/>
      <c r="G58" s="95">
        <f>SUM(G48:G57)</f>
        <v>11165435</v>
      </c>
      <c r="H58" s="90"/>
      <c r="I58" s="95">
        <f>SUM(I48:I57)</f>
        <v>10741485</v>
      </c>
    </row>
    <row r="59" spans="1:11" ht="20.25" customHeight="1">
      <c r="A59" s="84" t="s">
        <v>50</v>
      </c>
      <c r="B59" s="86"/>
      <c r="C59" s="89"/>
      <c r="D59" s="89"/>
      <c r="E59" s="89"/>
      <c r="F59" s="89"/>
      <c r="G59" s="89"/>
      <c r="H59" s="90"/>
      <c r="I59" s="89"/>
    </row>
    <row r="60" spans="1:11" ht="20.25" customHeight="1">
      <c r="A60" s="88" t="s">
        <v>51</v>
      </c>
      <c r="B60" s="87">
        <v>11</v>
      </c>
      <c r="C60" s="89">
        <v>9958819</v>
      </c>
      <c r="D60" s="89"/>
      <c r="E60" s="89">
        <v>9987088</v>
      </c>
      <c r="F60" s="89"/>
      <c r="G60" s="89">
        <v>0</v>
      </c>
      <c r="H60" s="90"/>
      <c r="I60" s="89">
        <v>0</v>
      </c>
    </row>
    <row r="61" spans="1:11" ht="20.25" customHeight="1">
      <c r="A61" s="75" t="s">
        <v>52</v>
      </c>
      <c r="B61" s="87">
        <v>12</v>
      </c>
      <c r="C61" s="89">
        <v>40236132</v>
      </c>
      <c r="D61" s="89"/>
      <c r="E61" s="89">
        <v>41091352</v>
      </c>
      <c r="F61" s="89"/>
      <c r="G61" s="89">
        <v>0</v>
      </c>
      <c r="H61" s="90"/>
      <c r="I61" s="89">
        <v>0</v>
      </c>
    </row>
    <row r="62" spans="1:11" ht="20.25" customHeight="1">
      <c r="A62" s="88" t="s">
        <v>53</v>
      </c>
      <c r="B62" s="87"/>
      <c r="C62" s="89">
        <v>635325</v>
      </c>
      <c r="D62" s="89"/>
      <c r="E62" s="89">
        <v>604496</v>
      </c>
      <c r="F62" s="89"/>
      <c r="G62" s="89">
        <v>635325</v>
      </c>
      <c r="H62" s="90"/>
      <c r="I62" s="89">
        <v>604496</v>
      </c>
    </row>
    <row r="63" spans="1:11" ht="20.25" customHeight="1">
      <c r="A63" s="88" t="s">
        <v>54</v>
      </c>
      <c r="B63" s="87"/>
      <c r="C63" s="89">
        <v>28807744</v>
      </c>
      <c r="D63" s="89"/>
      <c r="E63" s="89">
        <v>30331174</v>
      </c>
      <c r="F63" s="89"/>
      <c r="G63" s="89">
        <v>0</v>
      </c>
      <c r="H63" s="90"/>
      <c r="I63" s="89">
        <v>0</v>
      </c>
    </row>
    <row r="64" spans="1:11" ht="20.25" customHeight="1">
      <c r="A64" s="88" t="s">
        <v>55</v>
      </c>
      <c r="B64" s="91">
        <v>13.2</v>
      </c>
      <c r="C64" s="89">
        <v>11711040</v>
      </c>
      <c r="D64" s="89"/>
      <c r="E64" s="89">
        <v>13483073</v>
      </c>
      <c r="F64" s="89"/>
      <c r="G64" s="89">
        <v>263115</v>
      </c>
      <c r="H64" s="90"/>
      <c r="I64" s="89">
        <v>373069</v>
      </c>
    </row>
    <row r="65" spans="1:9" ht="20.25" customHeight="1">
      <c r="A65" s="88" t="s">
        <v>56</v>
      </c>
      <c r="B65" s="87"/>
      <c r="C65" s="89">
        <v>1595765</v>
      </c>
      <c r="D65" s="89"/>
      <c r="E65" s="89">
        <v>1551982</v>
      </c>
      <c r="F65" s="89"/>
      <c r="G65" s="89">
        <v>135887</v>
      </c>
      <c r="H65" s="90"/>
      <c r="I65" s="89">
        <v>136845</v>
      </c>
    </row>
    <row r="66" spans="1:9" ht="20.25" customHeight="1">
      <c r="A66" s="88" t="s">
        <v>57</v>
      </c>
      <c r="B66" s="91">
        <v>20.100000000000001</v>
      </c>
      <c r="C66" s="89">
        <v>210530</v>
      </c>
      <c r="D66" s="89"/>
      <c r="E66" s="89">
        <v>0</v>
      </c>
      <c r="F66" s="89"/>
      <c r="G66" s="89">
        <v>0</v>
      </c>
      <c r="H66" s="90"/>
      <c r="I66" s="89">
        <v>0</v>
      </c>
    </row>
    <row r="67" spans="1:9" ht="20.25" customHeight="1">
      <c r="A67" s="75" t="s">
        <v>58</v>
      </c>
      <c r="B67" s="87"/>
      <c r="C67" s="101">
        <v>3336</v>
      </c>
      <c r="D67" s="89"/>
      <c r="E67" s="101">
        <v>1908</v>
      </c>
      <c r="F67" s="89"/>
      <c r="G67" s="101">
        <v>1319</v>
      </c>
      <c r="H67" s="90"/>
      <c r="I67" s="101">
        <v>1319</v>
      </c>
    </row>
    <row r="68" spans="1:9" ht="20.25" customHeight="1">
      <c r="A68" s="84" t="s">
        <v>59</v>
      </c>
      <c r="B68" s="87"/>
      <c r="C68" s="101">
        <f>SUM(C60:C67)</f>
        <v>93158691</v>
      </c>
      <c r="D68" s="89"/>
      <c r="E68" s="101">
        <f>SUM(E60:E67)</f>
        <v>97051073</v>
      </c>
      <c r="F68" s="89"/>
      <c r="G68" s="101">
        <f>SUM(G60:G67)</f>
        <v>1035646</v>
      </c>
      <c r="H68" s="90"/>
      <c r="I68" s="101">
        <f>SUM(I60:I67)</f>
        <v>1115729</v>
      </c>
    </row>
    <row r="69" spans="1:9" ht="20.25" customHeight="1">
      <c r="A69" s="84" t="s">
        <v>60</v>
      </c>
      <c r="B69" s="87"/>
      <c r="C69" s="101">
        <f>C68+C58</f>
        <v>140348234</v>
      </c>
      <c r="D69" s="89"/>
      <c r="E69" s="101">
        <f>E68+E58</f>
        <v>144147173</v>
      </c>
      <c r="F69" s="89"/>
      <c r="G69" s="101">
        <f>G68+G58</f>
        <v>12201081</v>
      </c>
      <c r="H69" s="90"/>
      <c r="I69" s="101">
        <f>I68+I58</f>
        <v>11857214</v>
      </c>
    </row>
    <row r="70" spans="1:9" ht="20.25" customHeight="1">
      <c r="A70" s="84"/>
      <c r="B70" s="87"/>
      <c r="F70" s="75"/>
    </row>
    <row r="71" spans="1:9" ht="20.25" customHeight="1">
      <c r="A71" s="75" t="s">
        <v>36</v>
      </c>
      <c r="B71" s="87"/>
      <c r="F71" s="75"/>
    </row>
    <row r="72" spans="1:9" ht="20.25" customHeight="1">
      <c r="A72" s="85" t="s">
        <v>0</v>
      </c>
      <c r="B72" s="97"/>
      <c r="F72" s="75"/>
    </row>
    <row r="73" spans="1:9" ht="20.25" customHeight="1">
      <c r="A73" s="85" t="s">
        <v>37</v>
      </c>
      <c r="B73" s="97"/>
      <c r="F73" s="75"/>
    </row>
    <row r="74" spans="1:9" ht="20.25" customHeight="1">
      <c r="A74" s="85" t="s">
        <v>198</v>
      </c>
      <c r="B74" s="97"/>
      <c r="C74" s="97"/>
      <c r="D74" s="97"/>
      <c r="E74" s="97"/>
      <c r="F74" s="98"/>
      <c r="G74" s="97"/>
      <c r="H74" s="97"/>
      <c r="I74" s="97"/>
    </row>
    <row r="75" spans="1:9" ht="20.25" customHeight="1">
      <c r="A75" s="131" t="s">
        <v>2</v>
      </c>
      <c r="B75" s="131"/>
      <c r="C75" s="131"/>
      <c r="D75" s="131"/>
      <c r="E75" s="131"/>
      <c r="F75" s="131"/>
      <c r="G75" s="131"/>
      <c r="H75" s="131"/>
      <c r="I75" s="131"/>
    </row>
    <row r="76" spans="1:9" ht="20.25" customHeight="1">
      <c r="C76" s="132" t="s">
        <v>3</v>
      </c>
      <c r="D76" s="132"/>
      <c r="E76" s="132"/>
      <c r="G76" s="132" t="s">
        <v>4</v>
      </c>
      <c r="H76" s="132"/>
      <c r="I76" s="132"/>
    </row>
    <row r="77" spans="1:9" ht="20.25" customHeight="1">
      <c r="B77" s="77"/>
      <c r="C77" s="78" t="s">
        <v>199</v>
      </c>
      <c r="D77" s="79"/>
      <c r="E77" s="80" t="s">
        <v>6</v>
      </c>
      <c r="F77" s="81"/>
      <c r="G77" s="78" t="s">
        <v>199</v>
      </c>
      <c r="H77" s="79"/>
      <c r="I77" s="80" t="s">
        <v>6</v>
      </c>
    </row>
    <row r="78" spans="1:9" ht="20.25" customHeight="1">
      <c r="B78" s="77"/>
      <c r="C78" s="82" t="s">
        <v>7</v>
      </c>
      <c r="D78" s="79"/>
      <c r="E78" s="83" t="s">
        <v>8</v>
      </c>
      <c r="F78" s="81"/>
      <c r="G78" s="82" t="s">
        <v>7</v>
      </c>
      <c r="H78" s="79"/>
      <c r="I78" s="83" t="s">
        <v>8</v>
      </c>
    </row>
    <row r="79" spans="1:9" ht="20.25" customHeight="1">
      <c r="B79" s="77"/>
      <c r="C79" s="83" t="s">
        <v>9</v>
      </c>
      <c r="D79" s="79"/>
      <c r="E79" s="83"/>
      <c r="F79" s="81"/>
      <c r="G79" s="83" t="s">
        <v>9</v>
      </c>
      <c r="H79" s="79"/>
      <c r="I79" s="83"/>
    </row>
    <row r="80" spans="1:9" ht="20.25" customHeight="1">
      <c r="A80" s="84" t="s">
        <v>61</v>
      </c>
      <c r="B80" s="87"/>
      <c r="D80" s="86"/>
      <c r="F80" s="87"/>
    </row>
    <row r="81" spans="1:9" ht="20.25" customHeight="1">
      <c r="A81" s="75" t="s">
        <v>62</v>
      </c>
      <c r="B81" s="87"/>
      <c r="D81" s="86"/>
      <c r="F81" s="87"/>
    </row>
    <row r="82" spans="1:9" ht="20.25" customHeight="1">
      <c r="A82" s="75" t="s">
        <v>63</v>
      </c>
      <c r="B82" s="87"/>
      <c r="D82" s="86"/>
      <c r="F82" s="87"/>
    </row>
    <row r="83" spans="1:9" ht="20.25" customHeight="1">
      <c r="A83" s="75" t="s">
        <v>65</v>
      </c>
      <c r="B83" s="87"/>
      <c r="D83" s="86"/>
      <c r="F83" s="87"/>
    </row>
    <row r="84" spans="1:9" ht="20.25" customHeight="1">
      <c r="A84" s="75" t="s">
        <v>225</v>
      </c>
      <c r="B84" s="87"/>
      <c r="D84" s="86"/>
      <c r="F84" s="87"/>
    </row>
    <row r="85" spans="1:9" ht="20.25" customHeight="1" thickBot="1">
      <c r="A85" s="75" t="s">
        <v>226</v>
      </c>
      <c r="B85" s="91">
        <v>1.4</v>
      </c>
      <c r="C85" s="96">
        <v>4735622</v>
      </c>
      <c r="D85" s="89"/>
      <c r="E85" s="96">
        <v>4744161</v>
      </c>
      <c r="F85" s="89"/>
      <c r="G85" s="96">
        <v>4735622</v>
      </c>
      <c r="H85" s="90"/>
      <c r="I85" s="96">
        <v>4744161</v>
      </c>
    </row>
    <row r="86" spans="1:9" ht="20.25" customHeight="1" thickTop="1">
      <c r="A86" s="75" t="s">
        <v>64</v>
      </c>
      <c r="B86" s="87"/>
      <c r="C86" s="89"/>
      <c r="D86" s="89"/>
      <c r="E86" s="89"/>
      <c r="F86" s="89"/>
      <c r="G86" s="89"/>
      <c r="H86" s="90"/>
      <c r="I86" s="89"/>
    </row>
    <row r="87" spans="1:9" ht="20.25" customHeight="1">
      <c r="A87" s="75" t="s">
        <v>65</v>
      </c>
      <c r="B87" s="87"/>
      <c r="C87" s="89">
        <v>4735622</v>
      </c>
      <c r="D87" s="89"/>
      <c r="E87" s="89">
        <v>4735622</v>
      </c>
      <c r="F87" s="89"/>
      <c r="G87" s="89">
        <v>4735622</v>
      </c>
      <c r="H87" s="90"/>
      <c r="I87" s="89">
        <v>4735622</v>
      </c>
    </row>
    <row r="88" spans="1:9" ht="20.25" customHeight="1">
      <c r="A88" s="88" t="s">
        <v>66</v>
      </c>
      <c r="B88" s="87"/>
      <c r="C88" s="89">
        <v>6541659</v>
      </c>
      <c r="D88" s="89"/>
      <c r="E88" s="89">
        <v>6541659</v>
      </c>
      <c r="F88" s="89"/>
      <c r="G88" s="89">
        <v>6541659</v>
      </c>
      <c r="H88" s="90"/>
      <c r="I88" s="89">
        <v>6541659</v>
      </c>
    </row>
    <row r="89" spans="1:9" ht="20.25" customHeight="1">
      <c r="A89" s="88" t="s">
        <v>67</v>
      </c>
      <c r="B89" s="87"/>
      <c r="C89" s="89">
        <v>1647137</v>
      </c>
      <c r="D89" s="89"/>
      <c r="E89" s="89">
        <v>1647137</v>
      </c>
      <c r="F89" s="89"/>
      <c r="G89" s="89">
        <v>1647137</v>
      </c>
      <c r="H89" s="90"/>
      <c r="I89" s="89">
        <v>1647137</v>
      </c>
    </row>
    <row r="90" spans="1:9" ht="20.25" customHeight="1">
      <c r="A90" s="88" t="s">
        <v>68</v>
      </c>
      <c r="B90" s="87"/>
      <c r="C90" s="89"/>
      <c r="D90" s="89"/>
      <c r="E90" s="89"/>
      <c r="F90" s="89"/>
      <c r="G90" s="89"/>
      <c r="H90" s="90"/>
      <c r="I90" s="89"/>
    </row>
    <row r="91" spans="1:9" ht="20.25" customHeight="1">
      <c r="A91" s="88" t="s">
        <v>69</v>
      </c>
      <c r="B91" s="87"/>
      <c r="C91" s="102">
        <v>474416</v>
      </c>
      <c r="D91" s="89"/>
      <c r="E91" s="102">
        <v>474416</v>
      </c>
      <c r="F91" s="89"/>
      <c r="G91" s="102">
        <v>474416</v>
      </c>
      <c r="H91" s="90"/>
      <c r="I91" s="102">
        <v>474416</v>
      </c>
    </row>
    <row r="92" spans="1:9" ht="20.25" customHeight="1">
      <c r="A92" s="88" t="s">
        <v>191</v>
      </c>
      <c r="B92" s="87"/>
      <c r="C92" s="103">
        <f>6012847-1</f>
        <v>6012846</v>
      </c>
      <c r="D92" s="104"/>
      <c r="E92" s="103">
        <f>-10881483+17650131</f>
        <v>6768648</v>
      </c>
      <c r="F92" s="104"/>
      <c r="G92" s="103">
        <f>4264532+1</f>
        <v>4264533</v>
      </c>
      <c r="H92" s="105"/>
      <c r="I92" s="103">
        <v>4365984</v>
      </c>
    </row>
    <row r="93" spans="1:9" ht="20.25" customHeight="1">
      <c r="A93" s="88"/>
      <c r="B93" s="87"/>
      <c r="C93" s="104">
        <f>SUM(C91:C92)</f>
        <v>6487262</v>
      </c>
      <c r="D93" s="104"/>
      <c r="E93" s="104">
        <f>SUM(E91:E92)</f>
        <v>7243064</v>
      </c>
      <c r="F93" s="105"/>
      <c r="G93" s="104">
        <f>SUM(G91:G92)</f>
        <v>4738949</v>
      </c>
      <c r="H93" s="104"/>
      <c r="I93" s="104">
        <f>SUM(I91:I92)</f>
        <v>4840400</v>
      </c>
    </row>
    <row r="94" spans="1:9" ht="20.25" customHeight="1">
      <c r="A94" s="88" t="s">
        <v>70</v>
      </c>
      <c r="B94" s="87">
        <v>19</v>
      </c>
      <c r="C94" s="101">
        <v>0</v>
      </c>
      <c r="D94" s="89"/>
      <c r="E94" s="101">
        <v>0</v>
      </c>
      <c r="F94" s="89"/>
      <c r="G94" s="101">
        <v>0</v>
      </c>
      <c r="H94" s="90"/>
      <c r="I94" s="101">
        <v>0</v>
      </c>
    </row>
    <row r="95" spans="1:9" ht="20.25" customHeight="1">
      <c r="A95" s="85" t="s">
        <v>71</v>
      </c>
      <c r="B95" s="87"/>
      <c r="C95" s="95">
        <f>SUM(C87:C89,C93:C94)</f>
        <v>19411680</v>
      </c>
      <c r="D95" s="89"/>
      <c r="E95" s="95">
        <f>SUM(E87:E89,E93:E94)</f>
        <v>20167482</v>
      </c>
      <c r="F95" s="90"/>
      <c r="G95" s="95">
        <f>SUM(G87:G89,G93:G94)</f>
        <v>17663367</v>
      </c>
      <c r="H95" s="89"/>
      <c r="I95" s="95">
        <f>SUM(I87:I89,I93:I94)</f>
        <v>17764818</v>
      </c>
    </row>
    <row r="96" spans="1:9" ht="20.25" customHeight="1" thickBot="1">
      <c r="A96" s="85" t="s">
        <v>72</v>
      </c>
      <c r="B96" s="86"/>
      <c r="C96" s="96">
        <f>SUM(C95,C69)</f>
        <v>159759914</v>
      </c>
      <c r="D96" s="89"/>
      <c r="E96" s="96">
        <f>SUM(E95,E69)</f>
        <v>164314655</v>
      </c>
      <c r="F96" s="90"/>
      <c r="G96" s="96">
        <f>SUM(G95,G69)</f>
        <v>29864448</v>
      </c>
      <c r="H96" s="89"/>
      <c r="I96" s="96">
        <f>SUM(I95,I69)</f>
        <v>29622032</v>
      </c>
    </row>
    <row r="97" spans="1:9" ht="20.25" customHeight="1" thickTop="1">
      <c r="B97" s="86"/>
      <c r="C97" s="93">
        <f>C96-C35</f>
        <v>0</v>
      </c>
      <c r="D97" s="89"/>
      <c r="E97" s="93">
        <f>E96-E35</f>
        <v>0</v>
      </c>
      <c r="F97" s="90"/>
      <c r="G97" s="93">
        <f>G96-G35</f>
        <v>0</v>
      </c>
      <c r="H97" s="93"/>
      <c r="I97" s="93">
        <f>I96-I35</f>
        <v>0</v>
      </c>
    </row>
    <row r="98" spans="1:9" ht="20.25" customHeight="1">
      <c r="A98" s="75" t="s">
        <v>36</v>
      </c>
      <c r="B98" s="86"/>
    </row>
    <row r="99" spans="1:9" ht="20.25" customHeight="1">
      <c r="B99" s="86"/>
    </row>
    <row r="100" spans="1:9" ht="20.25" customHeight="1">
      <c r="B100" s="86"/>
    </row>
    <row r="101" spans="1:9" ht="20.25" customHeight="1">
      <c r="A101" s="106"/>
      <c r="B101" s="86"/>
      <c r="C101" s="107"/>
      <c r="D101" s="107"/>
      <c r="E101" s="107"/>
      <c r="F101" s="108"/>
      <c r="G101" s="109"/>
      <c r="H101" s="109"/>
      <c r="I101" s="109"/>
    </row>
    <row r="102" spans="1:9" ht="20.25" customHeight="1">
      <c r="B102" s="86"/>
      <c r="C102" s="86"/>
      <c r="D102" s="86"/>
      <c r="E102" s="86"/>
      <c r="F102" s="87"/>
    </row>
    <row r="103" spans="1:9" ht="20.25" customHeight="1">
      <c r="B103" s="88" t="s">
        <v>73</v>
      </c>
      <c r="C103" s="86"/>
      <c r="D103" s="86"/>
      <c r="E103" s="86"/>
      <c r="F103" s="87"/>
    </row>
    <row r="104" spans="1:9" ht="20.25" customHeight="1">
      <c r="A104" s="106"/>
      <c r="B104" s="86"/>
      <c r="C104" s="86"/>
      <c r="D104" s="86"/>
      <c r="E104" s="86"/>
      <c r="F104" s="87"/>
    </row>
  </sheetData>
  <mergeCells count="9">
    <mergeCell ref="A75:I75"/>
    <mergeCell ref="C76:E76"/>
    <mergeCell ref="G76:I76"/>
    <mergeCell ref="A5:I5"/>
    <mergeCell ref="A41:I41"/>
    <mergeCell ref="C42:E42"/>
    <mergeCell ref="G42:I42"/>
    <mergeCell ref="C6:E6"/>
    <mergeCell ref="G6:I6"/>
  </mergeCells>
  <pageMargins left="0.70866141732283505" right="0.23622047244094499" top="0.70866141732283505" bottom="0.118110236220472" header="0.196850393700787" footer="0.15748031496063"/>
  <pageSetup paperSize="9" scale="74" orientation="portrait" r:id="rId1"/>
  <headerFooter alignWithMargins="0">
    <oddFooter>&amp;L&amp;1#&amp;"Calibri"&amp;8&amp;K000000Sensitivity: Internal</oddFooter>
  </headerFooter>
  <rowBreaks count="2" manualBreakCount="2">
    <brk id="37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2752B-FE9F-40DC-B426-2D173A0C70F1}">
  <sheetPr>
    <tabColor rgb="FF66FFFF"/>
  </sheetPr>
  <dimension ref="A1:I104"/>
  <sheetViews>
    <sheetView showGridLines="0" topLeftCell="A88" zoomScale="79" zoomScaleNormal="79" zoomScaleSheetLayoutView="100" workbookViewId="0">
      <selection activeCell="E99" sqref="E99"/>
    </sheetView>
  </sheetViews>
  <sheetFormatPr defaultColWidth="10.5546875" defaultRowHeight="20.25" customHeight="1"/>
  <cols>
    <col min="1" max="1" width="51.5546875" style="75" customWidth="1"/>
    <col min="2" max="2" width="7" style="75" customWidth="1"/>
    <col min="3" max="3" width="16.44140625" style="75" customWidth="1"/>
    <col min="4" max="4" width="1.5546875" style="75" customWidth="1"/>
    <col min="5" max="5" width="16.44140625" style="75" customWidth="1"/>
    <col min="6" max="6" width="1.5546875" style="76" customWidth="1"/>
    <col min="7" max="7" width="16.44140625" style="75" customWidth="1"/>
    <col min="8" max="8" width="1.5546875" style="75" customWidth="1"/>
    <col min="9" max="9" width="16.44140625" style="75" customWidth="1"/>
    <col min="10" max="10" width="1.5546875" style="75" customWidth="1"/>
    <col min="11" max="16384" width="10.5546875" style="75"/>
  </cols>
  <sheetData>
    <row r="1" spans="1:9" ht="20.25" customHeight="1">
      <c r="A1" s="85"/>
      <c r="B1" s="97"/>
      <c r="C1" s="97"/>
      <c r="D1" s="97"/>
      <c r="E1" s="97"/>
      <c r="F1" s="98"/>
      <c r="I1" s="110" t="s">
        <v>74</v>
      </c>
    </row>
    <row r="2" spans="1:9" ht="20.25" customHeight="1">
      <c r="A2" s="85" t="s">
        <v>0</v>
      </c>
      <c r="B2" s="97"/>
      <c r="C2" s="97"/>
      <c r="D2" s="97"/>
      <c r="E2" s="97"/>
      <c r="F2" s="98"/>
      <c r="G2" s="97"/>
      <c r="H2" s="97"/>
      <c r="I2" s="97"/>
    </row>
    <row r="3" spans="1:9" ht="20.25" customHeight="1">
      <c r="A3" s="85" t="s">
        <v>75</v>
      </c>
      <c r="B3" s="97"/>
      <c r="C3" s="97"/>
      <c r="D3" s="97"/>
      <c r="E3" s="97"/>
      <c r="F3" s="98"/>
      <c r="G3" s="97"/>
      <c r="H3" s="97"/>
      <c r="I3" s="97"/>
    </row>
    <row r="4" spans="1:9" ht="20.25" customHeight="1">
      <c r="A4" s="85" t="s">
        <v>200</v>
      </c>
      <c r="B4" s="97"/>
      <c r="C4" s="97"/>
      <c r="D4" s="97"/>
      <c r="E4" s="97"/>
      <c r="F4" s="98"/>
      <c r="G4" s="97"/>
      <c r="H4" s="97"/>
      <c r="I4" s="97"/>
    </row>
    <row r="5" spans="1:9" ht="20.25" customHeight="1">
      <c r="A5" s="131" t="s">
        <v>2</v>
      </c>
      <c r="B5" s="131"/>
      <c r="C5" s="131"/>
      <c r="D5" s="131"/>
      <c r="E5" s="131"/>
      <c r="F5" s="131"/>
      <c r="G5" s="131"/>
      <c r="H5" s="131"/>
      <c r="I5" s="131"/>
    </row>
    <row r="6" spans="1:9" ht="20.25" customHeight="1">
      <c r="C6" s="111"/>
      <c r="D6" s="112" t="s">
        <v>76</v>
      </c>
      <c r="E6" s="111"/>
      <c r="G6" s="113"/>
      <c r="H6" s="112" t="s">
        <v>4</v>
      </c>
      <c r="I6" s="113"/>
    </row>
    <row r="7" spans="1:9" ht="20.25" customHeight="1">
      <c r="B7" s="77" t="s">
        <v>5</v>
      </c>
      <c r="C7" s="80" t="s">
        <v>221</v>
      </c>
      <c r="D7" s="79"/>
      <c r="E7" s="80" t="s">
        <v>204</v>
      </c>
      <c r="F7" s="81"/>
      <c r="G7" s="80" t="s">
        <v>221</v>
      </c>
      <c r="H7" s="79"/>
      <c r="I7" s="80" t="s">
        <v>204</v>
      </c>
    </row>
    <row r="8" spans="1:9" ht="20.25" customHeight="1">
      <c r="A8" s="84" t="s">
        <v>77</v>
      </c>
      <c r="B8" s="86"/>
      <c r="C8" s="86"/>
      <c r="D8" s="86"/>
      <c r="E8" s="86"/>
      <c r="F8" s="87"/>
      <c r="G8" s="86"/>
      <c r="I8" s="86"/>
    </row>
    <row r="9" spans="1:9" ht="20.25" customHeight="1">
      <c r="A9" s="88" t="s">
        <v>78</v>
      </c>
      <c r="B9" s="87"/>
      <c r="C9" s="89">
        <v>14203348</v>
      </c>
      <c r="D9" s="89"/>
      <c r="E9" s="89">
        <v>14647165</v>
      </c>
      <c r="F9" s="90"/>
      <c r="G9" s="89">
        <v>1149768</v>
      </c>
      <c r="H9" s="89"/>
      <c r="I9" s="89">
        <v>1130242</v>
      </c>
    </row>
    <row r="10" spans="1:9" ht="20.25" customHeight="1">
      <c r="A10" s="88" t="s">
        <v>79</v>
      </c>
      <c r="B10" s="87"/>
      <c r="C10" s="89">
        <v>2071512</v>
      </c>
      <c r="D10" s="89"/>
      <c r="E10" s="89">
        <f>1703275+1</f>
        <v>1703276</v>
      </c>
      <c r="F10" s="90"/>
      <c r="G10" s="89">
        <v>4828</v>
      </c>
      <c r="H10" s="89"/>
      <c r="I10" s="89">
        <f>-1+1</f>
        <v>0</v>
      </c>
    </row>
    <row r="11" spans="1:9" ht="20.25" customHeight="1">
      <c r="A11" s="88" t="s">
        <v>80</v>
      </c>
      <c r="B11" s="87"/>
      <c r="C11" s="101">
        <v>3684668</v>
      </c>
      <c r="D11" s="89"/>
      <c r="E11" s="101">
        <v>3633482</v>
      </c>
      <c r="F11" s="90"/>
      <c r="G11" s="101">
        <v>2538484</v>
      </c>
      <c r="H11" s="89"/>
      <c r="I11" s="101">
        <v>2720749</v>
      </c>
    </row>
    <row r="12" spans="1:9" ht="20.25" customHeight="1">
      <c r="A12" s="84" t="s">
        <v>81</v>
      </c>
      <c r="B12" s="87"/>
      <c r="C12" s="95">
        <f>SUM(C9:C11)</f>
        <v>19959528</v>
      </c>
      <c r="D12" s="89"/>
      <c r="E12" s="95">
        <f>SUM(E9:E11)</f>
        <v>19983923</v>
      </c>
      <c r="F12" s="90"/>
      <c r="G12" s="95">
        <f>SUM(G9:G11)</f>
        <v>3693080</v>
      </c>
      <c r="H12" s="89"/>
      <c r="I12" s="95">
        <f>SUM(I9:I11)</f>
        <v>3850991</v>
      </c>
    </row>
    <row r="13" spans="1:9" ht="20.25" customHeight="1">
      <c r="A13" s="84" t="s">
        <v>82</v>
      </c>
      <c r="B13" s="87"/>
      <c r="C13" s="89"/>
      <c r="D13" s="89"/>
      <c r="E13" s="89"/>
      <c r="F13" s="90"/>
      <c r="G13" s="89"/>
      <c r="H13" s="89"/>
      <c r="I13" s="89"/>
    </row>
    <row r="14" spans="1:9" ht="20.25" customHeight="1">
      <c r="A14" s="88" t="s">
        <v>83</v>
      </c>
      <c r="B14" s="87"/>
      <c r="C14" s="89">
        <v>11617687</v>
      </c>
      <c r="D14" s="89"/>
      <c r="E14" s="89">
        <f>12377372-6537</f>
        <v>12370835</v>
      </c>
      <c r="F14" s="90"/>
      <c r="G14" s="89">
        <v>479549</v>
      </c>
      <c r="H14" s="89"/>
      <c r="I14" s="89">
        <f>466941-6537</f>
        <v>460404</v>
      </c>
    </row>
    <row r="15" spans="1:9" ht="20.25" customHeight="1">
      <c r="A15" s="88" t="s">
        <v>84</v>
      </c>
      <c r="B15" s="87"/>
      <c r="C15" s="89">
        <v>2512979</v>
      </c>
      <c r="D15" s="89"/>
      <c r="E15" s="89">
        <v>1929166</v>
      </c>
      <c r="F15" s="90"/>
      <c r="G15" s="89">
        <v>3096</v>
      </c>
      <c r="H15" s="89"/>
      <c r="I15" s="89">
        <v>0</v>
      </c>
    </row>
    <row r="16" spans="1:9" ht="20.25" customHeight="1">
      <c r="A16" s="84" t="s">
        <v>85</v>
      </c>
      <c r="B16" s="87"/>
      <c r="C16" s="95">
        <f>SUM(C14:C15)</f>
        <v>14130666</v>
      </c>
      <c r="D16" s="89"/>
      <c r="E16" s="95">
        <f>SUM(E14:E15)</f>
        <v>14300001</v>
      </c>
      <c r="F16" s="90"/>
      <c r="G16" s="95">
        <f>SUM(G14:G15)</f>
        <v>482645</v>
      </c>
      <c r="H16" s="89"/>
      <c r="I16" s="95">
        <f>SUM(I14:I15)</f>
        <v>460404</v>
      </c>
    </row>
    <row r="17" spans="1:9" ht="20.25" customHeight="1">
      <c r="A17" s="85" t="s">
        <v>86</v>
      </c>
      <c r="B17" s="86"/>
      <c r="C17" s="89">
        <f>C12-C16</f>
        <v>5828862</v>
      </c>
      <c r="D17" s="89"/>
      <c r="E17" s="89">
        <f>E12-E16</f>
        <v>5683922</v>
      </c>
      <c r="F17" s="90"/>
      <c r="G17" s="89">
        <f>G12-G16</f>
        <v>3210435</v>
      </c>
      <c r="H17" s="89"/>
      <c r="I17" s="89">
        <f>I12-I16</f>
        <v>3390587</v>
      </c>
    </row>
    <row r="18" spans="1:9" ht="20.25" customHeight="1">
      <c r="A18" s="79" t="s">
        <v>87</v>
      </c>
      <c r="B18" s="86"/>
      <c r="C18" s="89">
        <v>621</v>
      </c>
      <c r="D18" s="89"/>
      <c r="E18" s="89">
        <v>4151</v>
      </c>
      <c r="F18" s="90"/>
      <c r="G18" s="89">
        <v>26415</v>
      </c>
      <c r="H18" s="89"/>
      <c r="I18" s="89">
        <v>26164</v>
      </c>
    </row>
    <row r="19" spans="1:9" ht="20.25" customHeight="1">
      <c r="A19" s="79" t="s">
        <v>88</v>
      </c>
      <c r="B19" s="86"/>
      <c r="C19" s="101">
        <v>6707</v>
      </c>
      <c r="D19" s="89"/>
      <c r="E19" s="101">
        <v>96048</v>
      </c>
      <c r="F19" s="90"/>
      <c r="G19" s="101">
        <v>5386</v>
      </c>
      <c r="H19" s="89"/>
      <c r="I19" s="101">
        <v>10602</v>
      </c>
    </row>
    <row r="20" spans="1:9" ht="20.25" customHeight="1">
      <c r="A20" s="85" t="s">
        <v>89</v>
      </c>
      <c r="B20" s="86"/>
      <c r="C20" s="95">
        <f>SUM(C17:C19)</f>
        <v>5836190</v>
      </c>
      <c r="D20" s="89"/>
      <c r="E20" s="95">
        <f>SUM(E17:E19)</f>
        <v>5784121</v>
      </c>
      <c r="F20" s="90"/>
      <c r="G20" s="95">
        <f>SUM(G17:G19)</f>
        <v>3242236</v>
      </c>
      <c r="H20" s="89"/>
      <c r="I20" s="95">
        <f>SUM(I17:I19)</f>
        <v>3427353</v>
      </c>
    </row>
    <row r="21" spans="1:9" ht="20.25" customHeight="1">
      <c r="A21" s="79" t="s">
        <v>90</v>
      </c>
      <c r="B21" s="87"/>
      <c r="C21" s="89">
        <v>-987393</v>
      </c>
      <c r="D21" s="89"/>
      <c r="E21" s="89">
        <v>-947010</v>
      </c>
      <c r="F21" s="90"/>
      <c r="G21" s="89">
        <v>-486486</v>
      </c>
      <c r="H21" s="89"/>
      <c r="I21" s="89">
        <v>-509051</v>
      </c>
    </row>
    <row r="22" spans="1:9" ht="20.25" customHeight="1">
      <c r="A22" s="79" t="s">
        <v>91</v>
      </c>
      <c r="B22" s="87">
        <v>6</v>
      </c>
      <c r="C22" s="89">
        <v>-2911381</v>
      </c>
      <c r="D22" s="89"/>
      <c r="E22" s="89">
        <f>-2359435-1-6537</f>
        <v>-2365973</v>
      </c>
      <c r="F22" s="90"/>
      <c r="G22" s="89">
        <v>-1227762</v>
      </c>
      <c r="H22" s="89"/>
      <c r="I22" s="89">
        <f>-1313074-6537</f>
        <v>-1319611</v>
      </c>
    </row>
    <row r="23" spans="1:9" ht="20.25" customHeight="1">
      <c r="A23" s="79" t="s">
        <v>205</v>
      </c>
      <c r="B23" s="87"/>
      <c r="C23" s="89">
        <f>464+1</f>
        <v>465</v>
      </c>
      <c r="D23" s="89"/>
      <c r="E23" s="89">
        <v>-8376</v>
      </c>
      <c r="F23" s="90"/>
      <c r="G23" s="89">
        <v>2163</v>
      </c>
      <c r="H23" s="89"/>
      <c r="I23" s="89">
        <v>-2318</v>
      </c>
    </row>
    <row r="24" spans="1:9" ht="20.25" customHeight="1">
      <c r="A24" s="114" t="s">
        <v>92</v>
      </c>
      <c r="B24" s="86"/>
      <c r="C24" s="95">
        <f>SUM(C21:C23)</f>
        <v>-3898309</v>
      </c>
      <c r="D24" s="89"/>
      <c r="E24" s="95">
        <f>SUM(E21:E23)</f>
        <v>-3321359</v>
      </c>
      <c r="F24" s="90"/>
      <c r="G24" s="95">
        <f>SUM(G21:G23)</f>
        <v>-1712085</v>
      </c>
      <c r="H24" s="89"/>
      <c r="I24" s="95">
        <f>SUM(I21:I23)</f>
        <v>-1830980</v>
      </c>
    </row>
    <row r="25" spans="1:9" ht="20.25" customHeight="1">
      <c r="A25" s="114" t="s">
        <v>93</v>
      </c>
      <c r="B25" s="86"/>
      <c r="C25" s="89">
        <f>C20+C24</f>
        <v>1937881</v>
      </c>
      <c r="D25" s="89"/>
      <c r="E25" s="89">
        <f>E20+E24</f>
        <v>2462762</v>
      </c>
      <c r="F25" s="90"/>
      <c r="G25" s="89">
        <f>G20+G24</f>
        <v>1530151</v>
      </c>
      <c r="H25" s="89"/>
      <c r="I25" s="89">
        <f>I20+I24</f>
        <v>1596373</v>
      </c>
    </row>
    <row r="26" spans="1:9" ht="20.25" customHeight="1">
      <c r="A26" s="115" t="s">
        <v>206</v>
      </c>
      <c r="B26" s="87"/>
      <c r="C26" s="89"/>
      <c r="D26" s="89"/>
      <c r="E26" s="89"/>
      <c r="F26" s="90"/>
      <c r="G26" s="89"/>
      <c r="H26" s="89"/>
      <c r="I26" s="89"/>
    </row>
    <row r="27" spans="1:9" ht="19.5" customHeight="1">
      <c r="A27" s="115" t="s">
        <v>94</v>
      </c>
      <c r="B27" s="77"/>
      <c r="C27" s="110">
        <v>4182</v>
      </c>
      <c r="D27" s="116"/>
      <c r="E27" s="110">
        <v>82581</v>
      </c>
      <c r="F27" s="117"/>
      <c r="G27" s="110">
        <v>0</v>
      </c>
      <c r="H27" s="93"/>
      <c r="I27" s="110">
        <v>0</v>
      </c>
    </row>
    <row r="28" spans="1:9" ht="20.25" customHeight="1">
      <c r="A28" s="79" t="s">
        <v>95</v>
      </c>
      <c r="B28" s="87">
        <v>14</v>
      </c>
      <c r="C28" s="89">
        <v>-686988</v>
      </c>
      <c r="D28" s="89"/>
      <c r="E28" s="89">
        <v>-699345</v>
      </c>
      <c r="F28" s="90"/>
      <c r="G28" s="89">
        <v>-6249</v>
      </c>
      <c r="H28" s="89"/>
      <c r="I28" s="89">
        <v>-6151</v>
      </c>
    </row>
    <row r="29" spans="1:9" ht="20.25" customHeight="1">
      <c r="A29" s="79" t="s">
        <v>96</v>
      </c>
      <c r="B29" s="87"/>
      <c r="C29" s="101">
        <v>-1548</v>
      </c>
      <c r="D29" s="89"/>
      <c r="E29" s="101">
        <v>-635</v>
      </c>
      <c r="F29" s="90"/>
      <c r="G29" s="101">
        <v>0</v>
      </c>
      <c r="H29" s="89"/>
      <c r="I29" s="101">
        <v>0</v>
      </c>
    </row>
    <row r="30" spans="1:9" ht="20.25" customHeight="1">
      <c r="A30" s="114" t="s">
        <v>97</v>
      </c>
      <c r="B30" s="87"/>
      <c r="C30" s="89">
        <f>SUM(C25:C29)</f>
        <v>1253527</v>
      </c>
      <c r="D30" s="89"/>
      <c r="E30" s="89">
        <f>SUM(E25:E29)</f>
        <v>1845363</v>
      </c>
      <c r="F30" s="90"/>
      <c r="G30" s="89">
        <f>SUM(G25:G29)</f>
        <v>1523902</v>
      </c>
      <c r="H30" s="89"/>
      <c r="I30" s="89">
        <f>SUM(I25:I29)</f>
        <v>1590222</v>
      </c>
    </row>
    <row r="31" spans="1:9" ht="20.25" customHeight="1">
      <c r="A31" s="79" t="s">
        <v>98</v>
      </c>
      <c r="B31" s="87">
        <v>15</v>
      </c>
      <c r="C31" s="101">
        <v>-249651</v>
      </c>
      <c r="D31" s="89"/>
      <c r="E31" s="101">
        <v>-314676</v>
      </c>
      <c r="F31" s="90"/>
      <c r="G31" s="101">
        <v>-307281</v>
      </c>
      <c r="H31" s="89"/>
      <c r="I31" s="101">
        <v>-316067</v>
      </c>
    </row>
    <row r="32" spans="1:9" ht="20.25" customHeight="1" thickBot="1">
      <c r="A32" s="114" t="s">
        <v>99</v>
      </c>
      <c r="C32" s="118">
        <f>SUM(C30:C31)</f>
        <v>1003876</v>
      </c>
      <c r="D32" s="89"/>
      <c r="E32" s="118">
        <f>SUM(E30:E31)</f>
        <v>1530687</v>
      </c>
      <c r="F32" s="90"/>
      <c r="G32" s="118">
        <f>SUM(G30:G31)</f>
        <v>1216621</v>
      </c>
      <c r="H32" s="89"/>
      <c r="I32" s="118">
        <f>SUM(I30:I31)</f>
        <v>1274155</v>
      </c>
    </row>
    <row r="33" spans="1:9" ht="20.25" customHeight="1" thickTop="1">
      <c r="A33" s="85"/>
      <c r="B33" s="87"/>
      <c r="D33" s="86"/>
      <c r="F33" s="87"/>
    </row>
    <row r="34" spans="1:9" ht="20.25" customHeight="1">
      <c r="A34" s="85" t="s">
        <v>100</v>
      </c>
      <c r="B34" s="87"/>
      <c r="D34" s="86"/>
      <c r="F34" s="87"/>
    </row>
    <row r="35" spans="1:9" ht="20.25" customHeight="1" thickBot="1">
      <c r="A35" s="88" t="s">
        <v>101</v>
      </c>
      <c r="B35" s="87"/>
      <c r="C35" s="119">
        <f>C32/2367811</f>
        <v>0.42396796028061362</v>
      </c>
      <c r="D35" s="120"/>
      <c r="E35" s="119">
        <f>E32/2367811</f>
        <v>0.64645657951584823</v>
      </c>
      <c r="F35" s="121"/>
      <c r="G35" s="119">
        <f>G32/2367811</f>
        <v>0.51381677000402481</v>
      </c>
      <c r="H35" s="120"/>
      <c r="I35" s="119">
        <f>I32/2367811</f>
        <v>0.53811516206318832</v>
      </c>
    </row>
    <row r="36" spans="1:9" ht="20.25" customHeight="1" thickTop="1">
      <c r="A36" s="85"/>
      <c r="B36" s="87"/>
      <c r="F36" s="75"/>
      <c r="G36" s="122"/>
      <c r="H36" s="122"/>
      <c r="I36" s="122"/>
    </row>
    <row r="37" spans="1:9" ht="20.25" customHeight="1">
      <c r="A37" s="75" t="s">
        <v>36</v>
      </c>
      <c r="B37" s="86"/>
      <c r="C37" s="86"/>
      <c r="D37" s="86"/>
      <c r="E37" s="86"/>
      <c r="F37" s="87"/>
    </row>
    <row r="38" spans="1:9" ht="20.25" customHeight="1">
      <c r="A38" s="85"/>
      <c r="B38" s="97"/>
      <c r="C38" s="97"/>
      <c r="D38" s="97"/>
      <c r="E38" s="97"/>
      <c r="F38" s="98"/>
      <c r="I38" s="110" t="s">
        <v>74</v>
      </c>
    </row>
    <row r="39" spans="1:9" ht="20.25" customHeight="1">
      <c r="A39" s="85" t="s">
        <v>0</v>
      </c>
      <c r="B39" s="97"/>
      <c r="C39" s="97"/>
      <c r="D39" s="97"/>
      <c r="E39" s="97"/>
      <c r="F39" s="98"/>
      <c r="G39" s="97"/>
      <c r="H39" s="97"/>
      <c r="I39" s="97"/>
    </row>
    <row r="40" spans="1:9" ht="20.25" customHeight="1">
      <c r="A40" s="85" t="s">
        <v>102</v>
      </c>
      <c r="B40" s="97"/>
      <c r="C40" s="97"/>
      <c r="D40" s="97"/>
      <c r="E40" s="97"/>
      <c r="F40" s="98"/>
      <c r="G40" s="97"/>
      <c r="H40" s="97"/>
      <c r="I40" s="97"/>
    </row>
    <row r="41" spans="1:9" ht="20.25" customHeight="1">
      <c r="A41" s="85" t="s">
        <v>200</v>
      </c>
      <c r="B41" s="97"/>
      <c r="C41" s="97"/>
      <c r="D41" s="97"/>
      <c r="E41" s="97"/>
      <c r="F41" s="98"/>
      <c r="G41" s="97"/>
      <c r="H41" s="97"/>
      <c r="I41" s="97"/>
    </row>
    <row r="42" spans="1:9" ht="20.25" customHeight="1">
      <c r="A42" s="131" t="s">
        <v>2</v>
      </c>
      <c r="B42" s="131"/>
      <c r="C42" s="131"/>
      <c r="D42" s="131"/>
      <c r="E42" s="131"/>
      <c r="F42" s="131"/>
      <c r="G42" s="131"/>
      <c r="H42" s="131"/>
      <c r="I42" s="131"/>
    </row>
    <row r="43" spans="1:9" ht="20.25" customHeight="1">
      <c r="C43" s="111"/>
      <c r="D43" s="112" t="s">
        <v>76</v>
      </c>
      <c r="E43" s="111"/>
      <c r="G43" s="113"/>
      <c r="H43" s="112" t="s">
        <v>4</v>
      </c>
      <c r="I43" s="113"/>
    </row>
    <row r="44" spans="1:9" ht="20.25" customHeight="1">
      <c r="B44" s="77"/>
      <c r="C44" s="80" t="s">
        <v>221</v>
      </c>
      <c r="D44" s="79"/>
      <c r="E44" s="80" t="s">
        <v>204</v>
      </c>
      <c r="F44" s="81"/>
      <c r="G44" s="80" t="s">
        <v>221</v>
      </c>
      <c r="H44" s="79"/>
      <c r="I44" s="80" t="s">
        <v>204</v>
      </c>
    </row>
    <row r="45" spans="1:9" ht="20.25" customHeight="1">
      <c r="B45" s="77"/>
      <c r="C45" s="80"/>
      <c r="D45" s="79"/>
      <c r="E45" s="80"/>
      <c r="F45" s="81"/>
      <c r="G45" s="80"/>
      <c r="H45" s="79"/>
      <c r="I45" s="80"/>
    </row>
    <row r="46" spans="1:9" ht="20.25" customHeight="1">
      <c r="A46" s="114" t="s">
        <v>99</v>
      </c>
      <c r="C46" s="123">
        <f>C32</f>
        <v>1003876</v>
      </c>
      <c r="D46" s="124"/>
      <c r="E46" s="123">
        <f>E32</f>
        <v>1530687</v>
      </c>
      <c r="F46" s="117"/>
      <c r="G46" s="123">
        <f>G32</f>
        <v>1216621</v>
      </c>
      <c r="H46" s="125"/>
      <c r="I46" s="123">
        <f>I32</f>
        <v>1274155</v>
      </c>
    </row>
    <row r="47" spans="1:9" ht="20.25" customHeight="1">
      <c r="A47" s="85"/>
      <c r="B47" s="87"/>
      <c r="D47" s="86"/>
      <c r="F47" s="87"/>
    </row>
    <row r="48" spans="1:9" ht="20.25" customHeight="1">
      <c r="A48" s="126" t="s">
        <v>103</v>
      </c>
      <c r="B48" s="77"/>
      <c r="C48" s="127"/>
      <c r="D48" s="116"/>
      <c r="E48" s="127"/>
      <c r="F48" s="117"/>
      <c r="G48" s="127"/>
      <c r="H48" s="93"/>
      <c r="I48" s="127"/>
    </row>
    <row r="49" spans="1:9" ht="20.25" customHeight="1">
      <c r="A49" s="126" t="s">
        <v>104</v>
      </c>
      <c r="B49" s="97"/>
      <c r="C49" s="123" t="s">
        <v>105</v>
      </c>
      <c r="D49" s="124"/>
      <c r="E49" s="123" t="s">
        <v>105</v>
      </c>
      <c r="F49" s="117"/>
      <c r="G49" s="123" t="s">
        <v>105</v>
      </c>
      <c r="H49" s="125"/>
      <c r="I49" s="123">
        <v>0</v>
      </c>
    </row>
    <row r="50" spans="1:9" ht="20.25" customHeight="1" thickBot="1">
      <c r="A50" s="114" t="s">
        <v>106</v>
      </c>
      <c r="B50" s="97"/>
      <c r="C50" s="128">
        <f>SUM(C46,C49)</f>
        <v>1003876</v>
      </c>
      <c r="D50" s="124"/>
      <c r="E50" s="128">
        <f>SUM(E46,E49)</f>
        <v>1530687</v>
      </c>
      <c r="F50" s="117"/>
      <c r="G50" s="128">
        <f>SUM(G46,G49)</f>
        <v>1216621</v>
      </c>
      <c r="H50" s="125"/>
      <c r="I50" s="128">
        <f>SUM(I46,I49)</f>
        <v>1274155</v>
      </c>
    </row>
    <row r="51" spans="1:9" ht="20.25" customHeight="1" thickTop="1">
      <c r="A51" s="85"/>
      <c r="B51" s="87"/>
      <c r="F51" s="75"/>
      <c r="G51" s="122"/>
      <c r="H51" s="122"/>
      <c r="I51" s="122"/>
    </row>
    <row r="52" spans="1:9" ht="20.25" customHeight="1">
      <c r="A52" s="75" t="s">
        <v>36</v>
      </c>
      <c r="B52" s="86"/>
      <c r="C52" s="86"/>
      <c r="D52" s="86"/>
      <c r="E52" s="86"/>
      <c r="F52" s="87"/>
    </row>
    <row r="53" spans="1:9" ht="20.25" customHeight="1">
      <c r="A53" s="85"/>
      <c r="B53" s="97"/>
      <c r="C53" s="97"/>
      <c r="D53" s="97"/>
      <c r="E53" s="97"/>
      <c r="F53" s="98"/>
      <c r="I53" s="110" t="s">
        <v>74</v>
      </c>
    </row>
    <row r="54" spans="1:9" ht="20.25" customHeight="1">
      <c r="A54" s="85" t="s">
        <v>0</v>
      </c>
      <c r="B54" s="97"/>
      <c r="C54" s="97"/>
      <c r="D54" s="97"/>
      <c r="E54" s="97"/>
      <c r="F54" s="98"/>
      <c r="G54" s="97"/>
      <c r="H54" s="97"/>
      <c r="I54" s="97"/>
    </row>
    <row r="55" spans="1:9" ht="20.25" customHeight="1">
      <c r="A55" s="85" t="s">
        <v>75</v>
      </c>
      <c r="B55" s="97"/>
      <c r="C55" s="97"/>
      <c r="D55" s="97"/>
      <c r="E55" s="97"/>
      <c r="F55" s="98"/>
      <c r="G55" s="97"/>
      <c r="H55" s="97"/>
      <c r="I55" s="97"/>
    </row>
    <row r="56" spans="1:9" ht="20.25" customHeight="1">
      <c r="A56" s="85" t="s">
        <v>203</v>
      </c>
      <c r="B56" s="97"/>
      <c r="C56" s="97"/>
      <c r="D56" s="97"/>
      <c r="E56" s="97"/>
      <c r="F56" s="98"/>
      <c r="G56" s="97"/>
      <c r="H56" s="97"/>
      <c r="I56" s="97"/>
    </row>
    <row r="57" spans="1:9" ht="20.25" customHeight="1">
      <c r="A57" s="131" t="s">
        <v>2</v>
      </c>
      <c r="B57" s="131"/>
      <c r="C57" s="131"/>
      <c r="D57" s="131"/>
      <c r="E57" s="131"/>
      <c r="F57" s="131"/>
      <c r="G57" s="131"/>
      <c r="H57" s="131"/>
      <c r="I57" s="131"/>
    </row>
    <row r="58" spans="1:9" ht="20.25" customHeight="1">
      <c r="C58" s="111"/>
      <c r="D58" s="112" t="s">
        <v>76</v>
      </c>
      <c r="E58" s="111"/>
      <c r="G58" s="113"/>
      <c r="H58" s="112" t="s">
        <v>4</v>
      </c>
      <c r="I58" s="113"/>
    </row>
    <row r="59" spans="1:9" ht="20.25" customHeight="1">
      <c r="B59" s="77" t="s">
        <v>5</v>
      </c>
      <c r="C59" s="80" t="s">
        <v>221</v>
      </c>
      <c r="D59" s="79"/>
      <c r="E59" s="80" t="s">
        <v>204</v>
      </c>
      <c r="F59" s="81"/>
      <c r="G59" s="80" t="s">
        <v>221</v>
      </c>
      <c r="H59" s="79"/>
      <c r="I59" s="80" t="s">
        <v>204</v>
      </c>
    </row>
    <row r="60" spans="1:9" ht="20.25" customHeight="1">
      <c r="A60" s="84" t="s">
        <v>77</v>
      </c>
      <c r="B60" s="86"/>
      <c r="C60" s="86"/>
      <c r="D60" s="86"/>
      <c r="E60" s="86"/>
      <c r="F60" s="87"/>
      <c r="G60" s="86"/>
      <c r="I60" s="86"/>
    </row>
    <row r="61" spans="1:9" ht="20.25" customHeight="1">
      <c r="A61" s="88" t="s">
        <v>78</v>
      </c>
      <c r="B61" s="87"/>
      <c r="C61" s="89">
        <v>28288362</v>
      </c>
      <c r="D61" s="89"/>
      <c r="E61" s="89">
        <v>29133487</v>
      </c>
      <c r="F61" s="90"/>
      <c r="G61" s="89">
        <v>2298410</v>
      </c>
      <c r="H61" s="89"/>
      <c r="I61" s="89">
        <v>2254426</v>
      </c>
    </row>
    <row r="62" spans="1:9" ht="20.25" customHeight="1">
      <c r="A62" s="88" t="s">
        <v>79</v>
      </c>
      <c r="B62" s="87"/>
      <c r="C62" s="89">
        <v>4370870</v>
      </c>
      <c r="D62" s="89"/>
      <c r="E62" s="89">
        <f>4152399+1</f>
        <v>4152400</v>
      </c>
      <c r="F62" s="90"/>
      <c r="G62" s="89">
        <v>6851</v>
      </c>
      <c r="H62" s="89"/>
      <c r="I62" s="89">
        <f>3+1</f>
        <v>4</v>
      </c>
    </row>
    <row r="63" spans="1:9" ht="20.25" customHeight="1">
      <c r="A63" s="88" t="s">
        <v>80</v>
      </c>
      <c r="B63" s="87"/>
      <c r="C63" s="101">
        <v>7430825</v>
      </c>
      <c r="D63" s="89"/>
      <c r="E63" s="101">
        <v>7214339</v>
      </c>
      <c r="F63" s="90"/>
      <c r="G63" s="101">
        <v>5024724</v>
      </c>
      <c r="H63" s="89"/>
      <c r="I63" s="101">
        <v>5453582</v>
      </c>
    </row>
    <row r="64" spans="1:9" ht="20.25" customHeight="1">
      <c r="A64" s="84" t="s">
        <v>81</v>
      </c>
      <c r="B64" s="87"/>
      <c r="C64" s="95">
        <f>SUM(C61:C63)</f>
        <v>40090057</v>
      </c>
      <c r="D64" s="89"/>
      <c r="E64" s="95">
        <f>SUM(E61:E63)</f>
        <v>40500226</v>
      </c>
      <c r="F64" s="90"/>
      <c r="G64" s="95">
        <f>SUM(G61:G63)</f>
        <v>7329985</v>
      </c>
      <c r="H64" s="89"/>
      <c r="I64" s="95">
        <f>SUM(I61:I63)</f>
        <v>7708012</v>
      </c>
    </row>
    <row r="65" spans="1:9" ht="20.25" customHeight="1">
      <c r="A65" s="84" t="s">
        <v>82</v>
      </c>
      <c r="B65" s="87"/>
      <c r="C65" s="89"/>
      <c r="D65" s="89"/>
      <c r="E65" s="89"/>
      <c r="F65" s="90"/>
      <c r="G65" s="89"/>
      <c r="H65" s="89"/>
      <c r="I65" s="89"/>
    </row>
    <row r="66" spans="1:9" ht="20.25" customHeight="1">
      <c r="A66" s="88" t="s">
        <v>83</v>
      </c>
      <c r="B66" s="87"/>
      <c r="C66" s="89">
        <v>24139646</v>
      </c>
      <c r="D66" s="89"/>
      <c r="E66" s="89">
        <v>24776878</v>
      </c>
      <c r="F66" s="90"/>
      <c r="G66" s="89">
        <v>1060918</v>
      </c>
      <c r="H66" s="89"/>
      <c r="I66" s="89">
        <v>1021033</v>
      </c>
    </row>
    <row r="67" spans="1:9" ht="20.25" customHeight="1">
      <c r="A67" s="88" t="s">
        <v>84</v>
      </c>
      <c r="B67" s="87"/>
      <c r="C67" s="89">
        <v>5369242</v>
      </c>
      <c r="D67" s="89"/>
      <c r="E67" s="89">
        <v>4840048</v>
      </c>
      <c r="F67" s="90"/>
      <c r="G67" s="89">
        <v>4403</v>
      </c>
      <c r="H67" s="89"/>
      <c r="I67" s="89">
        <v>0</v>
      </c>
    </row>
    <row r="68" spans="1:9" ht="20.25" customHeight="1">
      <c r="A68" s="84" t="s">
        <v>85</v>
      </c>
      <c r="B68" s="87"/>
      <c r="C68" s="95">
        <f>SUM(C66:C67)</f>
        <v>29508888</v>
      </c>
      <c r="D68" s="89"/>
      <c r="E68" s="95">
        <f>SUM(E66:E67)</f>
        <v>29616926</v>
      </c>
      <c r="F68" s="90"/>
      <c r="G68" s="95">
        <f>SUM(G66:G67)</f>
        <v>1065321</v>
      </c>
      <c r="H68" s="89"/>
      <c r="I68" s="95">
        <f>SUM(I66:I67)</f>
        <v>1021033</v>
      </c>
    </row>
    <row r="69" spans="1:9" ht="20.25" customHeight="1">
      <c r="A69" s="85" t="s">
        <v>86</v>
      </c>
      <c r="B69" s="86"/>
      <c r="C69" s="89">
        <f>C64-C68</f>
        <v>10581169</v>
      </c>
      <c r="D69" s="89"/>
      <c r="E69" s="89">
        <f>E64-E68</f>
        <v>10883300</v>
      </c>
      <c r="F69" s="90"/>
      <c r="G69" s="89">
        <f>G64-G68</f>
        <v>6264664</v>
      </c>
      <c r="H69" s="89"/>
      <c r="I69" s="89">
        <f>I64-I68</f>
        <v>6686979</v>
      </c>
    </row>
    <row r="70" spans="1:9" ht="20.25" customHeight="1">
      <c r="A70" s="79" t="s">
        <v>87</v>
      </c>
      <c r="B70" s="86"/>
      <c r="C70" s="89">
        <v>5786</v>
      </c>
      <c r="D70" s="89"/>
      <c r="E70" s="89">
        <v>8713</v>
      </c>
      <c r="F70" s="90"/>
      <c r="G70" s="89">
        <v>52364</v>
      </c>
      <c r="H70" s="89"/>
      <c r="I70" s="89">
        <v>55863</v>
      </c>
    </row>
    <row r="71" spans="1:9" ht="20.25" customHeight="1">
      <c r="A71" s="79" t="s">
        <v>88</v>
      </c>
      <c r="B71" s="86"/>
      <c r="C71" s="101">
        <v>7536</v>
      </c>
      <c r="D71" s="89"/>
      <c r="E71" s="101">
        <v>109998</v>
      </c>
      <c r="F71" s="90"/>
      <c r="G71" s="101">
        <v>9933</v>
      </c>
      <c r="H71" s="89"/>
      <c r="I71" s="101">
        <v>14935</v>
      </c>
    </row>
    <row r="72" spans="1:9" ht="20.25" customHeight="1">
      <c r="A72" s="85" t="s">
        <v>89</v>
      </c>
      <c r="B72" s="86"/>
      <c r="C72" s="95">
        <f>SUM(C69:C71)</f>
        <v>10594491</v>
      </c>
      <c r="D72" s="89"/>
      <c r="E72" s="95">
        <f>SUM(E69:E71)</f>
        <v>11002011</v>
      </c>
      <c r="F72" s="90"/>
      <c r="G72" s="95">
        <f>SUM(G69:G71)</f>
        <v>6326961</v>
      </c>
      <c r="H72" s="89"/>
      <c r="I72" s="95">
        <f>SUM(I69:I71)</f>
        <v>6757777</v>
      </c>
    </row>
    <row r="73" spans="1:9" ht="20.25" customHeight="1">
      <c r="A73" s="79" t="s">
        <v>90</v>
      </c>
      <c r="B73" s="87"/>
      <c r="C73" s="89">
        <v>-2039957</v>
      </c>
      <c r="D73" s="89"/>
      <c r="E73" s="89">
        <v>-1979074</v>
      </c>
      <c r="F73" s="90"/>
      <c r="G73" s="89">
        <v>-1024769</v>
      </c>
      <c r="H73" s="89"/>
      <c r="I73" s="89">
        <v>-1011875</v>
      </c>
    </row>
    <row r="74" spans="1:9" ht="20.25" customHeight="1">
      <c r="A74" s="79" t="s">
        <v>91</v>
      </c>
      <c r="B74" s="87">
        <v>6</v>
      </c>
      <c r="C74" s="89">
        <v>-5040510</v>
      </c>
      <c r="D74" s="89"/>
      <c r="E74" s="89">
        <f>-4673534-1089-1</f>
        <v>-4674624</v>
      </c>
      <c r="F74" s="90"/>
      <c r="G74" s="89">
        <v>-2304427</v>
      </c>
      <c r="H74" s="89"/>
      <c r="I74" s="89">
        <f>-2598916-1</f>
        <v>-2598917</v>
      </c>
    </row>
    <row r="75" spans="1:9" ht="20.25" customHeight="1">
      <c r="A75" s="79" t="s">
        <v>227</v>
      </c>
      <c r="B75" s="87"/>
      <c r="C75" s="89">
        <v>-9511</v>
      </c>
      <c r="D75" s="89"/>
      <c r="E75" s="89">
        <v>-10219</v>
      </c>
      <c r="F75" s="90"/>
      <c r="G75" s="89">
        <v>-1299</v>
      </c>
      <c r="H75" s="89"/>
      <c r="I75" s="89">
        <v>-9481</v>
      </c>
    </row>
    <row r="76" spans="1:9" ht="20.25" customHeight="1">
      <c r="A76" s="114" t="s">
        <v>92</v>
      </c>
      <c r="B76" s="86"/>
      <c r="C76" s="95">
        <f>SUM(C73:C75)</f>
        <v>-7089978</v>
      </c>
      <c r="D76" s="89"/>
      <c r="E76" s="95">
        <f>SUM(E73:E75)</f>
        <v>-6663917</v>
      </c>
      <c r="F76" s="90"/>
      <c r="G76" s="95">
        <f>SUM(G73:G75)</f>
        <v>-3330495</v>
      </c>
      <c r="H76" s="89"/>
      <c r="I76" s="95">
        <f>SUM(I73:I75)</f>
        <v>-3620273</v>
      </c>
    </row>
    <row r="77" spans="1:9" ht="20.25" customHeight="1">
      <c r="A77" s="114" t="s">
        <v>93</v>
      </c>
      <c r="B77" s="86"/>
      <c r="C77" s="89">
        <f>C72+C76</f>
        <v>3504513</v>
      </c>
      <c r="D77" s="89"/>
      <c r="E77" s="89">
        <f>E72+E76</f>
        <v>4338094</v>
      </c>
      <c r="F77" s="90"/>
      <c r="G77" s="89">
        <f>G72+G76</f>
        <v>2996466</v>
      </c>
      <c r="H77" s="89"/>
      <c r="I77" s="89">
        <f>I72+I76</f>
        <v>3137504</v>
      </c>
    </row>
    <row r="78" spans="1:9" ht="20.25" customHeight="1">
      <c r="A78" s="115" t="s">
        <v>207</v>
      </c>
      <c r="B78" s="87"/>
      <c r="C78" s="89"/>
      <c r="D78" s="89"/>
      <c r="E78" s="89"/>
      <c r="F78" s="90"/>
      <c r="G78" s="89"/>
      <c r="H78" s="89"/>
      <c r="I78" s="89"/>
    </row>
    <row r="79" spans="1:9" ht="20.25" customHeight="1">
      <c r="A79" s="115" t="s">
        <v>94</v>
      </c>
      <c r="B79" s="77"/>
      <c r="C79" s="110">
        <v>2601</v>
      </c>
      <c r="D79" s="116"/>
      <c r="E79" s="110">
        <v>-146896</v>
      </c>
      <c r="F79" s="117"/>
      <c r="G79" s="110">
        <v>0</v>
      </c>
      <c r="H79" s="93"/>
      <c r="I79" s="110">
        <v>0</v>
      </c>
    </row>
    <row r="80" spans="1:9" ht="20.25" customHeight="1">
      <c r="A80" s="79" t="s">
        <v>95</v>
      </c>
      <c r="B80" s="87">
        <v>14</v>
      </c>
      <c r="C80" s="89">
        <v>-1350399</v>
      </c>
      <c r="D80" s="89"/>
      <c r="E80" s="89">
        <v>-1386374</v>
      </c>
      <c r="F80" s="90"/>
      <c r="G80" s="89">
        <v>-12685</v>
      </c>
      <c r="H80" s="89"/>
      <c r="I80" s="89">
        <v>-13070</v>
      </c>
    </row>
    <row r="81" spans="1:9" ht="20.25" customHeight="1">
      <c r="A81" s="79" t="s">
        <v>96</v>
      </c>
      <c r="B81" s="87"/>
      <c r="C81" s="101">
        <v>-3123</v>
      </c>
      <c r="D81" s="89"/>
      <c r="E81" s="101">
        <v>-2464</v>
      </c>
      <c r="F81" s="90"/>
      <c r="G81" s="101">
        <v>0</v>
      </c>
      <c r="H81" s="89"/>
      <c r="I81" s="101">
        <v>0</v>
      </c>
    </row>
    <row r="82" spans="1:9" ht="20.25" customHeight="1">
      <c r="A82" s="114" t="s">
        <v>97</v>
      </c>
      <c r="B82" s="87"/>
      <c r="C82" s="89">
        <f>SUM(C77:C81)</f>
        <v>2153592</v>
      </c>
      <c r="D82" s="89"/>
      <c r="E82" s="89">
        <f>SUM(E77:E81)</f>
        <v>2802360</v>
      </c>
      <c r="F82" s="90"/>
      <c r="G82" s="89">
        <f>SUM(G77:G81)</f>
        <v>2983781</v>
      </c>
      <c r="H82" s="89"/>
      <c r="I82" s="89">
        <f>SUM(I77:I81)</f>
        <v>3124434</v>
      </c>
    </row>
    <row r="83" spans="1:9" ht="20.25" customHeight="1">
      <c r="A83" s="79" t="s">
        <v>98</v>
      </c>
      <c r="B83" s="87">
        <v>15</v>
      </c>
      <c r="C83" s="101">
        <v>-423285</v>
      </c>
      <c r="D83" s="89"/>
      <c r="E83" s="101">
        <v>-449534</v>
      </c>
      <c r="F83" s="90"/>
      <c r="G83" s="101">
        <v>-599123</v>
      </c>
      <c r="H83" s="89"/>
      <c r="I83" s="101">
        <v>-621529</v>
      </c>
    </row>
    <row r="84" spans="1:9" ht="20.25" customHeight="1" thickBot="1">
      <c r="A84" s="114" t="s">
        <v>99</v>
      </c>
      <c r="C84" s="118">
        <f>SUM(C82:C83)</f>
        <v>1730307</v>
      </c>
      <c r="D84" s="89"/>
      <c r="E84" s="118">
        <f>SUM(E82:E83)</f>
        <v>2352826</v>
      </c>
      <c r="F84" s="90"/>
      <c r="G84" s="118">
        <f>SUM(G82:G83)</f>
        <v>2384658</v>
      </c>
      <c r="H84" s="89"/>
      <c r="I84" s="118">
        <f>SUM(I82:I83)</f>
        <v>2502905</v>
      </c>
    </row>
    <row r="85" spans="1:9" ht="20.25" customHeight="1" thickTop="1">
      <c r="A85" s="85"/>
      <c r="B85" s="87"/>
      <c r="D85" s="86"/>
      <c r="F85" s="87"/>
    </row>
    <row r="86" spans="1:9" ht="20.25" customHeight="1">
      <c r="A86" s="85" t="s">
        <v>100</v>
      </c>
      <c r="B86" s="87"/>
      <c r="D86" s="86"/>
      <c r="F86" s="87"/>
    </row>
    <row r="87" spans="1:9" ht="20.25" customHeight="1" thickBot="1">
      <c r="A87" s="88" t="s">
        <v>101</v>
      </c>
      <c r="B87" s="87"/>
      <c r="C87" s="119">
        <f>C84/2367811</f>
        <v>0.73076229479464361</v>
      </c>
      <c r="D87" s="120"/>
      <c r="E87" s="119">
        <f>E84/2367811</f>
        <v>0.99367136988551874</v>
      </c>
      <c r="F87" s="121"/>
      <c r="G87" s="119">
        <f>G84/2367811</f>
        <v>1.0071150104463573</v>
      </c>
      <c r="H87" s="120"/>
      <c r="I87" s="119">
        <f>I84/2367811</f>
        <v>1.057054384830546</v>
      </c>
    </row>
    <row r="88" spans="1:9" ht="20.25" customHeight="1" thickTop="1">
      <c r="A88" s="85"/>
      <c r="B88" s="87"/>
      <c r="F88" s="75"/>
      <c r="G88" s="122"/>
      <c r="H88" s="122"/>
      <c r="I88" s="122"/>
    </row>
    <row r="89" spans="1:9" ht="20.25" customHeight="1">
      <c r="A89" s="75" t="s">
        <v>36</v>
      </c>
      <c r="B89" s="86"/>
      <c r="C89" s="86"/>
      <c r="D89" s="86"/>
      <c r="E89" s="86"/>
      <c r="F89" s="87"/>
    </row>
    <row r="90" spans="1:9" ht="20.25" customHeight="1">
      <c r="A90" s="85"/>
      <c r="B90" s="97"/>
      <c r="C90" s="97"/>
      <c r="D90" s="97"/>
      <c r="E90" s="97"/>
      <c r="F90" s="98"/>
      <c r="I90" s="110" t="s">
        <v>74</v>
      </c>
    </row>
    <row r="91" spans="1:9" ht="20.25" customHeight="1">
      <c r="A91" s="85" t="s">
        <v>0</v>
      </c>
      <c r="B91" s="97"/>
      <c r="C91" s="97"/>
      <c r="D91" s="97"/>
      <c r="E91" s="97"/>
      <c r="F91" s="98"/>
      <c r="G91" s="97"/>
      <c r="H91" s="97"/>
      <c r="I91" s="97"/>
    </row>
    <row r="92" spans="1:9" ht="20.25" customHeight="1">
      <c r="A92" s="85" t="s">
        <v>102</v>
      </c>
      <c r="B92" s="97"/>
      <c r="C92" s="97"/>
      <c r="D92" s="97"/>
      <c r="E92" s="97"/>
      <c r="F92" s="98"/>
      <c r="G92" s="97"/>
      <c r="H92" s="97"/>
      <c r="I92" s="97"/>
    </row>
    <row r="93" spans="1:9" ht="20.25" customHeight="1">
      <c r="A93" s="85" t="s">
        <v>203</v>
      </c>
      <c r="B93" s="97"/>
      <c r="C93" s="97"/>
      <c r="D93" s="97"/>
      <c r="E93" s="97"/>
      <c r="F93" s="98"/>
      <c r="G93" s="97"/>
      <c r="H93" s="97"/>
      <c r="I93" s="97"/>
    </row>
    <row r="94" spans="1:9" ht="20.25" customHeight="1">
      <c r="A94" s="131" t="s">
        <v>2</v>
      </c>
      <c r="B94" s="131"/>
      <c r="C94" s="131"/>
      <c r="D94" s="131"/>
      <c r="E94" s="131"/>
      <c r="F94" s="131"/>
      <c r="G94" s="131"/>
      <c r="H94" s="131"/>
      <c r="I94" s="131"/>
    </row>
    <row r="95" spans="1:9" ht="20.25" customHeight="1">
      <c r="C95" s="111"/>
      <c r="D95" s="112" t="s">
        <v>76</v>
      </c>
      <c r="E95" s="111"/>
      <c r="G95" s="113"/>
      <c r="H95" s="112" t="s">
        <v>4</v>
      </c>
      <c r="I95" s="113"/>
    </row>
    <row r="96" spans="1:9" ht="20.25" customHeight="1">
      <c r="B96" s="77"/>
      <c r="C96" s="80" t="s">
        <v>221</v>
      </c>
      <c r="D96" s="79"/>
      <c r="E96" s="80" t="s">
        <v>204</v>
      </c>
      <c r="F96" s="81"/>
      <c r="G96" s="80" t="s">
        <v>221</v>
      </c>
      <c r="H96" s="79"/>
      <c r="I96" s="80" t="s">
        <v>204</v>
      </c>
    </row>
    <row r="97" spans="1:9" ht="20.25" customHeight="1">
      <c r="B97" s="77"/>
      <c r="C97" s="80"/>
      <c r="D97" s="79"/>
      <c r="E97" s="80"/>
      <c r="F97" s="81"/>
      <c r="G97" s="80"/>
      <c r="H97" s="79"/>
      <c r="I97" s="80"/>
    </row>
    <row r="98" spans="1:9" ht="20.25" customHeight="1">
      <c r="A98" s="114" t="s">
        <v>99</v>
      </c>
      <c r="C98" s="123">
        <f>C84</f>
        <v>1730307</v>
      </c>
      <c r="D98" s="124"/>
      <c r="E98" s="123">
        <f>E84</f>
        <v>2352826</v>
      </c>
      <c r="F98" s="117"/>
      <c r="G98" s="123">
        <f>G84</f>
        <v>2384658</v>
      </c>
      <c r="H98" s="125"/>
      <c r="I98" s="123">
        <f>I84</f>
        <v>2502905</v>
      </c>
    </row>
    <row r="99" spans="1:9" ht="20.25" customHeight="1">
      <c r="A99" s="85"/>
      <c r="B99" s="87"/>
      <c r="D99" s="86"/>
      <c r="F99" s="87"/>
    </row>
    <row r="100" spans="1:9" ht="20.25" customHeight="1">
      <c r="A100" s="126" t="s">
        <v>103</v>
      </c>
      <c r="B100" s="77"/>
      <c r="C100" s="127"/>
      <c r="D100" s="116"/>
      <c r="E100" s="127"/>
      <c r="F100" s="117"/>
      <c r="G100" s="127"/>
      <c r="H100" s="93"/>
      <c r="I100" s="127"/>
    </row>
    <row r="101" spans="1:9" ht="20.25" customHeight="1">
      <c r="A101" s="126" t="s">
        <v>104</v>
      </c>
      <c r="B101" s="97"/>
      <c r="C101" s="123" t="s">
        <v>105</v>
      </c>
      <c r="D101" s="124"/>
      <c r="E101" s="123" t="s">
        <v>105</v>
      </c>
      <c r="F101" s="117"/>
      <c r="G101" s="123" t="s">
        <v>105</v>
      </c>
      <c r="H101" s="125"/>
      <c r="I101" s="123">
        <v>0</v>
      </c>
    </row>
    <row r="102" spans="1:9" ht="20.25" customHeight="1" thickBot="1">
      <c r="A102" s="114" t="s">
        <v>106</v>
      </c>
      <c r="B102" s="97"/>
      <c r="C102" s="128">
        <f>SUM(C98,C101)</f>
        <v>1730307</v>
      </c>
      <c r="D102" s="124"/>
      <c r="E102" s="128">
        <f>SUM(E98,E101)</f>
        <v>2352826</v>
      </c>
      <c r="F102" s="117"/>
      <c r="G102" s="128">
        <f>SUM(G98,G101)</f>
        <v>2384658</v>
      </c>
      <c r="H102" s="125"/>
      <c r="I102" s="128">
        <f>SUM(I98,I101)</f>
        <v>2502905</v>
      </c>
    </row>
    <row r="103" spans="1:9" ht="20.25" customHeight="1" thickTop="1">
      <c r="A103" s="85"/>
      <c r="B103" s="87"/>
      <c r="F103" s="75"/>
      <c r="G103" s="122"/>
      <c r="H103" s="122"/>
      <c r="I103" s="122"/>
    </row>
    <row r="104" spans="1:9" ht="20.25" customHeight="1">
      <c r="A104" s="75" t="s">
        <v>36</v>
      </c>
      <c r="B104" s="86"/>
      <c r="C104" s="86"/>
      <c r="D104" s="86"/>
      <c r="E104" s="86"/>
      <c r="F104" s="87"/>
    </row>
  </sheetData>
  <mergeCells count="4">
    <mergeCell ref="A5:I5"/>
    <mergeCell ref="A42:I42"/>
    <mergeCell ref="A57:I57"/>
    <mergeCell ref="A94:I94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>
    <oddFooter>&amp;L&amp;1#&amp;"Calibri"&amp;8&amp;K000000Sensitivity: Internal</oddFooter>
  </headerFooter>
  <rowBreaks count="3" manualBreakCount="3">
    <brk id="37" max="9" man="1"/>
    <brk id="52" max="9" man="1"/>
    <brk id="8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9FFCC"/>
  </sheetPr>
  <dimension ref="A1:P41"/>
  <sheetViews>
    <sheetView showGridLines="0" topLeftCell="G22" zoomScale="80" zoomScaleNormal="80" zoomScaleSheetLayoutView="80" workbookViewId="0">
      <selection activeCell="H32" sqref="H32"/>
    </sheetView>
  </sheetViews>
  <sheetFormatPr defaultColWidth="9.44140625" defaultRowHeight="23.25" customHeight="1"/>
  <cols>
    <col min="1" max="1" width="57.44140625" style="27" customWidth="1"/>
    <col min="2" max="2" width="7.5546875" style="27" customWidth="1"/>
    <col min="3" max="3" width="2.5546875" style="27" customWidth="1"/>
    <col min="4" max="4" width="18.109375" style="27" customWidth="1"/>
    <col min="5" max="5" width="2.5546875" style="27" customWidth="1"/>
    <col min="6" max="6" width="19" style="27" customWidth="1"/>
    <col min="7" max="7" width="2.5546875" style="27" customWidth="1"/>
    <col min="8" max="8" width="19.44140625" style="27" customWidth="1"/>
    <col min="9" max="9" width="2.5546875" style="27" customWidth="1"/>
    <col min="10" max="10" width="18.44140625" style="27" customWidth="1"/>
    <col min="11" max="11" width="2.5546875" style="27" customWidth="1"/>
    <col min="12" max="12" width="19" style="27" customWidth="1"/>
    <col min="13" max="13" width="2.5546875" style="27" customWidth="1"/>
    <col min="14" max="14" width="20.44140625" style="27" customWidth="1"/>
    <col min="15" max="15" width="2.5546875" style="27" customWidth="1"/>
    <col min="16" max="16" width="17.5546875" style="27" customWidth="1"/>
    <col min="17" max="17" width="10.5546875" style="27" customWidth="1"/>
    <col min="18" max="16384" width="9.44140625" style="27"/>
  </cols>
  <sheetData>
    <row r="1" spans="1:16" ht="23.25" customHeight="1">
      <c r="P1" s="29" t="s">
        <v>107</v>
      </c>
    </row>
    <row r="2" spans="1:16" s="22" customFormat="1" ht="23.25" customHeight="1">
      <c r="A2" s="1" t="s">
        <v>0</v>
      </c>
      <c r="B2" s="14"/>
      <c r="C2" s="14"/>
      <c r="D2" s="14"/>
      <c r="E2" s="2"/>
      <c r="F2" s="14"/>
      <c r="G2" s="14"/>
      <c r="H2" s="14"/>
      <c r="I2" s="14"/>
    </row>
    <row r="3" spans="1:16" s="22" customFormat="1" ht="23.25" customHeight="1">
      <c r="A3" s="1" t="s">
        <v>108</v>
      </c>
      <c r="B3" s="14"/>
      <c r="C3" s="14"/>
      <c r="D3" s="14"/>
      <c r="E3" s="2"/>
      <c r="F3" s="14"/>
      <c r="G3" s="14"/>
      <c r="H3" s="14"/>
      <c r="I3" s="14"/>
    </row>
    <row r="4" spans="1:16" s="22" customFormat="1" ht="23.25" customHeight="1">
      <c r="A4" s="1" t="s">
        <v>203</v>
      </c>
      <c r="B4" s="14"/>
      <c r="C4" s="14"/>
      <c r="D4" s="14"/>
      <c r="E4" s="2"/>
      <c r="F4" s="14"/>
      <c r="G4" s="14"/>
      <c r="H4" s="14"/>
      <c r="I4" s="14"/>
    </row>
    <row r="5" spans="1:16" ht="23.25" customHeight="1">
      <c r="A5" s="134" t="s">
        <v>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</row>
    <row r="6" spans="1:16" ht="23.25" customHeight="1">
      <c r="A6" s="30"/>
      <c r="B6" s="30"/>
      <c r="C6" s="30"/>
      <c r="D6" s="135" t="s">
        <v>76</v>
      </c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</row>
    <row r="7" spans="1:16" ht="23.25" customHeight="1">
      <c r="A7" s="30"/>
      <c r="B7" s="30"/>
      <c r="C7" s="31"/>
      <c r="D7" s="32"/>
      <c r="E7" s="32"/>
      <c r="F7" s="32"/>
      <c r="G7" s="31"/>
      <c r="H7" s="66"/>
      <c r="I7" s="31"/>
      <c r="J7" s="31"/>
      <c r="K7" s="31"/>
      <c r="L7" s="31"/>
      <c r="M7" s="31"/>
      <c r="N7" s="67" t="s">
        <v>193</v>
      </c>
      <c r="O7" s="68"/>
      <c r="P7" s="31"/>
    </row>
    <row r="8" spans="1:16" ht="23.25" customHeight="1">
      <c r="A8" s="30"/>
      <c r="B8" s="30"/>
      <c r="C8" s="31"/>
      <c r="D8" s="32"/>
      <c r="E8" s="32"/>
      <c r="F8" s="32"/>
      <c r="G8" s="31"/>
      <c r="H8" s="66"/>
      <c r="I8" s="31"/>
      <c r="J8" s="31"/>
      <c r="K8" s="31"/>
      <c r="L8" s="31"/>
      <c r="M8" s="31"/>
      <c r="N8" s="69" t="s">
        <v>194</v>
      </c>
      <c r="O8" s="68"/>
      <c r="P8" s="31"/>
    </row>
    <row r="9" spans="1:16" ht="23.25" customHeight="1">
      <c r="A9" s="30"/>
      <c r="B9" s="30"/>
      <c r="C9" s="31"/>
      <c r="D9" s="31"/>
      <c r="E9" s="31"/>
      <c r="F9" s="31"/>
      <c r="G9" s="31"/>
      <c r="H9" s="32"/>
      <c r="I9" s="31"/>
      <c r="J9" s="31"/>
      <c r="K9" s="31"/>
      <c r="L9" s="31"/>
      <c r="M9" s="31"/>
      <c r="N9" s="32" t="s">
        <v>109</v>
      </c>
      <c r="O9" s="31"/>
      <c r="P9" s="31"/>
    </row>
    <row r="10" spans="1:16" ht="23.25" customHeight="1">
      <c r="A10" s="30"/>
      <c r="B10" s="30"/>
      <c r="C10" s="31"/>
      <c r="D10" s="31"/>
      <c r="E10" s="31"/>
      <c r="F10" s="31"/>
      <c r="G10" s="31"/>
      <c r="H10" s="32"/>
      <c r="I10" s="31"/>
      <c r="J10" s="31"/>
      <c r="K10" s="31"/>
      <c r="L10" s="31"/>
      <c r="M10" s="31"/>
      <c r="N10" s="32" t="s">
        <v>110</v>
      </c>
      <c r="O10" s="31"/>
      <c r="P10" s="31"/>
    </row>
    <row r="11" spans="1:16" ht="23.25" customHeight="1">
      <c r="A11" s="30"/>
      <c r="B11" s="30"/>
      <c r="C11" s="31"/>
      <c r="D11" s="31"/>
      <c r="E11" s="31"/>
      <c r="F11" s="31"/>
      <c r="G11" s="31"/>
      <c r="I11" s="31"/>
      <c r="J11" s="31"/>
      <c r="K11" s="31"/>
      <c r="L11" s="31"/>
      <c r="M11" s="32"/>
      <c r="N11" s="32" t="s">
        <v>111</v>
      </c>
      <c r="O11" s="32"/>
      <c r="P11" s="31"/>
    </row>
    <row r="12" spans="1:16" ht="23.25" customHeight="1">
      <c r="A12" s="32"/>
      <c r="B12" s="32"/>
      <c r="C12" s="32"/>
      <c r="D12" s="32" t="s">
        <v>112</v>
      </c>
      <c r="E12" s="32"/>
      <c r="F12" s="32"/>
      <c r="G12" s="32"/>
      <c r="H12" s="33" t="s">
        <v>67</v>
      </c>
      <c r="I12" s="32"/>
      <c r="J12" s="133" t="s">
        <v>68</v>
      </c>
      <c r="K12" s="133"/>
      <c r="L12" s="133"/>
      <c r="M12" s="32"/>
      <c r="N12" s="32" t="s">
        <v>113</v>
      </c>
      <c r="O12" s="32"/>
      <c r="P12" s="32" t="s">
        <v>114</v>
      </c>
    </row>
    <row r="13" spans="1:16" ht="23.25" customHeight="1">
      <c r="A13" s="32"/>
      <c r="B13" s="32"/>
      <c r="C13" s="32"/>
      <c r="D13" s="32" t="s">
        <v>115</v>
      </c>
      <c r="E13" s="32"/>
      <c r="F13" s="32" t="s">
        <v>116</v>
      </c>
      <c r="G13" s="32"/>
      <c r="H13" s="32" t="s">
        <v>117</v>
      </c>
      <c r="I13" s="32"/>
      <c r="J13" s="34" t="s">
        <v>118</v>
      </c>
      <c r="K13" s="32"/>
      <c r="L13" s="32" t="s">
        <v>119</v>
      </c>
      <c r="M13" s="32"/>
      <c r="N13" s="32" t="s">
        <v>120</v>
      </c>
      <c r="O13" s="32"/>
      <c r="P13" s="32" t="s">
        <v>121</v>
      </c>
    </row>
    <row r="14" spans="1:16" ht="23.25" customHeight="1">
      <c r="B14" s="33" t="s">
        <v>5</v>
      </c>
      <c r="C14" s="35"/>
      <c r="D14" s="33" t="s">
        <v>122</v>
      </c>
      <c r="E14" s="35"/>
      <c r="F14" s="33" t="s">
        <v>123</v>
      </c>
      <c r="G14" s="36"/>
      <c r="H14" s="33" t="s">
        <v>124</v>
      </c>
      <c r="I14" s="36"/>
      <c r="J14" s="54" t="s">
        <v>125</v>
      </c>
      <c r="K14" s="36"/>
      <c r="L14" s="33" t="s">
        <v>126</v>
      </c>
      <c r="M14" s="32"/>
      <c r="N14" s="33" t="s">
        <v>127</v>
      </c>
      <c r="O14" s="32"/>
      <c r="P14" s="33" t="s">
        <v>128</v>
      </c>
    </row>
    <row r="15" spans="1:16" ht="23.25" customHeight="1">
      <c r="A15" s="30" t="s">
        <v>129</v>
      </c>
      <c r="B15" s="31"/>
      <c r="C15" s="19"/>
      <c r="D15" s="24">
        <v>4735622</v>
      </c>
      <c r="E15" s="24"/>
      <c r="F15" s="24">
        <v>6541659</v>
      </c>
      <c r="G15" s="24"/>
      <c r="H15" s="24">
        <v>1647137</v>
      </c>
      <c r="I15" s="24"/>
      <c r="J15" s="24">
        <v>474416</v>
      </c>
      <c r="K15" s="24"/>
      <c r="L15" s="24">
        <v>-6733542</v>
      </c>
      <c r="M15" s="24"/>
      <c r="N15" s="24">
        <v>17650131</v>
      </c>
      <c r="O15" s="24"/>
      <c r="P15" s="24">
        <f>SUM(D15:N15)</f>
        <v>24315423</v>
      </c>
    </row>
    <row r="16" spans="1:16" ht="23.25" customHeight="1">
      <c r="A16" s="57" t="s">
        <v>195</v>
      </c>
      <c r="B16" s="31"/>
      <c r="C16" s="19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spans="1:16" ht="23.25" customHeight="1">
      <c r="A17" s="57" t="s">
        <v>196</v>
      </c>
      <c r="B17" s="62">
        <v>19</v>
      </c>
      <c r="C17" s="19"/>
      <c r="D17" s="25">
        <v>0</v>
      </c>
      <c r="E17" s="24"/>
      <c r="F17" s="25">
        <v>0</v>
      </c>
      <c r="G17" s="24"/>
      <c r="H17" s="25">
        <v>0</v>
      </c>
      <c r="I17" s="24"/>
      <c r="J17" s="25">
        <v>0</v>
      </c>
      <c r="K17" s="24"/>
      <c r="L17" s="25">
        <v>17650131</v>
      </c>
      <c r="M17" s="24"/>
      <c r="N17" s="25">
        <v>-17650131</v>
      </c>
      <c r="O17" s="24"/>
      <c r="P17" s="25">
        <f t="shared" ref="P17:P24" si="0">SUM(D17:N17)</f>
        <v>0</v>
      </c>
    </row>
    <row r="18" spans="1:16" ht="23.25" customHeight="1">
      <c r="A18" s="30" t="s">
        <v>130</v>
      </c>
      <c r="B18" s="62"/>
      <c r="C18" s="19"/>
      <c r="D18" s="70"/>
      <c r="E18" s="24"/>
      <c r="F18" s="70"/>
      <c r="G18" s="24"/>
      <c r="H18" s="70"/>
      <c r="I18" s="24"/>
      <c r="J18" s="70"/>
      <c r="K18" s="24"/>
      <c r="L18" s="70"/>
      <c r="M18" s="24"/>
      <c r="N18" s="70"/>
      <c r="O18" s="24"/>
      <c r="P18" s="70"/>
    </row>
    <row r="19" spans="1:16" ht="23.25" customHeight="1">
      <c r="A19" s="30" t="s">
        <v>197</v>
      </c>
      <c r="B19" s="59"/>
      <c r="C19" s="19"/>
      <c r="D19" s="24">
        <f>SUM(D15:D17)</f>
        <v>4735622</v>
      </c>
      <c r="E19" s="24"/>
      <c r="F19" s="24">
        <f>SUM(F15:F17)</f>
        <v>6541659</v>
      </c>
      <c r="G19" s="24"/>
      <c r="H19" s="24">
        <f>SUM(H15:H17)</f>
        <v>1647137</v>
      </c>
      <c r="I19" s="24"/>
      <c r="J19" s="24">
        <f>SUM(J15:J17)</f>
        <v>474416</v>
      </c>
      <c r="K19" s="24"/>
      <c r="L19" s="24">
        <f>SUM(L15:L17)</f>
        <v>10916589</v>
      </c>
      <c r="M19" s="24"/>
      <c r="N19" s="24">
        <f>SUM(N15:N17)</f>
        <v>0</v>
      </c>
      <c r="O19" s="24"/>
      <c r="P19" s="24">
        <f t="shared" si="0"/>
        <v>24315423</v>
      </c>
    </row>
    <row r="20" spans="1:16" ht="23.25" customHeight="1">
      <c r="A20" s="27" t="s">
        <v>99</v>
      </c>
      <c r="B20" s="60"/>
      <c r="C20" s="19"/>
      <c r="D20" s="24">
        <v>0</v>
      </c>
      <c r="E20" s="24"/>
      <c r="F20" s="24">
        <v>0</v>
      </c>
      <c r="G20" s="24"/>
      <c r="H20" s="24">
        <v>0</v>
      </c>
      <c r="I20" s="24"/>
      <c r="J20" s="24">
        <v>0</v>
      </c>
      <c r="K20" s="24"/>
      <c r="L20" s="24">
        <v>2352826</v>
      </c>
      <c r="M20" s="24"/>
      <c r="N20" s="24">
        <v>0</v>
      </c>
      <c r="O20" s="24"/>
      <c r="P20" s="24">
        <f t="shared" si="0"/>
        <v>2352826</v>
      </c>
    </row>
    <row r="21" spans="1:16" ht="23.25" customHeight="1">
      <c r="A21" s="27" t="s">
        <v>104</v>
      </c>
      <c r="B21" s="59"/>
      <c r="C21" s="19"/>
      <c r="D21" s="25">
        <v>0</v>
      </c>
      <c r="E21" s="24"/>
      <c r="F21" s="25">
        <v>0</v>
      </c>
      <c r="G21" s="24"/>
      <c r="H21" s="25">
        <v>0</v>
      </c>
      <c r="I21" s="24"/>
      <c r="J21" s="25">
        <v>0</v>
      </c>
      <c r="K21" s="24"/>
      <c r="L21" s="25">
        <v>0</v>
      </c>
      <c r="M21" s="24"/>
      <c r="N21" s="25">
        <v>0</v>
      </c>
      <c r="O21" s="24"/>
      <c r="P21" s="25">
        <f t="shared" si="0"/>
        <v>0</v>
      </c>
    </row>
    <row r="22" spans="1:16" ht="23.25" customHeight="1">
      <c r="A22" s="27" t="s">
        <v>106</v>
      </c>
      <c r="B22" s="61"/>
      <c r="C22" s="19"/>
      <c r="D22" s="24">
        <f>SUM(D20:D21)</f>
        <v>0</v>
      </c>
      <c r="E22" s="24"/>
      <c r="F22" s="24">
        <f>SUM(F20:F21)</f>
        <v>0</v>
      </c>
      <c r="G22" s="24"/>
      <c r="H22" s="24">
        <f>SUM(H20:H21)</f>
        <v>0</v>
      </c>
      <c r="I22" s="24"/>
      <c r="J22" s="24">
        <f>SUM(J20:J21)</f>
        <v>0</v>
      </c>
      <c r="K22" s="24"/>
      <c r="L22" s="24">
        <f>SUM(L20:L21)</f>
        <v>2352826</v>
      </c>
      <c r="M22" s="24"/>
      <c r="N22" s="24">
        <f>SUM(N20:N21)</f>
        <v>0</v>
      </c>
      <c r="O22" s="24"/>
      <c r="P22" s="24">
        <f t="shared" si="0"/>
        <v>2352826</v>
      </c>
    </row>
    <row r="23" spans="1:16" ht="23.25" customHeight="1">
      <c r="A23" s="27" t="s">
        <v>131</v>
      </c>
      <c r="B23" s="62">
        <v>18</v>
      </c>
      <c r="C23" s="19"/>
      <c r="D23" s="24">
        <v>0</v>
      </c>
      <c r="E23" s="24"/>
      <c r="F23" s="24">
        <v>0</v>
      </c>
      <c r="G23" s="24"/>
      <c r="H23" s="24">
        <v>0</v>
      </c>
      <c r="I23" s="24"/>
      <c r="J23" s="24">
        <v>0</v>
      </c>
      <c r="K23" s="24"/>
      <c r="L23" s="24">
        <v>-5019390</v>
      </c>
      <c r="M23" s="24"/>
      <c r="N23" s="24">
        <v>0</v>
      </c>
      <c r="O23" s="24"/>
      <c r="P23" s="24">
        <f t="shared" si="0"/>
        <v>-5019390</v>
      </c>
    </row>
    <row r="24" spans="1:16" ht="23.25" customHeight="1" thickBot="1">
      <c r="A24" s="30" t="s">
        <v>201</v>
      </c>
      <c r="B24" s="59"/>
      <c r="C24" s="19"/>
      <c r="D24" s="37">
        <f>SUM(D19,D22:D23)</f>
        <v>4735622</v>
      </c>
      <c r="E24" s="24"/>
      <c r="F24" s="37">
        <f>SUM(F19,F22:F23)</f>
        <v>6541659</v>
      </c>
      <c r="G24" s="24"/>
      <c r="H24" s="37">
        <f>SUM(H19,H22:H23)</f>
        <v>1647137</v>
      </c>
      <c r="I24" s="24"/>
      <c r="J24" s="37">
        <f>SUM(J19,J22:J23)</f>
        <v>474416</v>
      </c>
      <c r="K24" s="24"/>
      <c r="L24" s="37">
        <f>SUM(L19,L22:L23)</f>
        <v>8250025</v>
      </c>
      <c r="M24" s="24"/>
      <c r="N24" s="37">
        <f>SUM(N19,N22:N23)</f>
        <v>0</v>
      </c>
      <c r="O24" s="24"/>
      <c r="P24" s="37">
        <f t="shared" si="0"/>
        <v>21648859</v>
      </c>
    </row>
    <row r="25" spans="1:16" ht="23.25" customHeight="1" thickTop="1">
      <c r="A25" s="30"/>
      <c r="B25" s="59"/>
      <c r="C25" s="19"/>
      <c r="D25" s="21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pans="1:16" ht="23.25" customHeight="1">
      <c r="A26" s="30" t="s">
        <v>132</v>
      </c>
      <c r="B26" s="59"/>
      <c r="C26" s="19"/>
      <c r="D26" s="24">
        <f>D24</f>
        <v>4735622</v>
      </c>
      <c r="E26" s="24"/>
      <c r="F26" s="24">
        <f>F24</f>
        <v>6541659</v>
      </c>
      <c r="G26" s="24"/>
      <c r="H26" s="24">
        <f>H24</f>
        <v>1647137</v>
      </c>
      <c r="I26" s="24"/>
      <c r="J26" s="24">
        <f>J24</f>
        <v>474416</v>
      </c>
      <c r="K26" s="24"/>
      <c r="L26" s="24">
        <v>-10881483</v>
      </c>
      <c r="M26" s="24"/>
      <c r="N26" s="24">
        <v>17650131</v>
      </c>
      <c r="O26" s="24"/>
      <c r="P26" s="24">
        <f t="shared" ref="P26:P35" si="1">SUM(D26:N26)</f>
        <v>20167482</v>
      </c>
    </row>
    <row r="27" spans="1:16" ht="23.25" customHeight="1">
      <c r="A27" s="57" t="s">
        <v>195</v>
      </c>
      <c r="B27" s="59"/>
      <c r="C27" s="19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 ht="23.25" customHeight="1">
      <c r="A28" s="57" t="s">
        <v>196</v>
      </c>
      <c r="B28" s="62">
        <v>19</v>
      </c>
      <c r="C28" s="19"/>
      <c r="D28" s="25">
        <v>0</v>
      </c>
      <c r="E28" s="24"/>
      <c r="F28" s="25">
        <v>0</v>
      </c>
      <c r="G28" s="24"/>
      <c r="H28" s="25">
        <v>0</v>
      </c>
      <c r="I28" s="24"/>
      <c r="J28" s="25">
        <v>0</v>
      </c>
      <c r="K28" s="24"/>
      <c r="L28" s="25">
        <v>17650131</v>
      </c>
      <c r="M28" s="24"/>
      <c r="N28" s="25">
        <v>-17650131</v>
      </c>
      <c r="O28" s="24"/>
      <c r="P28" s="25">
        <f t="shared" si="1"/>
        <v>0</v>
      </c>
    </row>
    <row r="29" spans="1:16" ht="23.25" customHeight="1">
      <c r="A29" s="30" t="s">
        <v>133</v>
      </c>
      <c r="B29" s="62"/>
      <c r="C29" s="19"/>
      <c r="D29" s="70"/>
      <c r="E29" s="24"/>
      <c r="F29" s="70"/>
      <c r="G29" s="24"/>
      <c r="H29" s="70"/>
      <c r="I29" s="24"/>
      <c r="J29" s="70"/>
      <c r="K29" s="24"/>
      <c r="L29" s="70"/>
      <c r="M29" s="24"/>
      <c r="N29" s="70"/>
      <c r="O29" s="24"/>
      <c r="P29" s="70"/>
    </row>
    <row r="30" spans="1:16" ht="23.25" customHeight="1">
      <c r="A30" s="30" t="s">
        <v>197</v>
      </c>
      <c r="B30" s="59"/>
      <c r="C30" s="19"/>
      <c r="D30" s="24">
        <f>SUM(D26:D28)</f>
        <v>4735622</v>
      </c>
      <c r="E30" s="24"/>
      <c r="F30" s="24">
        <f>SUM(F26:F28)</f>
        <v>6541659</v>
      </c>
      <c r="G30" s="24"/>
      <c r="H30" s="24">
        <f>SUM(H26:H28)</f>
        <v>1647137</v>
      </c>
      <c r="I30" s="24"/>
      <c r="J30" s="24">
        <f>SUM(J26:J28)</f>
        <v>474416</v>
      </c>
      <c r="K30" s="24"/>
      <c r="L30" s="24">
        <f>SUM(L26:L28)</f>
        <v>6768648</v>
      </c>
      <c r="M30" s="24"/>
      <c r="N30" s="24">
        <f>SUM(N26:N28)</f>
        <v>0</v>
      </c>
      <c r="O30" s="24"/>
      <c r="P30" s="24">
        <f t="shared" si="1"/>
        <v>20167482</v>
      </c>
    </row>
    <row r="31" spans="1:16" ht="23.25" customHeight="1">
      <c r="A31" s="27" t="s">
        <v>99</v>
      </c>
      <c r="B31" s="59"/>
      <c r="C31" s="19"/>
      <c r="D31" s="24">
        <v>0</v>
      </c>
      <c r="E31" s="24"/>
      <c r="F31" s="24">
        <v>0</v>
      </c>
      <c r="G31" s="24"/>
      <c r="H31" s="24">
        <v>0</v>
      </c>
      <c r="I31" s="24"/>
      <c r="J31" s="24">
        <v>0</v>
      </c>
      <c r="K31" s="24"/>
      <c r="L31" s="24">
        <f>PL!C84</f>
        <v>1730307</v>
      </c>
      <c r="M31" s="24"/>
      <c r="N31" s="24">
        <v>0</v>
      </c>
      <c r="O31" s="24"/>
      <c r="P31" s="24">
        <f t="shared" si="1"/>
        <v>1730307</v>
      </c>
    </row>
    <row r="32" spans="1:16" ht="23.25" customHeight="1">
      <c r="A32" s="27" t="s">
        <v>104</v>
      </c>
      <c r="B32" s="63"/>
      <c r="C32" s="19"/>
      <c r="D32" s="25">
        <v>0</v>
      </c>
      <c r="E32" s="24"/>
      <c r="F32" s="25">
        <v>0</v>
      </c>
      <c r="G32" s="24"/>
      <c r="H32" s="25">
        <v>0</v>
      </c>
      <c r="I32" s="24"/>
      <c r="J32" s="25">
        <v>0</v>
      </c>
      <c r="K32" s="24"/>
      <c r="L32" s="56">
        <v>0</v>
      </c>
      <c r="M32" s="24"/>
      <c r="N32" s="25">
        <v>0</v>
      </c>
      <c r="O32" s="24"/>
      <c r="P32" s="25">
        <f t="shared" si="1"/>
        <v>0</v>
      </c>
    </row>
    <row r="33" spans="1:16" ht="23.25" customHeight="1">
      <c r="A33" s="27" t="s">
        <v>106</v>
      </c>
      <c r="B33" s="62"/>
      <c r="C33" s="19"/>
      <c r="D33" s="24">
        <f>SUM(D31:D32)</f>
        <v>0</v>
      </c>
      <c r="E33" s="24"/>
      <c r="F33" s="24">
        <f>SUM(F31:F32)</f>
        <v>0</v>
      </c>
      <c r="G33" s="24"/>
      <c r="H33" s="24">
        <f>SUM(H31:H32)</f>
        <v>0</v>
      </c>
      <c r="I33" s="24"/>
      <c r="J33" s="24">
        <f>SUM(J31:J32)</f>
        <v>0</v>
      </c>
      <c r="K33" s="24"/>
      <c r="L33" s="24">
        <f>SUM(L31:L32)</f>
        <v>1730307</v>
      </c>
      <c r="M33" s="24"/>
      <c r="N33" s="24">
        <f>SUM(N31:N32)</f>
        <v>0</v>
      </c>
      <c r="O33" s="24"/>
      <c r="P33" s="24">
        <f t="shared" si="1"/>
        <v>1730307</v>
      </c>
    </row>
    <row r="34" spans="1:16" ht="23.25" customHeight="1">
      <c r="A34" s="27" t="s">
        <v>131</v>
      </c>
      <c r="B34" s="62">
        <v>18</v>
      </c>
      <c r="C34" s="19"/>
      <c r="D34" s="24">
        <v>0</v>
      </c>
      <c r="E34" s="24"/>
      <c r="F34" s="24">
        <v>0</v>
      </c>
      <c r="G34" s="24"/>
      <c r="H34" s="24">
        <v>0</v>
      </c>
      <c r="I34" s="24"/>
      <c r="J34" s="24">
        <v>0</v>
      </c>
      <c r="K34" s="24"/>
      <c r="L34" s="24">
        <v>-2486109</v>
      </c>
      <c r="M34" s="24"/>
      <c r="N34" s="24">
        <v>0</v>
      </c>
      <c r="O34" s="24"/>
      <c r="P34" s="24">
        <f t="shared" si="1"/>
        <v>-2486109</v>
      </c>
    </row>
    <row r="35" spans="1:16" ht="23.25" customHeight="1" thickBot="1">
      <c r="A35" s="30" t="s">
        <v>202</v>
      </c>
      <c r="B35" s="64"/>
      <c r="C35" s="19"/>
      <c r="D35" s="37">
        <f>SUM(D30,D33:D34)</f>
        <v>4735622</v>
      </c>
      <c r="E35" s="24"/>
      <c r="F35" s="37">
        <f>SUM(F30,F33:F34)</f>
        <v>6541659</v>
      </c>
      <c r="G35" s="24"/>
      <c r="H35" s="37">
        <f>SUM(H30,H33:H34)</f>
        <v>1647137</v>
      </c>
      <c r="I35" s="24"/>
      <c r="J35" s="37">
        <f>SUM(J30,J33:J34)</f>
        <v>474416</v>
      </c>
      <c r="K35" s="24"/>
      <c r="L35" s="37">
        <f>SUM(L30,L33:L34)</f>
        <v>6012846</v>
      </c>
      <c r="M35" s="24"/>
      <c r="N35" s="37">
        <f>SUM(N30,N33:N34)</f>
        <v>0</v>
      </c>
      <c r="O35" s="24"/>
      <c r="P35" s="37">
        <f t="shared" si="1"/>
        <v>19411680</v>
      </c>
    </row>
    <row r="36" spans="1:16" ht="23.25" customHeight="1" thickTop="1">
      <c r="A36" s="30"/>
      <c r="B36" s="30"/>
      <c r="C36" s="19"/>
      <c r="D36" s="24">
        <f>D30-BS!E87</f>
        <v>0</v>
      </c>
      <c r="E36" s="24"/>
      <c r="F36" s="24">
        <f>F30-BS!E88</f>
        <v>0</v>
      </c>
      <c r="G36" s="24"/>
      <c r="H36" s="24">
        <f>H30-BS!E89</f>
        <v>0</v>
      </c>
      <c r="I36" s="24"/>
      <c r="J36" s="24">
        <f>J30-BS!E91</f>
        <v>0</v>
      </c>
      <c r="K36" s="24"/>
      <c r="L36" s="24">
        <f>L30-BS!E92</f>
        <v>0</v>
      </c>
      <c r="M36" s="24"/>
      <c r="N36" s="24">
        <f>N30-BS!G94</f>
        <v>0</v>
      </c>
      <c r="O36" s="24"/>
      <c r="P36" s="24">
        <f>P30-BS!E95</f>
        <v>0</v>
      </c>
    </row>
    <row r="37" spans="1:16" ht="23.25" customHeight="1">
      <c r="D37" s="24">
        <f>D35-BS!C87</f>
        <v>0</v>
      </c>
      <c r="E37" s="24"/>
      <c r="F37" s="24">
        <f>F35-BS!C88</f>
        <v>0</v>
      </c>
      <c r="G37" s="24"/>
      <c r="H37" s="24">
        <f>H35-BS!C89</f>
        <v>0</v>
      </c>
      <c r="I37" s="24"/>
      <c r="J37" s="24">
        <f>J35-BS!C91</f>
        <v>0</v>
      </c>
      <c r="K37" s="24"/>
      <c r="L37" s="24">
        <f>L35-BS!C92</f>
        <v>0</v>
      </c>
      <c r="M37" s="24"/>
      <c r="N37" s="24">
        <f>N35-BS!E94</f>
        <v>0</v>
      </c>
      <c r="O37" s="24"/>
      <c r="P37" s="24">
        <f>P35-BS!C95</f>
        <v>0</v>
      </c>
    </row>
    <row r="38" spans="1:16" ht="23.25" customHeight="1">
      <c r="A38" s="27" t="s">
        <v>36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1"/>
      <c r="O38" s="24"/>
      <c r="P38" s="24"/>
    </row>
    <row r="39" spans="1:16" ht="23.25" customHeight="1"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1"/>
      <c r="O39" s="24"/>
      <c r="P39" s="24"/>
    </row>
    <row r="40" spans="1:16" ht="23.25" customHeight="1">
      <c r="A40" s="38"/>
    </row>
    <row r="41" spans="1:16" ht="23.25" customHeight="1">
      <c r="A41" s="38"/>
    </row>
  </sheetData>
  <mergeCells count="3">
    <mergeCell ref="J12:L12"/>
    <mergeCell ref="A5:P5"/>
    <mergeCell ref="D6:P6"/>
  </mergeCells>
  <pageMargins left="0.70866141732283472" right="0.23622047244094491" top="0.21" bottom="0.11811023622047245" header="0.19685039370078741" footer="0.15748031496062992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9FFCC"/>
  </sheetPr>
  <dimension ref="A1:O25"/>
  <sheetViews>
    <sheetView showGridLines="0" topLeftCell="D13" zoomScale="80" zoomScaleNormal="80" zoomScaleSheetLayoutView="80" workbookViewId="0">
      <selection activeCell="M21" sqref="M21"/>
    </sheetView>
  </sheetViews>
  <sheetFormatPr defaultColWidth="9.44140625" defaultRowHeight="23.25" customHeight="1"/>
  <cols>
    <col min="1" max="1" width="44.88671875" style="39" customWidth="1"/>
    <col min="2" max="2" width="2.5546875" style="39" customWidth="1"/>
    <col min="3" max="3" width="7" style="39" customWidth="1"/>
    <col min="4" max="4" width="2.5546875" style="39" customWidth="1"/>
    <col min="5" max="5" width="17.5546875" style="39" customWidth="1"/>
    <col min="6" max="6" width="2.5546875" style="39" customWidth="1"/>
    <col min="7" max="7" width="17.5546875" style="39" customWidth="1"/>
    <col min="8" max="8" width="2.5546875" style="39" customWidth="1"/>
    <col min="9" max="9" width="20.44140625" style="39" customWidth="1"/>
    <col min="10" max="10" width="2.5546875" style="39" customWidth="1"/>
    <col min="11" max="11" width="17.5546875" style="39" customWidth="1"/>
    <col min="12" max="12" width="2.5546875" style="39" customWidth="1"/>
    <col min="13" max="13" width="17.5546875" style="39" customWidth="1"/>
    <col min="14" max="14" width="2.5546875" style="39" customWidth="1"/>
    <col min="15" max="15" width="17.5546875" style="39" customWidth="1"/>
    <col min="16" max="16" width="10.5546875" style="39" customWidth="1"/>
    <col min="17" max="16384" width="9.44140625" style="39"/>
  </cols>
  <sheetData>
    <row r="1" spans="1:15" ht="23.25" customHeight="1">
      <c r="O1" s="40" t="s">
        <v>107</v>
      </c>
    </row>
    <row r="2" spans="1:15" s="12" customFormat="1" ht="23.25" customHeight="1">
      <c r="A2" s="9" t="s">
        <v>0</v>
      </c>
      <c r="B2" s="10"/>
      <c r="C2" s="10"/>
      <c r="D2" s="10"/>
      <c r="E2" s="10"/>
      <c r="F2" s="11"/>
      <c r="G2" s="10"/>
    </row>
    <row r="3" spans="1:15" s="12" customFormat="1" ht="23.25" customHeight="1">
      <c r="A3" s="9" t="s">
        <v>134</v>
      </c>
      <c r="B3" s="10"/>
      <c r="C3" s="10"/>
      <c r="D3" s="10"/>
      <c r="E3" s="10"/>
      <c r="F3" s="11"/>
      <c r="G3" s="10"/>
    </row>
    <row r="4" spans="1:15" s="12" customFormat="1" ht="23.25" customHeight="1">
      <c r="A4" s="9" t="s">
        <v>203</v>
      </c>
      <c r="B4" s="10"/>
      <c r="C4" s="10"/>
      <c r="D4" s="10"/>
      <c r="E4" s="10"/>
      <c r="F4" s="11"/>
      <c r="G4" s="10"/>
    </row>
    <row r="5" spans="1:15" ht="23.25" customHeight="1">
      <c r="A5" s="136" t="s">
        <v>2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</row>
    <row r="6" spans="1:15" ht="23.25" customHeight="1">
      <c r="A6" s="41"/>
      <c r="B6" s="41"/>
      <c r="C6" s="41"/>
      <c r="D6" s="41"/>
      <c r="E6" s="137" t="s">
        <v>4</v>
      </c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1:15" ht="23.25" customHeight="1">
      <c r="A7" s="42"/>
      <c r="B7" s="42"/>
      <c r="C7" s="42"/>
      <c r="D7" s="42"/>
      <c r="E7" s="42" t="s">
        <v>112</v>
      </c>
      <c r="F7" s="42"/>
      <c r="G7" s="42"/>
      <c r="H7" s="42"/>
      <c r="I7" s="44" t="s">
        <v>67</v>
      </c>
      <c r="J7" s="42"/>
      <c r="K7" s="138" t="s">
        <v>68</v>
      </c>
      <c r="L7" s="138"/>
      <c r="M7" s="138"/>
      <c r="N7" s="42"/>
      <c r="O7" s="42" t="s">
        <v>114</v>
      </c>
    </row>
    <row r="8" spans="1:15" ht="23.25" customHeight="1">
      <c r="A8" s="42"/>
      <c r="B8" s="42"/>
      <c r="C8" s="42"/>
      <c r="D8" s="42"/>
      <c r="E8" s="42" t="s">
        <v>115</v>
      </c>
      <c r="F8" s="42"/>
      <c r="G8" s="42" t="s">
        <v>116</v>
      </c>
      <c r="H8" s="42"/>
      <c r="I8" s="42" t="s">
        <v>117</v>
      </c>
      <c r="J8" s="42"/>
      <c r="K8" s="42" t="s">
        <v>118</v>
      </c>
      <c r="L8" s="42"/>
      <c r="M8" s="42"/>
      <c r="N8" s="42"/>
      <c r="O8" s="42" t="s">
        <v>121</v>
      </c>
    </row>
    <row r="9" spans="1:15" ht="23.25" customHeight="1">
      <c r="C9" s="44" t="s">
        <v>5</v>
      </c>
      <c r="D9" s="43"/>
      <c r="E9" s="44" t="s">
        <v>122</v>
      </c>
      <c r="F9" s="43"/>
      <c r="G9" s="44" t="s">
        <v>123</v>
      </c>
      <c r="H9" s="45"/>
      <c r="I9" s="44" t="s">
        <v>124</v>
      </c>
      <c r="J9" s="45"/>
      <c r="K9" s="46" t="s">
        <v>125</v>
      </c>
      <c r="L9" s="45"/>
      <c r="M9" s="44" t="s">
        <v>119</v>
      </c>
      <c r="N9" s="42"/>
      <c r="O9" s="44" t="s">
        <v>128</v>
      </c>
    </row>
    <row r="10" spans="1:15" ht="23.25" customHeight="1">
      <c r="A10" s="41" t="s">
        <v>135</v>
      </c>
      <c r="C10" s="41"/>
      <c r="D10" s="43"/>
      <c r="E10" s="47">
        <v>4735622</v>
      </c>
      <c r="F10" s="47"/>
      <c r="G10" s="47">
        <v>6541659</v>
      </c>
      <c r="H10" s="47"/>
      <c r="I10" s="47">
        <v>1647137</v>
      </c>
      <c r="J10" s="47"/>
      <c r="K10" s="47">
        <v>474416</v>
      </c>
      <c r="L10" s="47"/>
      <c r="M10" s="47">
        <v>6878629</v>
      </c>
      <c r="N10" s="47"/>
      <c r="O10" s="47">
        <f>SUM(E10:N10)</f>
        <v>20277463</v>
      </c>
    </row>
    <row r="11" spans="1:15" ht="23.25" customHeight="1">
      <c r="A11" s="39" t="s">
        <v>99</v>
      </c>
      <c r="C11" s="53"/>
      <c r="D11" s="43"/>
      <c r="E11" s="47">
        <v>0</v>
      </c>
      <c r="F11" s="48"/>
      <c r="G11" s="47">
        <v>0</v>
      </c>
      <c r="H11" s="49"/>
      <c r="I11" s="47">
        <v>0</v>
      </c>
      <c r="J11" s="49"/>
      <c r="K11" s="47">
        <v>0</v>
      </c>
      <c r="L11" s="47"/>
      <c r="M11" s="47">
        <v>2502905</v>
      </c>
      <c r="N11" s="47"/>
      <c r="O11" s="47">
        <f>SUM(E11:N11)</f>
        <v>2502905</v>
      </c>
    </row>
    <row r="12" spans="1:15" ht="23.25" customHeight="1">
      <c r="A12" s="39" t="s">
        <v>104</v>
      </c>
      <c r="C12" s="41"/>
      <c r="D12" s="43"/>
      <c r="E12" s="50">
        <v>0</v>
      </c>
      <c r="F12" s="47"/>
      <c r="G12" s="50">
        <v>0</v>
      </c>
      <c r="H12" s="47"/>
      <c r="I12" s="50">
        <v>0</v>
      </c>
      <c r="J12" s="47"/>
      <c r="K12" s="50">
        <v>0</v>
      </c>
      <c r="L12" s="47"/>
      <c r="M12" s="55">
        <v>0</v>
      </c>
      <c r="N12" s="47"/>
      <c r="O12" s="50">
        <f>SUM(E12:N12)</f>
        <v>0</v>
      </c>
    </row>
    <row r="13" spans="1:15" ht="23.25" customHeight="1">
      <c r="A13" s="39" t="s">
        <v>106</v>
      </c>
      <c r="D13" s="51"/>
      <c r="E13" s="47">
        <f>SUM(E11:E12)</f>
        <v>0</v>
      </c>
      <c r="F13" s="47"/>
      <c r="G13" s="47">
        <f>SUM(G11:G12)</f>
        <v>0</v>
      </c>
      <c r="H13" s="47"/>
      <c r="I13" s="47">
        <f>SUM(I11:I12)</f>
        <v>0</v>
      </c>
      <c r="J13" s="47"/>
      <c r="K13" s="47">
        <f>SUM(K11:K12)</f>
        <v>0</v>
      </c>
      <c r="L13" s="47"/>
      <c r="M13" s="47">
        <f>SUM(M11:M12)</f>
        <v>2502905</v>
      </c>
      <c r="N13" s="47"/>
      <c r="O13" s="47">
        <f>SUM(O11:O12)</f>
        <v>2502905</v>
      </c>
    </row>
    <row r="14" spans="1:15" ht="23.25" customHeight="1">
      <c r="A14" s="39" t="s">
        <v>131</v>
      </c>
      <c r="C14" s="65">
        <v>18</v>
      </c>
      <c r="D14" s="51"/>
      <c r="E14" s="47">
        <v>0</v>
      </c>
      <c r="F14" s="47"/>
      <c r="G14" s="47">
        <v>0</v>
      </c>
      <c r="H14" s="47"/>
      <c r="I14" s="47">
        <v>0</v>
      </c>
      <c r="J14" s="47"/>
      <c r="K14" s="47">
        <v>0</v>
      </c>
      <c r="L14" s="47"/>
      <c r="M14" s="47">
        <v>-5019390</v>
      </c>
      <c r="N14" s="47"/>
      <c r="O14" s="47">
        <f>SUM(E14:N14)</f>
        <v>-5019390</v>
      </c>
    </row>
    <row r="15" spans="1:15" ht="23.25" customHeight="1" thickBot="1">
      <c r="A15" s="41" t="s">
        <v>201</v>
      </c>
      <c r="B15" s="41"/>
      <c r="C15" s="41"/>
      <c r="D15" s="51"/>
      <c r="E15" s="52">
        <f>SUM(E10,E13:E14)</f>
        <v>4735622</v>
      </c>
      <c r="F15" s="47"/>
      <c r="G15" s="52">
        <f>SUM(G10,G13:G14)</f>
        <v>6541659</v>
      </c>
      <c r="H15" s="47"/>
      <c r="I15" s="52">
        <f>SUM(I10,I13:I14)</f>
        <v>1647137</v>
      </c>
      <c r="J15" s="47"/>
      <c r="K15" s="52">
        <f>SUM(K10,K13:K14)</f>
        <v>474416</v>
      </c>
      <c r="L15" s="47"/>
      <c r="M15" s="52">
        <f>SUM(M10,M13:M14)</f>
        <v>4362144</v>
      </c>
      <c r="N15" s="47"/>
      <c r="O15" s="52">
        <f>SUM(O10,O13:O14)</f>
        <v>17760978</v>
      </c>
    </row>
    <row r="16" spans="1:15" ht="23.25" customHeight="1" thickTop="1">
      <c r="A16" s="41"/>
      <c r="B16" s="41"/>
      <c r="C16" s="41"/>
      <c r="D16" s="51"/>
      <c r="E16" s="47"/>
      <c r="F16" s="47"/>
      <c r="G16" s="47"/>
      <c r="H16" s="47"/>
      <c r="I16" s="47"/>
      <c r="J16" s="47"/>
      <c r="K16" s="47"/>
      <c r="L16" s="47"/>
      <c r="M16" s="47"/>
      <c r="N16" s="47"/>
      <c r="O16" s="47"/>
    </row>
    <row r="17" spans="1:15" ht="23.25" customHeight="1">
      <c r="A17" s="41" t="s">
        <v>136</v>
      </c>
      <c r="B17" s="41"/>
      <c r="C17" s="41"/>
      <c r="E17" s="47">
        <f>E15</f>
        <v>4735622</v>
      </c>
      <c r="F17" s="47"/>
      <c r="G17" s="47">
        <f>G15</f>
        <v>6541659</v>
      </c>
      <c r="H17" s="47"/>
      <c r="I17" s="47">
        <f>I15</f>
        <v>1647137</v>
      </c>
      <c r="J17" s="47"/>
      <c r="K17" s="47">
        <f>K15</f>
        <v>474416</v>
      </c>
      <c r="L17" s="47"/>
      <c r="M17" s="47">
        <v>4365984</v>
      </c>
      <c r="N17" s="47"/>
      <c r="O17" s="47">
        <f>SUM(E17:N17)</f>
        <v>17764818</v>
      </c>
    </row>
    <row r="18" spans="1:15" ht="23.25" customHeight="1">
      <c r="A18" s="39" t="s">
        <v>99</v>
      </c>
      <c r="B18" s="41"/>
      <c r="C18" s="41"/>
      <c r="E18" s="47">
        <v>0</v>
      </c>
      <c r="F18" s="48"/>
      <c r="G18" s="47">
        <v>0</v>
      </c>
      <c r="H18" s="49"/>
      <c r="I18" s="47">
        <v>0</v>
      </c>
      <c r="J18" s="49"/>
      <c r="K18" s="47">
        <v>0</v>
      </c>
      <c r="L18" s="47"/>
      <c r="M18" s="47">
        <f>PL!G84</f>
        <v>2384658</v>
      </c>
      <c r="N18" s="47"/>
      <c r="O18" s="47">
        <f>SUM(E18:N18)</f>
        <v>2384658</v>
      </c>
    </row>
    <row r="19" spans="1:15" ht="23.25" customHeight="1">
      <c r="A19" s="39" t="s">
        <v>104</v>
      </c>
      <c r="B19" s="41"/>
      <c r="C19" s="41"/>
      <c r="E19" s="50">
        <v>0</v>
      </c>
      <c r="F19" s="47"/>
      <c r="G19" s="50">
        <v>0</v>
      </c>
      <c r="H19" s="47"/>
      <c r="I19" s="50">
        <v>0</v>
      </c>
      <c r="J19" s="47"/>
      <c r="K19" s="50">
        <v>0</v>
      </c>
      <c r="L19" s="47"/>
      <c r="M19" s="55">
        <v>0</v>
      </c>
      <c r="N19" s="47"/>
      <c r="O19" s="50">
        <f>SUM(E19:N19)</f>
        <v>0</v>
      </c>
    </row>
    <row r="20" spans="1:15" ht="23.1" customHeight="1">
      <c r="A20" s="39" t="s">
        <v>106</v>
      </c>
      <c r="D20" s="51"/>
      <c r="E20" s="47">
        <f>SUM(E18:E19)</f>
        <v>0</v>
      </c>
      <c r="F20" s="47"/>
      <c r="G20" s="47">
        <f>SUM(G18:G19)</f>
        <v>0</v>
      </c>
      <c r="H20" s="47"/>
      <c r="I20" s="47">
        <f>SUM(I18:I19)</f>
        <v>0</v>
      </c>
      <c r="J20" s="47"/>
      <c r="K20" s="47">
        <f>SUM(K18:K19)</f>
        <v>0</v>
      </c>
      <c r="L20" s="47"/>
      <c r="M20" s="47">
        <f>SUM(M18:M19)</f>
        <v>2384658</v>
      </c>
      <c r="N20" s="47"/>
      <c r="O20" s="47">
        <f>SUM(O18:O19)</f>
        <v>2384658</v>
      </c>
    </row>
    <row r="21" spans="1:15" ht="23.25" customHeight="1">
      <c r="A21" s="39" t="s">
        <v>131</v>
      </c>
      <c r="C21" s="65">
        <v>18</v>
      </c>
      <c r="D21" s="51"/>
      <c r="E21" s="47">
        <v>0</v>
      </c>
      <c r="F21" s="47"/>
      <c r="G21" s="47">
        <v>0</v>
      </c>
      <c r="H21" s="47"/>
      <c r="I21" s="47">
        <v>0</v>
      </c>
      <c r="J21" s="47"/>
      <c r="K21" s="47">
        <v>0</v>
      </c>
      <c r="L21" s="47"/>
      <c r="M21" s="47">
        <v>-2486109</v>
      </c>
      <c r="N21" s="47"/>
      <c r="O21" s="47">
        <f>SUM(E21:N21)</f>
        <v>-2486109</v>
      </c>
    </row>
    <row r="22" spans="1:15" ht="23.25" customHeight="1" thickBot="1">
      <c r="A22" s="41" t="s">
        <v>202</v>
      </c>
      <c r="B22" s="41"/>
      <c r="C22" s="41"/>
      <c r="D22" s="51"/>
      <c r="E22" s="52">
        <f>SUM(E17,E20:E21)</f>
        <v>4735622</v>
      </c>
      <c r="F22" s="47"/>
      <c r="G22" s="52">
        <f>SUM(G17,G20:G21)</f>
        <v>6541659</v>
      </c>
      <c r="H22" s="47"/>
      <c r="I22" s="52">
        <f>SUM(I17,I20:I21)</f>
        <v>1647137</v>
      </c>
      <c r="J22" s="47"/>
      <c r="K22" s="52">
        <f>SUM(K17,K20:K21)</f>
        <v>474416</v>
      </c>
      <c r="L22" s="47"/>
      <c r="M22" s="52">
        <f>SUM(M17,M20:M21)</f>
        <v>4264533</v>
      </c>
      <c r="N22" s="47"/>
      <c r="O22" s="52">
        <f>SUM(O17,O20:O21)</f>
        <v>17663367</v>
      </c>
    </row>
    <row r="23" spans="1:15" ht="23.25" customHeight="1" thickTop="1">
      <c r="A23" s="41"/>
      <c r="B23" s="41"/>
      <c r="C23" s="41"/>
      <c r="D23" s="51"/>
      <c r="E23" s="47">
        <f>E17-BS!I87</f>
        <v>0</v>
      </c>
      <c r="F23" s="47"/>
      <c r="G23" s="47">
        <f>G17-BS!I88</f>
        <v>0</v>
      </c>
      <c r="H23" s="47"/>
      <c r="I23" s="47">
        <f>I17-BS!I89</f>
        <v>0</v>
      </c>
      <c r="J23" s="47"/>
      <c r="K23" s="47">
        <f>K17-BS!I91</f>
        <v>0</v>
      </c>
      <c r="L23" s="47"/>
      <c r="M23" s="47">
        <f>M17-BS!I92</f>
        <v>0</v>
      </c>
      <c r="N23" s="47"/>
      <c r="O23" s="47">
        <f>O17-BS!I95</f>
        <v>0</v>
      </c>
    </row>
    <row r="24" spans="1:15" ht="23.25" customHeight="1">
      <c r="B24" s="41"/>
      <c r="C24" s="41"/>
      <c r="E24" s="47">
        <f>E22-BS!G87</f>
        <v>0</v>
      </c>
      <c r="F24" s="47"/>
      <c r="G24" s="47">
        <f>G22-BS!G88</f>
        <v>0</v>
      </c>
      <c r="H24" s="47"/>
      <c r="I24" s="47">
        <f>I22-BS!G89</f>
        <v>0</v>
      </c>
      <c r="J24" s="47"/>
      <c r="K24" s="47">
        <f>K22-BS!G91</f>
        <v>0</v>
      </c>
      <c r="L24" s="47"/>
      <c r="M24" s="47">
        <f>M22-BS!G92</f>
        <v>0</v>
      </c>
      <c r="N24" s="47"/>
      <c r="O24" s="47">
        <f>O22-BS!G95</f>
        <v>0</v>
      </c>
    </row>
    <row r="25" spans="1:15" ht="23.25" customHeight="1">
      <c r="A25" s="39" t="s">
        <v>36</v>
      </c>
    </row>
  </sheetData>
  <mergeCells count="3">
    <mergeCell ref="A5:O5"/>
    <mergeCell ref="E6:O6"/>
    <mergeCell ref="K7:M7"/>
  </mergeCells>
  <pageMargins left="0.70866141732283472" right="0.23622047244094491" top="0.70866141732283472" bottom="0.11811023622047245" header="0.19685039370078741" footer="0.15748031496062992"/>
  <pageSetup paperSize="9" scale="74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A0C84-121F-43A6-BC2A-D31EC1D82267}">
  <sheetPr>
    <tabColor rgb="FF66FFFF"/>
  </sheetPr>
  <dimension ref="A1:J90"/>
  <sheetViews>
    <sheetView showGridLines="0" tabSelected="1" topLeftCell="A75" zoomScale="80" zoomScaleNormal="80" zoomScaleSheetLayoutView="100" workbookViewId="0">
      <selection activeCell="I86" sqref="I86"/>
    </sheetView>
  </sheetViews>
  <sheetFormatPr defaultColWidth="10.5546875" defaultRowHeight="20.25" customHeight="1"/>
  <cols>
    <col min="1" max="1" width="49.5546875" style="22" customWidth="1"/>
    <col min="2" max="2" width="8.109375" style="22" customWidth="1"/>
    <col min="3" max="3" width="15.5546875" style="22" customWidth="1"/>
    <col min="4" max="4" width="1.5546875" style="22" customWidth="1"/>
    <col min="5" max="5" width="15.5546875" style="22" customWidth="1"/>
    <col min="6" max="6" width="1.5546875" style="3" customWidth="1"/>
    <col min="7" max="7" width="15.5546875" style="22" customWidth="1"/>
    <col min="8" max="8" width="1.5546875" style="22" customWidth="1"/>
    <col min="9" max="9" width="15.5546875" style="22" customWidth="1"/>
    <col min="10" max="10" width="1.5546875" style="22" customWidth="1"/>
    <col min="11" max="11" width="16.5546875" style="22" customWidth="1"/>
    <col min="12" max="16384" width="10.5546875" style="22"/>
  </cols>
  <sheetData>
    <row r="1" spans="1:9" ht="20.25" customHeight="1">
      <c r="A1" s="1"/>
      <c r="B1" s="14"/>
      <c r="C1" s="14"/>
      <c r="D1" s="14"/>
      <c r="E1" s="14"/>
      <c r="F1" s="2"/>
      <c r="I1" s="20" t="s">
        <v>74</v>
      </c>
    </row>
    <row r="2" spans="1:9" ht="20.25" customHeight="1">
      <c r="A2" s="1" t="s">
        <v>0</v>
      </c>
      <c r="B2" s="14"/>
      <c r="C2" s="14"/>
      <c r="D2" s="14"/>
      <c r="E2" s="14"/>
      <c r="F2" s="2"/>
      <c r="G2" s="14"/>
      <c r="H2" s="14"/>
      <c r="I2" s="14"/>
    </row>
    <row r="3" spans="1:9" ht="20.25" customHeight="1">
      <c r="A3" s="1" t="s">
        <v>137</v>
      </c>
      <c r="B3" s="14"/>
      <c r="C3" s="14"/>
      <c r="D3" s="14"/>
      <c r="E3" s="14"/>
      <c r="F3" s="2"/>
      <c r="G3" s="14"/>
      <c r="H3" s="14"/>
      <c r="I3" s="14"/>
    </row>
    <row r="4" spans="1:9" ht="20.25" customHeight="1">
      <c r="A4" s="1" t="s">
        <v>203</v>
      </c>
      <c r="B4" s="14"/>
      <c r="C4" s="14"/>
      <c r="D4" s="14"/>
      <c r="E4" s="14"/>
      <c r="F4" s="2"/>
      <c r="G4" s="14"/>
      <c r="H4" s="14"/>
      <c r="I4" s="14"/>
    </row>
    <row r="5" spans="1:9" ht="20.25" customHeight="1">
      <c r="A5" s="139" t="s">
        <v>2</v>
      </c>
      <c r="B5" s="139"/>
      <c r="C5" s="139"/>
      <c r="D5" s="139"/>
      <c r="E5" s="139"/>
      <c r="F5" s="139"/>
      <c r="G5" s="139"/>
      <c r="H5" s="139"/>
      <c r="I5" s="139"/>
    </row>
    <row r="6" spans="1:9" ht="20.25" customHeight="1">
      <c r="C6" s="15"/>
      <c r="D6" s="28" t="s">
        <v>76</v>
      </c>
      <c r="E6" s="15"/>
      <c r="G6" s="16"/>
      <c r="H6" s="28" t="s">
        <v>4</v>
      </c>
      <c r="I6" s="16"/>
    </row>
    <row r="7" spans="1:9" ht="20.25" customHeight="1">
      <c r="B7" s="4"/>
      <c r="C7" s="5">
        <v>2022</v>
      </c>
      <c r="D7" s="13"/>
      <c r="E7" s="5">
        <v>2021</v>
      </c>
      <c r="F7" s="5"/>
      <c r="G7" s="5">
        <v>2022</v>
      </c>
      <c r="H7" s="13"/>
      <c r="I7" s="5">
        <v>2021</v>
      </c>
    </row>
    <row r="8" spans="1:9" ht="20.25" customHeight="1">
      <c r="A8" s="6" t="s">
        <v>138</v>
      </c>
      <c r="C8" s="8"/>
      <c r="E8" s="8"/>
      <c r="F8" s="22"/>
    </row>
    <row r="9" spans="1:9" ht="20.25" customHeight="1">
      <c r="A9" s="22" t="s">
        <v>97</v>
      </c>
      <c r="C9" s="24">
        <f>PL!C82</f>
        <v>2153592</v>
      </c>
      <c r="D9" s="24"/>
      <c r="E9" s="24">
        <f>PL!E82</f>
        <v>2802360</v>
      </c>
      <c r="F9" s="24"/>
      <c r="G9" s="24">
        <f>PL!G82</f>
        <v>2983781</v>
      </c>
      <c r="H9" s="24"/>
      <c r="I9" s="24">
        <f>PL!I82</f>
        <v>3124434</v>
      </c>
    </row>
    <row r="10" spans="1:9" ht="20.25" customHeight="1">
      <c r="A10" s="18" t="s">
        <v>139</v>
      </c>
      <c r="C10" s="24"/>
      <c r="D10" s="24"/>
      <c r="E10" s="24"/>
      <c r="F10" s="24"/>
      <c r="G10" s="24"/>
      <c r="H10" s="24"/>
      <c r="I10" s="24"/>
    </row>
    <row r="11" spans="1:9" ht="20.25" customHeight="1">
      <c r="A11" s="18" t="s">
        <v>140</v>
      </c>
    </row>
    <row r="12" spans="1:9" ht="20.25" customHeight="1">
      <c r="A12" s="18" t="s">
        <v>208</v>
      </c>
      <c r="C12" s="22">
        <v>-570</v>
      </c>
      <c r="E12" s="22">
        <v>-13175</v>
      </c>
      <c r="G12" s="22">
        <v>-697</v>
      </c>
      <c r="I12" s="22">
        <v>-2886</v>
      </c>
    </row>
    <row r="13" spans="1:9" ht="20.25" customHeight="1">
      <c r="A13" s="18" t="s">
        <v>141</v>
      </c>
      <c r="C13" s="24">
        <v>3123</v>
      </c>
      <c r="D13" s="24"/>
      <c r="E13" s="24">
        <v>2464</v>
      </c>
      <c r="F13" s="24"/>
      <c r="G13" s="24">
        <v>0</v>
      </c>
      <c r="H13" s="24"/>
      <c r="I13" s="24">
        <v>0</v>
      </c>
    </row>
    <row r="14" spans="1:9" ht="20.25" customHeight="1">
      <c r="A14" s="18" t="s">
        <v>209</v>
      </c>
      <c r="C14" s="24">
        <v>-5332</v>
      </c>
      <c r="D14" s="24"/>
      <c r="E14" s="24">
        <v>-100</v>
      </c>
      <c r="F14" s="24"/>
      <c r="G14" s="24">
        <v>-100</v>
      </c>
      <c r="H14" s="24"/>
      <c r="I14" s="24">
        <v>-100</v>
      </c>
    </row>
    <row r="15" spans="1:9" ht="20.25" customHeight="1">
      <c r="A15" s="18" t="s">
        <v>142</v>
      </c>
      <c r="C15" s="24">
        <v>19898</v>
      </c>
      <c r="D15" s="24"/>
      <c r="E15" s="24">
        <v>13026</v>
      </c>
      <c r="F15" s="24"/>
      <c r="G15" s="24">
        <v>0</v>
      </c>
      <c r="H15" s="24"/>
      <c r="I15" s="24">
        <v>-58</v>
      </c>
    </row>
    <row r="16" spans="1:9" ht="20.25" customHeight="1">
      <c r="A16" s="18" t="s">
        <v>143</v>
      </c>
      <c r="C16" s="24">
        <v>83060</v>
      </c>
      <c r="D16" s="24"/>
      <c r="E16" s="24">
        <v>-281876</v>
      </c>
      <c r="F16" s="24"/>
      <c r="G16" s="22">
        <v>-2006</v>
      </c>
      <c r="H16" s="24"/>
      <c r="I16" s="22">
        <v>-1547</v>
      </c>
    </row>
    <row r="17" spans="1:9" ht="20.25" customHeight="1">
      <c r="A17" s="18" t="s">
        <v>144</v>
      </c>
      <c r="C17" s="24"/>
      <c r="D17" s="24"/>
      <c r="E17" s="24"/>
      <c r="F17" s="24"/>
      <c r="G17" s="24"/>
      <c r="H17" s="24"/>
      <c r="I17" s="24"/>
    </row>
    <row r="18" spans="1:9" ht="20.25" customHeight="1">
      <c r="A18" s="22" t="s">
        <v>210</v>
      </c>
      <c r="C18" s="24">
        <v>555911</v>
      </c>
      <c r="D18" s="24"/>
      <c r="E18" s="24">
        <v>1088</v>
      </c>
      <c r="F18" s="24"/>
      <c r="G18" s="24">
        <v>0</v>
      </c>
      <c r="H18" s="24"/>
      <c r="I18" s="24">
        <v>0</v>
      </c>
    </row>
    <row r="19" spans="1:9" ht="20.25" customHeight="1">
      <c r="A19" s="18" t="s">
        <v>228</v>
      </c>
      <c r="B19" s="7"/>
      <c r="C19" s="24">
        <v>11206661</v>
      </c>
      <c r="D19" s="24"/>
      <c r="E19" s="24">
        <v>11089538</v>
      </c>
      <c r="F19" s="24"/>
      <c r="G19" s="24">
        <v>286604</v>
      </c>
      <c r="H19" s="24"/>
      <c r="I19" s="24">
        <v>365228</v>
      </c>
    </row>
    <row r="20" spans="1:9" ht="20.25" customHeight="1">
      <c r="A20" s="22" t="s">
        <v>145</v>
      </c>
      <c r="B20" s="7"/>
      <c r="C20" s="24">
        <v>634</v>
      </c>
      <c r="D20" s="24"/>
      <c r="E20" s="24">
        <v>180</v>
      </c>
      <c r="F20" s="24"/>
      <c r="G20" s="24">
        <v>1</v>
      </c>
      <c r="H20" s="24"/>
      <c r="I20" s="24">
        <v>1</v>
      </c>
    </row>
    <row r="21" spans="1:9" ht="20.25" customHeight="1">
      <c r="A21" s="18" t="s">
        <v>146</v>
      </c>
      <c r="B21" s="7"/>
      <c r="C21" s="24">
        <v>169229</v>
      </c>
      <c r="D21" s="24"/>
      <c r="E21" s="24">
        <v>34615</v>
      </c>
      <c r="F21" s="24"/>
      <c r="G21" s="24">
        <v>-12</v>
      </c>
      <c r="H21" s="24"/>
      <c r="I21" s="24">
        <v>1847</v>
      </c>
    </row>
    <row r="22" spans="1:9" ht="20.25" customHeight="1">
      <c r="A22" s="22" t="s">
        <v>211</v>
      </c>
      <c r="C22" s="24">
        <v>-23398</v>
      </c>
      <c r="D22" s="24"/>
      <c r="E22" s="24">
        <v>-7005</v>
      </c>
      <c r="F22" s="24"/>
      <c r="G22" s="24">
        <v>-541</v>
      </c>
      <c r="H22" s="24"/>
      <c r="I22" s="24">
        <v>-6991</v>
      </c>
    </row>
    <row r="23" spans="1:9" ht="20.25" customHeight="1">
      <c r="A23" s="22" t="s">
        <v>147</v>
      </c>
      <c r="C23" s="24">
        <v>0</v>
      </c>
      <c r="D23" s="24"/>
      <c r="E23" s="24">
        <v>-13282</v>
      </c>
      <c r="F23" s="24"/>
      <c r="G23" s="24">
        <v>0</v>
      </c>
      <c r="H23" s="24"/>
      <c r="I23" s="24">
        <v>0</v>
      </c>
    </row>
    <row r="24" spans="1:9" ht="20.25" customHeight="1">
      <c r="A24" s="22" t="s">
        <v>148</v>
      </c>
      <c r="C24" s="24">
        <v>30829</v>
      </c>
      <c r="D24" s="24"/>
      <c r="E24" s="24">
        <v>31612</v>
      </c>
      <c r="F24" s="24"/>
      <c r="G24" s="24">
        <v>30829</v>
      </c>
      <c r="H24" s="24"/>
      <c r="I24" s="24">
        <v>31612</v>
      </c>
    </row>
    <row r="25" spans="1:9" ht="20.25" customHeight="1">
      <c r="A25" s="22" t="s">
        <v>149</v>
      </c>
      <c r="C25" s="24">
        <v>86273</v>
      </c>
      <c r="D25" s="24"/>
      <c r="E25" s="24">
        <v>93285</v>
      </c>
      <c r="F25" s="24"/>
      <c r="G25" s="24">
        <v>0</v>
      </c>
      <c r="H25" s="24"/>
      <c r="I25" s="24">
        <v>0</v>
      </c>
    </row>
    <row r="26" spans="1:9" ht="20.25" customHeight="1">
      <c r="A26" s="22" t="s">
        <v>212</v>
      </c>
      <c r="C26" s="24"/>
      <c r="D26" s="24"/>
      <c r="E26" s="24"/>
      <c r="F26" s="24"/>
      <c r="G26" s="24"/>
      <c r="H26" s="24"/>
      <c r="I26" s="24"/>
    </row>
    <row r="27" spans="1:9" ht="20.25" customHeight="1">
      <c r="A27" s="22" t="s">
        <v>150</v>
      </c>
      <c r="C27" s="24">
        <v>-2601</v>
      </c>
      <c r="D27" s="24"/>
      <c r="E27" s="24">
        <v>146896</v>
      </c>
      <c r="F27" s="24"/>
      <c r="G27" s="24">
        <v>0</v>
      </c>
      <c r="H27" s="24"/>
      <c r="I27" s="24">
        <v>0</v>
      </c>
    </row>
    <row r="28" spans="1:9" ht="20.25" customHeight="1">
      <c r="A28" s="22" t="s">
        <v>151</v>
      </c>
      <c r="C28" s="25">
        <v>1343635</v>
      </c>
      <c r="D28" s="24"/>
      <c r="E28" s="25">
        <v>1381257</v>
      </c>
      <c r="F28" s="24"/>
      <c r="G28" s="25">
        <v>5922</v>
      </c>
      <c r="H28" s="24"/>
      <c r="I28" s="25">
        <v>7953</v>
      </c>
    </row>
    <row r="29" spans="1:9" ht="20.25" customHeight="1">
      <c r="A29" s="6" t="s">
        <v>152</v>
      </c>
      <c r="C29" s="24"/>
      <c r="D29" s="24"/>
      <c r="E29" s="24"/>
      <c r="F29" s="24"/>
      <c r="G29" s="24"/>
      <c r="H29" s="24"/>
      <c r="I29" s="24"/>
    </row>
    <row r="30" spans="1:9" ht="20.25" customHeight="1">
      <c r="A30" s="6" t="s">
        <v>153</v>
      </c>
      <c r="C30" s="24">
        <f>SUM(C9:C28)</f>
        <v>15620944</v>
      </c>
      <c r="D30" s="24"/>
      <c r="E30" s="24">
        <f>SUM(E9:E28)</f>
        <v>15280883</v>
      </c>
      <c r="F30" s="24"/>
      <c r="G30" s="24">
        <f>SUM(G9:G28)</f>
        <v>3303781</v>
      </c>
      <c r="H30" s="24"/>
      <c r="I30" s="24">
        <f>SUM(I9:I28)</f>
        <v>3519493</v>
      </c>
    </row>
    <row r="31" spans="1:9" ht="20.25" customHeight="1">
      <c r="A31" s="22" t="s">
        <v>154</v>
      </c>
      <c r="C31" s="24"/>
      <c r="D31" s="24"/>
      <c r="E31" s="24"/>
      <c r="F31" s="24"/>
      <c r="G31" s="24"/>
      <c r="H31" s="24"/>
      <c r="I31" s="24"/>
    </row>
    <row r="32" spans="1:9" ht="20.25" customHeight="1">
      <c r="A32" s="18" t="s">
        <v>155</v>
      </c>
      <c r="C32" s="24">
        <v>-646007</v>
      </c>
      <c r="D32" s="24"/>
      <c r="E32" s="24">
        <v>238582</v>
      </c>
      <c r="F32" s="24"/>
      <c r="G32" s="24">
        <v>-1151225</v>
      </c>
      <c r="H32" s="24"/>
      <c r="I32" s="24">
        <v>1476087</v>
      </c>
    </row>
    <row r="33" spans="1:9" ht="20.25" customHeight="1">
      <c r="A33" s="18" t="s">
        <v>156</v>
      </c>
      <c r="C33" s="24">
        <v>549808</v>
      </c>
      <c r="D33" s="24"/>
      <c r="E33" s="24">
        <v>542796</v>
      </c>
      <c r="F33" s="24"/>
      <c r="G33" s="24">
        <v>0</v>
      </c>
      <c r="H33" s="24"/>
      <c r="I33" s="24">
        <v>0</v>
      </c>
    </row>
    <row r="34" spans="1:9" ht="20.25" customHeight="1">
      <c r="A34" s="18" t="s">
        <v>157</v>
      </c>
      <c r="C34" s="24">
        <v>120881</v>
      </c>
      <c r="D34" s="24"/>
      <c r="E34" s="24">
        <v>-154221</v>
      </c>
      <c r="F34" s="24"/>
      <c r="G34" s="24">
        <v>1097</v>
      </c>
      <c r="H34" s="24"/>
      <c r="I34" s="24">
        <v>-402</v>
      </c>
    </row>
    <row r="35" spans="1:9" ht="20.25" customHeight="1">
      <c r="A35" s="18" t="s">
        <v>158</v>
      </c>
      <c r="C35" s="21">
        <v>106050</v>
      </c>
      <c r="D35" s="21"/>
      <c r="E35" s="21">
        <v>135873</v>
      </c>
      <c r="F35" s="21"/>
      <c r="G35" s="21">
        <v>23316</v>
      </c>
      <c r="H35" s="21"/>
      <c r="I35" s="21">
        <v>12553</v>
      </c>
    </row>
    <row r="36" spans="1:9" ht="20.25" customHeight="1">
      <c r="A36" s="18" t="s">
        <v>159</v>
      </c>
      <c r="C36" s="21">
        <v>-80399</v>
      </c>
      <c r="D36" s="21"/>
      <c r="E36" s="21">
        <v>-270833</v>
      </c>
      <c r="F36" s="21"/>
      <c r="G36" s="21">
        <v>27854</v>
      </c>
      <c r="H36" s="21"/>
      <c r="I36" s="21">
        <v>-8311</v>
      </c>
    </row>
    <row r="37" spans="1:9" ht="20.25" customHeight="1">
      <c r="A37" s="18" t="s">
        <v>160</v>
      </c>
      <c r="C37" s="24"/>
      <c r="D37" s="24"/>
      <c r="E37" s="24"/>
      <c r="F37" s="24"/>
      <c r="G37" s="24"/>
      <c r="H37" s="24"/>
      <c r="I37" s="24"/>
    </row>
    <row r="38" spans="1:9" ht="20.25" customHeight="1">
      <c r="A38" s="18" t="s">
        <v>161</v>
      </c>
      <c r="C38" s="24">
        <v>-2840467</v>
      </c>
      <c r="D38" s="24"/>
      <c r="E38" s="24">
        <v>-975670</v>
      </c>
      <c r="F38" s="24"/>
      <c r="G38" s="24">
        <v>470490</v>
      </c>
      <c r="H38" s="24"/>
      <c r="I38" s="24">
        <v>-230895</v>
      </c>
    </row>
    <row r="39" spans="1:9" ht="20.25" customHeight="1">
      <c r="A39" s="18" t="s">
        <v>162</v>
      </c>
      <c r="C39" s="24">
        <v>102614</v>
      </c>
      <c r="D39" s="24"/>
      <c r="E39" s="24">
        <v>-164473</v>
      </c>
      <c r="F39" s="24"/>
      <c r="G39" s="24">
        <v>-59142</v>
      </c>
      <c r="H39" s="24"/>
      <c r="I39" s="24">
        <v>-201833</v>
      </c>
    </row>
    <row r="40" spans="1:9" ht="20.25" customHeight="1">
      <c r="A40" s="22" t="s">
        <v>163</v>
      </c>
      <c r="C40" s="25">
        <v>1426</v>
      </c>
      <c r="D40" s="24"/>
      <c r="E40" s="25">
        <v>21481</v>
      </c>
      <c r="F40" s="24"/>
      <c r="G40" s="25">
        <v>0</v>
      </c>
      <c r="H40" s="24"/>
      <c r="I40" s="25">
        <v>-3188</v>
      </c>
    </row>
    <row r="41" spans="1:9" ht="20.25" customHeight="1">
      <c r="A41" s="22" t="s">
        <v>164</v>
      </c>
      <c r="C41" s="24">
        <f>SUM(C30:C40)</f>
        <v>12934850</v>
      </c>
      <c r="D41" s="24"/>
      <c r="E41" s="24">
        <f>SUM(E30:E40)</f>
        <v>14654418</v>
      </c>
      <c r="F41" s="24"/>
      <c r="G41" s="24">
        <f>SUM(G30:G40)</f>
        <v>2616171</v>
      </c>
      <c r="H41" s="24"/>
      <c r="I41" s="24">
        <f>SUM(I30:I40)</f>
        <v>4563504</v>
      </c>
    </row>
    <row r="42" spans="1:9" ht="20.25" customHeight="1">
      <c r="A42" s="22" t="s">
        <v>165</v>
      </c>
      <c r="C42" s="24">
        <v>-1173992</v>
      </c>
      <c r="D42" s="24"/>
      <c r="E42" s="24">
        <v>-869934</v>
      </c>
      <c r="F42" s="24"/>
      <c r="G42" s="24">
        <v>-5027</v>
      </c>
      <c r="H42" s="24"/>
      <c r="I42" s="24">
        <v>-7142</v>
      </c>
    </row>
    <row r="43" spans="1:9" ht="20.25" customHeight="1">
      <c r="A43" s="22" t="s">
        <v>166</v>
      </c>
      <c r="C43" s="70">
        <v>-685186</v>
      </c>
      <c r="D43" s="70"/>
      <c r="E43" s="70">
        <v>-842676</v>
      </c>
      <c r="F43" s="70"/>
      <c r="G43" s="70">
        <v>-142249</v>
      </c>
      <c r="H43" s="70"/>
      <c r="I43" s="70">
        <v>-271264</v>
      </c>
    </row>
    <row r="44" spans="1:9" ht="20.25" customHeight="1">
      <c r="A44" s="22" t="s">
        <v>222</v>
      </c>
      <c r="C44" s="25">
        <v>624683</v>
      </c>
      <c r="D44" s="24"/>
      <c r="E44" s="25">
        <v>0</v>
      </c>
      <c r="F44" s="24"/>
      <c r="G44" s="25">
        <v>623795</v>
      </c>
      <c r="H44" s="24"/>
      <c r="I44" s="25">
        <v>0</v>
      </c>
    </row>
    <row r="45" spans="1:9" ht="20.25" customHeight="1">
      <c r="A45" s="1" t="s">
        <v>167</v>
      </c>
      <c r="C45" s="71">
        <f>SUM(C41:C44)</f>
        <v>11700355</v>
      </c>
      <c r="D45" s="24"/>
      <c r="E45" s="71">
        <f>SUM(E41:E44)</f>
        <v>12941808</v>
      </c>
      <c r="F45" s="24"/>
      <c r="G45" s="71">
        <f>SUM(G41:G44)</f>
        <v>3092690</v>
      </c>
      <c r="H45" s="24"/>
      <c r="I45" s="71">
        <f>SUM(I41:I44)</f>
        <v>4285098</v>
      </c>
    </row>
    <row r="46" spans="1:9" ht="20.25" customHeight="1">
      <c r="A46" s="1"/>
      <c r="C46" s="24"/>
      <c r="D46" s="24"/>
      <c r="E46" s="24"/>
      <c r="F46" s="24"/>
      <c r="G46" s="24"/>
      <c r="H46" s="24"/>
      <c r="I46" s="24"/>
    </row>
    <row r="47" spans="1:9" ht="20.25" customHeight="1">
      <c r="A47" s="22" t="s">
        <v>36</v>
      </c>
      <c r="B47" s="14"/>
      <c r="C47" s="14"/>
      <c r="D47" s="14"/>
      <c r="E47" s="14"/>
      <c r="F47" s="2"/>
    </row>
    <row r="48" spans="1:9" ht="20.25" customHeight="1">
      <c r="A48" s="1"/>
      <c r="B48" s="14"/>
      <c r="C48" s="14"/>
      <c r="D48" s="14"/>
      <c r="E48" s="14"/>
      <c r="F48" s="2"/>
      <c r="I48" s="20" t="s">
        <v>74</v>
      </c>
    </row>
    <row r="49" spans="1:10" ht="20.25" customHeight="1">
      <c r="A49" s="1" t="s">
        <v>0</v>
      </c>
      <c r="B49" s="14"/>
      <c r="C49" s="14"/>
      <c r="D49" s="14"/>
      <c r="E49" s="14"/>
      <c r="F49" s="2"/>
      <c r="G49" s="14"/>
      <c r="H49" s="14"/>
      <c r="I49" s="14"/>
    </row>
    <row r="50" spans="1:10" ht="20.25" customHeight="1">
      <c r="A50" s="1" t="s">
        <v>168</v>
      </c>
      <c r="B50" s="14"/>
      <c r="C50" s="14"/>
      <c r="D50" s="14"/>
      <c r="E50" s="14"/>
      <c r="F50" s="2"/>
      <c r="G50" s="14"/>
      <c r="H50" s="14"/>
      <c r="I50" s="14"/>
    </row>
    <row r="51" spans="1:10" ht="20.25" customHeight="1">
      <c r="A51" s="1" t="s">
        <v>203</v>
      </c>
      <c r="B51" s="14"/>
      <c r="C51" s="14"/>
      <c r="D51" s="14"/>
      <c r="E51" s="14"/>
      <c r="F51" s="2"/>
      <c r="G51" s="14"/>
      <c r="H51" s="14"/>
      <c r="I51" s="14"/>
    </row>
    <row r="52" spans="1:10" ht="20.25" customHeight="1">
      <c r="A52" s="139" t="s">
        <v>2</v>
      </c>
      <c r="B52" s="139"/>
      <c r="C52" s="139"/>
      <c r="D52" s="139"/>
      <c r="E52" s="139"/>
      <c r="F52" s="139"/>
      <c r="G52" s="139"/>
      <c r="H52" s="139"/>
      <c r="I52" s="139"/>
    </row>
    <row r="53" spans="1:10" ht="20.25" customHeight="1">
      <c r="C53" s="15"/>
      <c r="D53" s="28" t="s">
        <v>76</v>
      </c>
      <c r="E53" s="15"/>
      <c r="G53" s="16"/>
      <c r="H53" s="28" t="s">
        <v>4</v>
      </c>
      <c r="I53" s="16"/>
    </row>
    <row r="54" spans="1:10" ht="20.25" customHeight="1">
      <c r="B54" s="14"/>
      <c r="C54" s="5">
        <v>2022</v>
      </c>
      <c r="D54" s="13"/>
      <c r="E54" s="5">
        <v>2021</v>
      </c>
      <c r="F54" s="5"/>
      <c r="G54" s="5">
        <v>2022</v>
      </c>
      <c r="H54" s="13"/>
      <c r="I54" s="5">
        <v>2021</v>
      </c>
    </row>
    <row r="55" spans="1:10" ht="20.25" customHeight="1">
      <c r="A55" s="1" t="s">
        <v>169</v>
      </c>
      <c r="C55" s="5"/>
      <c r="D55" s="13"/>
      <c r="E55" s="5"/>
      <c r="F55" s="5"/>
      <c r="G55" s="5"/>
      <c r="H55" s="5"/>
      <c r="I55" s="5"/>
      <c r="J55" s="17"/>
    </row>
    <row r="56" spans="1:10" ht="20.25" customHeight="1">
      <c r="A56" s="22" t="s">
        <v>170</v>
      </c>
      <c r="C56" s="24">
        <v>0</v>
      </c>
      <c r="D56" s="24"/>
      <c r="E56" s="24">
        <v>14782</v>
      </c>
      <c r="F56" s="24"/>
      <c r="G56" s="24">
        <v>0</v>
      </c>
      <c r="H56" s="24"/>
      <c r="I56" s="24">
        <v>0</v>
      </c>
      <c r="J56" s="17"/>
    </row>
    <row r="57" spans="1:10" ht="20.25" customHeight="1">
      <c r="A57" s="22" t="s">
        <v>171</v>
      </c>
      <c r="C57" s="24">
        <v>0</v>
      </c>
      <c r="D57" s="24"/>
      <c r="E57" s="24">
        <v>0</v>
      </c>
      <c r="F57" s="24"/>
      <c r="G57" s="24">
        <v>-500000</v>
      </c>
      <c r="H57" s="24"/>
      <c r="I57" s="24">
        <v>-3000000</v>
      </c>
      <c r="J57" s="17"/>
    </row>
    <row r="58" spans="1:10" ht="20.25" customHeight="1">
      <c r="A58" s="22" t="s">
        <v>213</v>
      </c>
      <c r="C58" s="24">
        <v>0</v>
      </c>
      <c r="D58" s="24"/>
      <c r="E58" s="24">
        <v>0</v>
      </c>
      <c r="F58" s="24"/>
      <c r="G58" s="24">
        <v>0</v>
      </c>
      <c r="H58" s="24"/>
      <c r="I58" s="24">
        <v>4000000</v>
      </c>
      <c r="J58" s="17"/>
    </row>
    <row r="59" spans="1:10" ht="20.25" customHeight="1">
      <c r="A59" s="22" t="s">
        <v>214</v>
      </c>
      <c r="C59" s="24">
        <v>5332</v>
      </c>
      <c r="D59" s="24"/>
      <c r="E59" s="24">
        <v>100</v>
      </c>
      <c r="F59" s="24"/>
      <c r="G59" s="24">
        <v>100</v>
      </c>
      <c r="H59" s="24"/>
      <c r="I59" s="24">
        <v>100</v>
      </c>
      <c r="J59" s="17"/>
    </row>
    <row r="60" spans="1:10" ht="20.25" customHeight="1">
      <c r="A60" s="18" t="s">
        <v>172</v>
      </c>
      <c r="C60" s="24">
        <v>-7161663</v>
      </c>
      <c r="D60" s="24"/>
      <c r="E60" s="24">
        <v>-8100402</v>
      </c>
      <c r="F60" s="24"/>
      <c r="G60" s="24">
        <v>-46898</v>
      </c>
      <c r="H60" s="24"/>
      <c r="I60" s="24">
        <v>-82996</v>
      </c>
    </row>
    <row r="61" spans="1:10" ht="20.25" customHeight="1">
      <c r="A61" s="18" t="s">
        <v>173</v>
      </c>
      <c r="C61" s="24">
        <v>32330</v>
      </c>
      <c r="D61" s="24"/>
      <c r="E61" s="24">
        <v>7730</v>
      </c>
      <c r="F61" s="24"/>
      <c r="G61" s="21">
        <v>891</v>
      </c>
      <c r="H61" s="24"/>
      <c r="I61" s="21">
        <v>7714</v>
      </c>
    </row>
    <row r="62" spans="1:10" ht="20.25" customHeight="1">
      <c r="A62" s="18" t="s">
        <v>174</v>
      </c>
      <c r="C62" s="24"/>
      <c r="D62" s="24"/>
      <c r="E62" s="24"/>
      <c r="F62" s="24"/>
      <c r="G62" s="24"/>
      <c r="H62" s="24"/>
      <c r="I62" s="24"/>
    </row>
    <row r="63" spans="1:10" ht="20.25" customHeight="1">
      <c r="A63" s="18" t="s">
        <v>175</v>
      </c>
      <c r="C63" s="24">
        <v>-67340</v>
      </c>
      <c r="D63" s="24"/>
      <c r="E63" s="24">
        <v>28839</v>
      </c>
      <c r="F63" s="24"/>
      <c r="G63" s="24">
        <v>0</v>
      </c>
      <c r="H63" s="24"/>
      <c r="I63" s="24">
        <v>0</v>
      </c>
    </row>
    <row r="64" spans="1:10" ht="20.25" customHeight="1">
      <c r="A64" s="18" t="s">
        <v>176</v>
      </c>
      <c r="C64" s="24"/>
      <c r="D64" s="24"/>
      <c r="E64" s="24"/>
      <c r="F64" s="24"/>
      <c r="G64" s="24"/>
      <c r="H64" s="24"/>
      <c r="I64" s="24"/>
    </row>
    <row r="65" spans="1:9" ht="20.25" customHeight="1">
      <c r="A65" s="18" t="s">
        <v>177</v>
      </c>
      <c r="C65" s="24">
        <v>-1488528</v>
      </c>
      <c r="D65" s="24"/>
      <c r="E65" s="24">
        <v>0</v>
      </c>
      <c r="F65" s="24"/>
      <c r="G65" s="24"/>
      <c r="H65" s="24"/>
      <c r="I65" s="24">
        <v>0</v>
      </c>
    </row>
    <row r="66" spans="1:9" ht="20.25" customHeight="1">
      <c r="A66" s="18" t="s">
        <v>178</v>
      </c>
      <c r="C66" s="24">
        <v>-48129</v>
      </c>
      <c r="D66" s="24"/>
      <c r="E66" s="24">
        <v>-61657</v>
      </c>
      <c r="F66" s="24"/>
      <c r="G66" s="24">
        <v>-285</v>
      </c>
      <c r="H66" s="24"/>
      <c r="I66" s="24">
        <v>-1651</v>
      </c>
    </row>
    <row r="67" spans="1:9" ht="20.25" customHeight="1">
      <c r="A67" s="18" t="s">
        <v>179</v>
      </c>
      <c r="C67" s="24">
        <v>-470493</v>
      </c>
      <c r="D67" s="24"/>
      <c r="E67" s="24">
        <v>-295113</v>
      </c>
      <c r="F67" s="24"/>
      <c r="G67" s="24">
        <v>-5447</v>
      </c>
      <c r="H67" s="24"/>
      <c r="I67" s="24">
        <v>-5733</v>
      </c>
    </row>
    <row r="68" spans="1:9" ht="20.25" customHeight="1">
      <c r="A68" s="6" t="s">
        <v>215</v>
      </c>
      <c r="C68" s="71">
        <f>SUM(C56:C67)</f>
        <v>-9198491</v>
      </c>
      <c r="D68" s="24"/>
      <c r="E68" s="71">
        <f>SUM(E56:E67)</f>
        <v>-8405721</v>
      </c>
      <c r="F68" s="24"/>
      <c r="G68" s="71">
        <f>SUM(G56:G67)</f>
        <v>-551639</v>
      </c>
      <c r="H68" s="24"/>
      <c r="I68" s="71">
        <f>SUM(I56:I67)</f>
        <v>917434</v>
      </c>
    </row>
    <row r="69" spans="1:9" ht="20.25" customHeight="1">
      <c r="A69" s="6" t="s">
        <v>180</v>
      </c>
      <c r="C69" s="24"/>
      <c r="D69" s="24"/>
      <c r="E69" s="24"/>
      <c r="F69" s="58"/>
      <c r="G69" s="58"/>
      <c r="H69" s="58"/>
      <c r="I69" s="58"/>
    </row>
    <row r="70" spans="1:9" ht="20.25" customHeight="1">
      <c r="A70" s="18" t="s">
        <v>223</v>
      </c>
      <c r="C70" s="58">
        <v>6000000</v>
      </c>
      <c r="D70" s="58"/>
      <c r="E70" s="58">
        <v>17500000</v>
      </c>
      <c r="F70" s="58"/>
      <c r="G70" s="58">
        <v>0</v>
      </c>
      <c r="H70" s="58"/>
      <c r="I70" s="58">
        <v>0</v>
      </c>
    </row>
    <row r="71" spans="1:9" ht="20.25" customHeight="1">
      <c r="A71" s="18" t="s">
        <v>224</v>
      </c>
      <c r="C71" s="58">
        <v>-2500000</v>
      </c>
      <c r="D71" s="58"/>
      <c r="E71" s="58">
        <v>-12000000</v>
      </c>
      <c r="F71" s="58"/>
      <c r="G71" s="58">
        <v>0</v>
      </c>
      <c r="H71" s="58"/>
      <c r="I71" s="58">
        <v>0</v>
      </c>
    </row>
    <row r="72" spans="1:9" ht="20.25" customHeight="1">
      <c r="A72" s="18" t="s">
        <v>181</v>
      </c>
      <c r="C72" s="58">
        <v>2500000</v>
      </c>
      <c r="D72" s="58"/>
      <c r="E72" s="58">
        <v>0</v>
      </c>
      <c r="F72" s="58"/>
      <c r="G72" s="58">
        <v>0</v>
      </c>
      <c r="H72" s="58"/>
      <c r="I72" s="58">
        <v>0</v>
      </c>
    </row>
    <row r="73" spans="1:9" ht="20.25" customHeight="1">
      <c r="A73" s="18" t="s">
        <v>216</v>
      </c>
      <c r="C73" s="58">
        <v>-2500500</v>
      </c>
      <c r="D73" s="58"/>
      <c r="E73" s="58">
        <v>0</v>
      </c>
      <c r="F73" s="24"/>
      <c r="G73" s="24">
        <v>0</v>
      </c>
      <c r="H73" s="24"/>
      <c r="I73" s="24">
        <v>0</v>
      </c>
    </row>
    <row r="74" spans="1:9" ht="20.25" customHeight="1">
      <c r="A74" s="18" t="s">
        <v>182</v>
      </c>
      <c r="C74" s="24">
        <v>0</v>
      </c>
      <c r="D74" s="24"/>
      <c r="E74" s="24">
        <v>-1500000</v>
      </c>
      <c r="F74" s="24"/>
      <c r="G74" s="24">
        <v>0</v>
      </c>
      <c r="H74" s="24"/>
      <c r="I74" s="24">
        <v>0</v>
      </c>
    </row>
    <row r="75" spans="1:9" ht="20.25" customHeight="1">
      <c r="A75" s="18" t="s">
        <v>183</v>
      </c>
      <c r="C75" s="24">
        <v>-3025282</v>
      </c>
      <c r="D75" s="24"/>
      <c r="E75" s="24">
        <v>-3154440</v>
      </c>
      <c r="F75" s="24"/>
      <c r="G75" s="24">
        <v>-108931</v>
      </c>
      <c r="H75" s="24"/>
      <c r="I75" s="24">
        <v>-177729</v>
      </c>
    </row>
    <row r="76" spans="1:9" ht="20.25" customHeight="1">
      <c r="A76" s="18" t="s">
        <v>217</v>
      </c>
      <c r="C76" s="24">
        <v>0</v>
      </c>
      <c r="D76" s="24"/>
      <c r="E76" s="24">
        <v>124500</v>
      </c>
      <c r="F76" s="24"/>
      <c r="G76" s="24">
        <v>0</v>
      </c>
      <c r="H76" s="24"/>
      <c r="I76" s="24">
        <v>0</v>
      </c>
    </row>
    <row r="77" spans="1:9" ht="20.25" customHeight="1">
      <c r="A77" s="72" t="s">
        <v>131</v>
      </c>
      <c r="C77" s="24">
        <v>-2486109</v>
      </c>
      <c r="D77" s="24"/>
      <c r="E77" s="24">
        <v>-5019390</v>
      </c>
      <c r="F77" s="24"/>
      <c r="G77" s="24">
        <v>-2486109</v>
      </c>
      <c r="H77" s="24"/>
      <c r="I77" s="24">
        <v>-5019390</v>
      </c>
    </row>
    <row r="78" spans="1:9" ht="20.25" customHeight="1">
      <c r="A78" s="1" t="s">
        <v>218</v>
      </c>
      <c r="C78" s="71">
        <f>SUM(C70:C77)</f>
        <v>-2011891</v>
      </c>
      <c r="D78" s="24"/>
      <c r="E78" s="71">
        <f>SUM(E70:E77)</f>
        <v>-4049330</v>
      </c>
      <c r="F78" s="24"/>
      <c r="G78" s="71">
        <f>SUM(G70:G77)</f>
        <v>-2595040</v>
      </c>
      <c r="H78" s="24"/>
      <c r="I78" s="71">
        <f>SUM(I70:I77)</f>
        <v>-5197119</v>
      </c>
    </row>
    <row r="79" spans="1:9" ht="20.25" customHeight="1">
      <c r="A79" s="1" t="s">
        <v>219</v>
      </c>
      <c r="C79" s="24">
        <f>SUM(C45,C68,C78)</f>
        <v>489973</v>
      </c>
      <c r="D79" s="24"/>
      <c r="E79" s="24">
        <f>SUM(E45,E68,E78)</f>
        <v>486757</v>
      </c>
      <c r="F79" s="24"/>
      <c r="G79" s="24">
        <f>SUM(G45,G68,G78)</f>
        <v>-53989</v>
      </c>
      <c r="H79" s="24"/>
      <c r="I79" s="24">
        <f>SUM(I45,I68,I78)</f>
        <v>5413</v>
      </c>
    </row>
    <row r="80" spans="1:9" ht="20.25" customHeight="1">
      <c r="A80" s="18" t="s">
        <v>184</v>
      </c>
      <c r="C80" s="25">
        <f>BS!E12</f>
        <v>3575488</v>
      </c>
      <c r="D80" s="24"/>
      <c r="E80" s="25">
        <v>6647042</v>
      </c>
      <c r="F80" s="24"/>
      <c r="G80" s="25">
        <f>BS!I12</f>
        <v>1255455</v>
      </c>
      <c r="H80" s="24"/>
      <c r="I80" s="25">
        <v>2879784</v>
      </c>
    </row>
    <row r="81" spans="1:9" ht="20.25" customHeight="1" thickBot="1">
      <c r="A81" s="1" t="s">
        <v>185</v>
      </c>
      <c r="C81" s="26">
        <f>SUM(C79:C80)</f>
        <v>4065461</v>
      </c>
      <c r="D81" s="24"/>
      <c r="E81" s="26">
        <f>SUM(E79:E80)</f>
        <v>7133799</v>
      </c>
      <c r="F81" s="24"/>
      <c r="G81" s="26">
        <f>SUM(G79:G80)</f>
        <v>1201466</v>
      </c>
      <c r="H81" s="24"/>
      <c r="I81" s="26">
        <f>SUM(I79:I80)</f>
        <v>2885197</v>
      </c>
    </row>
    <row r="82" spans="1:9" ht="20.25" customHeight="1" thickTop="1">
      <c r="A82" s="1"/>
      <c r="C82" s="24">
        <f>C81-BS!C12</f>
        <v>0</v>
      </c>
      <c r="D82" s="24"/>
      <c r="E82" s="24"/>
      <c r="F82" s="24"/>
      <c r="G82" s="24">
        <f>G81-BS!G12</f>
        <v>0</v>
      </c>
      <c r="H82" s="24"/>
      <c r="I82" s="24"/>
    </row>
    <row r="83" spans="1:9" ht="20.25" customHeight="1">
      <c r="A83" s="6" t="s">
        <v>186</v>
      </c>
      <c r="F83" s="22"/>
    </row>
    <row r="84" spans="1:9" ht="20.25" customHeight="1">
      <c r="A84" s="22" t="s">
        <v>187</v>
      </c>
      <c r="C84" s="21"/>
      <c r="D84" s="21"/>
      <c r="E84" s="21"/>
      <c r="F84" s="21"/>
      <c r="G84" s="21"/>
      <c r="H84" s="21"/>
      <c r="I84" s="21"/>
    </row>
    <row r="85" spans="1:9" ht="20.25" customHeight="1">
      <c r="A85" s="22" t="s">
        <v>188</v>
      </c>
      <c r="C85" s="23">
        <v>4024711</v>
      </c>
      <c r="D85" s="21"/>
      <c r="E85" s="23">
        <v>4670397</v>
      </c>
      <c r="F85" s="21"/>
      <c r="G85" s="129">
        <v>22401</v>
      </c>
      <c r="H85" s="21"/>
      <c r="I85" s="23">
        <v>59462</v>
      </c>
    </row>
    <row r="86" spans="1:9" ht="20.25" customHeight="1">
      <c r="A86" s="22" t="s">
        <v>189</v>
      </c>
      <c r="C86" s="23">
        <v>531692</v>
      </c>
      <c r="D86" s="21"/>
      <c r="E86" s="23">
        <v>285004</v>
      </c>
      <c r="F86" s="21"/>
      <c r="G86" s="129">
        <v>2166</v>
      </c>
      <c r="H86" s="21"/>
      <c r="I86" s="23">
        <v>139</v>
      </c>
    </row>
    <row r="87" spans="1:9" ht="20.25" customHeight="1">
      <c r="A87" s="22" t="s">
        <v>220</v>
      </c>
      <c r="C87" s="23">
        <v>0</v>
      </c>
      <c r="D87" s="21"/>
      <c r="E87" s="23">
        <v>33300</v>
      </c>
      <c r="F87" s="21"/>
      <c r="G87" s="129">
        <v>0</v>
      </c>
      <c r="H87" s="21"/>
      <c r="I87" s="23">
        <v>0</v>
      </c>
    </row>
    <row r="88" spans="1:9" ht="20.25" customHeight="1">
      <c r="A88" s="73" t="s">
        <v>190</v>
      </c>
      <c r="C88" s="23">
        <v>1409508</v>
      </c>
      <c r="D88" s="21"/>
      <c r="E88" s="23">
        <v>3119486</v>
      </c>
      <c r="F88" s="21"/>
      <c r="G88" s="130">
        <v>24271</v>
      </c>
      <c r="H88" s="21"/>
      <c r="I88" s="74">
        <v>55146</v>
      </c>
    </row>
    <row r="89" spans="1:9" ht="20.25" customHeight="1">
      <c r="C89" s="21"/>
      <c r="D89" s="21"/>
      <c r="E89" s="21"/>
      <c r="F89" s="21"/>
      <c r="G89" s="21"/>
      <c r="H89" s="21"/>
      <c r="I89" s="23"/>
    </row>
    <row r="90" spans="1:9" ht="20.25" customHeight="1">
      <c r="A90" s="22" t="s">
        <v>36</v>
      </c>
      <c r="D90" s="8"/>
      <c r="F90" s="8"/>
      <c r="G90" s="8"/>
      <c r="H90" s="8"/>
      <c r="I90" s="8"/>
    </row>
  </sheetData>
  <mergeCells count="2">
    <mergeCell ref="A5:I5"/>
    <mergeCell ref="A52:I52"/>
  </mergeCells>
  <pageMargins left="0.70866141732283472" right="0.23622047244094491" top="0.63" bottom="0.11811023622047245" header="0.19685039370078741" footer="0.15748031496062992"/>
  <pageSetup paperSize="9" scale="73" orientation="portrait" r:id="rId1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CE8F94C8EC17E4F8032352936709A22" ma:contentTypeVersion="4" ma:contentTypeDescription="สร้างเอกสารใหม่" ma:contentTypeScope="" ma:versionID="bbd23bdc7d0ee8de75c62fc6772d39d0">
  <xsd:schema xmlns:xsd="http://www.w3.org/2001/XMLSchema" xmlns:xs="http://www.w3.org/2001/XMLSchema" xmlns:p="http://schemas.microsoft.com/office/2006/metadata/properties" xmlns:ns2="c18b424d-2539-469a-ac12-8f04a6711861" targetNamespace="http://schemas.microsoft.com/office/2006/metadata/properties" ma:root="true" ma:fieldsID="9f9fc18950f0c8d7c75cbe344df6d288" ns2:_="">
    <xsd:import namespace="c18b424d-2539-469a-ac12-8f04a67118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b424d-2539-469a-ac12-8f04a67118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186E6E2-0E06-446B-A321-631A240941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1E5E5-19F6-47B6-AE57-98FCAB4B34A5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18b424d-2539-469a-ac12-8f04a671186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D66F37-A67C-4B44-9850-0140358FBE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8b424d-2539-469a-ac12-8f04a67118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Chotika Chotchueng</cp:lastModifiedBy>
  <cp:revision/>
  <cp:lastPrinted>2022-07-12T09:22:54Z</cp:lastPrinted>
  <dcterms:created xsi:type="dcterms:W3CDTF">1998-09-23T08:19:32Z</dcterms:created>
  <dcterms:modified xsi:type="dcterms:W3CDTF">2022-07-15T07:44:54Z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ContentTypeId">
    <vt:lpwstr>0x0101008CE8F94C8EC17E4F8032352936709A22</vt:lpwstr>
  </property>
</Properties>
</file>