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T958880\Desktop\For publication\"/>
    </mc:Choice>
  </mc:AlternateContent>
  <xr:revisionPtr revIDLastSave="0" documentId="8_{3F118048-A40E-427C-993B-4A357DBE734A}" xr6:coauthVersionLast="47" xr6:coauthVersionMax="47" xr10:uidLastSave="{00000000-0000-0000-0000-000000000000}"/>
  <bookViews>
    <workbookView xWindow="-108" yWindow="-108" windowWidth="23256" windowHeight="12576" tabRatio="599" firstSheet="2" activeTab="6" xr2:uid="{00000000-000D-0000-FFFF-FFFF00000000}"/>
  </bookViews>
  <sheets>
    <sheet name="000000" sheetId="2" state="veryHidden" r:id="rId1"/>
    <sheet name="100000" sheetId="3" state="veryHidden" r:id="rId2"/>
    <sheet name="BS " sheetId="19" r:id="rId3"/>
    <sheet name="PL" sheetId="21" r:id="rId4"/>
    <sheet name="conso" sheetId="12" r:id="rId5"/>
    <sheet name="company" sheetId="13" r:id="rId6"/>
    <sheet name="Cash Flow" sheetId="22" r:id="rId7"/>
    <sheet name="000" sheetId="5" state="veryHidden" r:id="rId8"/>
  </sheets>
  <definedNames>
    <definedName name="_xlnm.Print_Area" localSheetId="5">company!$A$1:$O$26</definedName>
    <definedName name="_xlnm.Print_Area" localSheetId="4">conso!$A$1:$Q$34</definedName>
    <definedName name="_xlnm.Print_Area" localSheetId="3">PL!$A$1:$I$104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0" i="22" l="1"/>
  <c r="G80" i="22"/>
  <c r="C60" i="19" l="1"/>
  <c r="C98" i="19"/>
  <c r="G60" i="19" l="1"/>
  <c r="G98" i="19"/>
  <c r="I22" i="21"/>
  <c r="E22" i="21"/>
  <c r="I14" i="21"/>
  <c r="E14" i="21"/>
  <c r="I78" i="22"/>
  <c r="G78" i="22"/>
  <c r="E78" i="22"/>
  <c r="C78" i="22"/>
  <c r="N32" i="12" l="1"/>
  <c r="J32" i="12"/>
  <c r="H32" i="12"/>
  <c r="F32" i="12"/>
  <c r="D32" i="12"/>
  <c r="J31" i="12"/>
  <c r="H31" i="12"/>
  <c r="F31" i="12"/>
  <c r="D31" i="12"/>
  <c r="P27" i="12"/>
  <c r="P19" i="12"/>
  <c r="P17" i="12"/>
  <c r="L16" i="12"/>
  <c r="L21" i="12"/>
  <c r="P21" i="12" s="1"/>
  <c r="P16" i="12"/>
  <c r="P20" i="12"/>
  <c r="L19" i="12"/>
  <c r="I68" i="22" l="1"/>
  <c r="E68" i="22"/>
  <c r="I9" i="22"/>
  <c r="I30" i="22" s="1"/>
  <c r="I41" i="22" s="1"/>
  <c r="I45" i="22" s="1"/>
  <c r="E9" i="22"/>
  <c r="E30" i="22" s="1"/>
  <c r="E41" i="22" s="1"/>
  <c r="I74" i="21"/>
  <c r="I76" i="21" s="1"/>
  <c r="I68" i="21"/>
  <c r="I64" i="21"/>
  <c r="I69" i="21" s="1"/>
  <c r="I72" i="21" s="1"/>
  <c r="I62" i="21"/>
  <c r="E74" i="21"/>
  <c r="E76" i="21" s="1"/>
  <c r="E69" i="21"/>
  <c r="E72" i="21" s="1"/>
  <c r="E77" i="21" s="1"/>
  <c r="E82" i="21" s="1"/>
  <c r="E84" i="21" s="1"/>
  <c r="E87" i="21" s="1"/>
  <c r="E68" i="21"/>
  <c r="E64" i="21"/>
  <c r="G24" i="21"/>
  <c r="I24" i="21"/>
  <c r="I16" i="21"/>
  <c r="I12" i="21"/>
  <c r="I17" i="21" s="1"/>
  <c r="I20" i="21" s="1"/>
  <c r="I10" i="21"/>
  <c r="E16" i="21"/>
  <c r="E12" i="21"/>
  <c r="E17" i="21" s="1"/>
  <c r="E20" i="21" s="1"/>
  <c r="E10" i="21"/>
  <c r="G68" i="22"/>
  <c r="C68" i="22"/>
  <c r="G76" i="21"/>
  <c r="C76" i="21"/>
  <c r="G68" i="21"/>
  <c r="C68" i="21"/>
  <c r="C64" i="21"/>
  <c r="G64" i="21"/>
  <c r="C24" i="21"/>
  <c r="C16" i="21"/>
  <c r="G16" i="21"/>
  <c r="G12" i="21"/>
  <c r="G17" i="21" s="1"/>
  <c r="G20" i="21" s="1"/>
  <c r="C12" i="21"/>
  <c r="E79" i="22" l="1"/>
  <c r="E81" i="22" s="1"/>
  <c r="E45" i="22"/>
  <c r="C69" i="21"/>
  <c r="C72" i="21" s="1"/>
  <c r="C77" i="21" s="1"/>
  <c r="C82" i="21" s="1"/>
  <c r="C9" i="22" s="1"/>
  <c r="C30" i="22" s="1"/>
  <c r="C41" i="22" s="1"/>
  <c r="I79" i="22"/>
  <c r="I81" i="22" s="1"/>
  <c r="G69" i="21"/>
  <c r="G72" i="21" s="1"/>
  <c r="G77" i="21" s="1"/>
  <c r="G82" i="21" s="1"/>
  <c r="I77" i="21"/>
  <c r="I82" i="21" s="1"/>
  <c r="I84" i="21" s="1"/>
  <c r="I87" i="21" s="1"/>
  <c r="I25" i="21"/>
  <c r="I30" i="21" s="1"/>
  <c r="I32" i="21" s="1"/>
  <c r="G25" i="21"/>
  <c r="G30" i="21" s="1"/>
  <c r="G32" i="21" s="1"/>
  <c r="G35" i="21" s="1"/>
  <c r="E24" i="21"/>
  <c r="E25" i="21" s="1"/>
  <c r="E30" i="21" s="1"/>
  <c r="E32" i="21" s="1"/>
  <c r="E46" i="21" s="1"/>
  <c r="E50" i="21" s="1"/>
  <c r="C17" i="21"/>
  <c r="C20" i="21" s="1"/>
  <c r="C25" i="21" s="1"/>
  <c r="C30" i="21" s="1"/>
  <c r="C32" i="21" s="1"/>
  <c r="C45" i="22" l="1"/>
  <c r="C79" i="22" s="1"/>
  <c r="C81" i="22" s="1"/>
  <c r="C82" i="22" s="1"/>
  <c r="I35" i="21"/>
  <c r="I46" i="21"/>
  <c r="I50" i="21" s="1"/>
  <c r="C84" i="21"/>
  <c r="G46" i="21"/>
  <c r="G50" i="21" s="1"/>
  <c r="E35" i="21"/>
  <c r="C46" i="21"/>
  <c r="C50" i="21" s="1"/>
  <c r="C35" i="21"/>
  <c r="G9" i="22"/>
  <c r="G30" i="22" s="1"/>
  <c r="G41" i="22" s="1"/>
  <c r="G84" i="21"/>
  <c r="L19" i="13" s="1"/>
  <c r="I98" i="21"/>
  <c r="I102" i="21" s="1"/>
  <c r="C87" i="21" l="1"/>
  <c r="L26" i="12"/>
  <c r="P26" i="12" s="1"/>
  <c r="G45" i="22"/>
  <c r="G79" i="22" s="1"/>
  <c r="G81" i="22" s="1"/>
  <c r="G82" i="22" s="1"/>
  <c r="C98" i="21"/>
  <c r="C102" i="21" s="1"/>
  <c r="G98" i="21"/>
  <c r="G102" i="21" s="1"/>
  <c r="G87" i="21"/>
  <c r="E98" i="21"/>
  <c r="E102" i="21" s="1"/>
  <c r="P29" i="12" l="1"/>
  <c r="P24" i="12"/>
  <c r="P15" i="12"/>
  <c r="P14" i="12"/>
  <c r="N25" i="12"/>
  <c r="E98" i="19" l="1"/>
  <c r="D28" i="12" l="1"/>
  <c r="N31" i="12"/>
  <c r="L25" i="12"/>
  <c r="N16" i="12"/>
  <c r="J16" i="12"/>
  <c r="H16" i="12"/>
  <c r="F16" i="12"/>
  <c r="D16" i="12"/>
  <c r="N18" i="13" l="1"/>
  <c r="L31" i="12" l="1"/>
  <c r="E35" i="19" l="1"/>
  <c r="J18" i="13" l="1"/>
  <c r="H18" i="13"/>
  <c r="F18" i="13"/>
  <c r="D18" i="13"/>
  <c r="N15" i="13"/>
  <c r="J14" i="13"/>
  <c r="H14" i="13"/>
  <c r="F14" i="13"/>
  <c r="D14" i="13"/>
  <c r="N13" i="13"/>
  <c r="N11" i="13"/>
  <c r="N19" i="12"/>
  <c r="N21" i="12" s="1"/>
  <c r="J19" i="12"/>
  <c r="J21" i="12" s="1"/>
  <c r="J23" i="12" s="1"/>
  <c r="J25" i="12" s="1"/>
  <c r="H19" i="12"/>
  <c r="H21" i="12" s="1"/>
  <c r="H23" i="12" s="1"/>
  <c r="H25" i="12" s="1"/>
  <c r="F19" i="12"/>
  <c r="F21" i="12" s="1"/>
  <c r="F23" i="12" s="1"/>
  <c r="F25" i="12" s="1"/>
  <c r="D19" i="12"/>
  <c r="P18" i="12"/>
  <c r="I99" i="19"/>
  <c r="I101" i="19" s="1"/>
  <c r="G99" i="19"/>
  <c r="G101" i="19" s="1"/>
  <c r="E99" i="19"/>
  <c r="E101" i="19" s="1"/>
  <c r="C99" i="19"/>
  <c r="C101" i="19" s="1"/>
  <c r="I75" i="19"/>
  <c r="G75" i="19"/>
  <c r="E75" i="19"/>
  <c r="C75" i="19"/>
  <c r="I61" i="19"/>
  <c r="G61" i="19"/>
  <c r="E61" i="19"/>
  <c r="C61" i="19"/>
  <c r="I35" i="19"/>
  <c r="G35" i="19"/>
  <c r="C35" i="19"/>
  <c r="I17" i="19"/>
  <c r="G17" i="19"/>
  <c r="E17" i="19"/>
  <c r="C17" i="19"/>
  <c r="G36" i="19" l="1"/>
  <c r="D21" i="12"/>
  <c r="I36" i="19"/>
  <c r="C36" i="19"/>
  <c r="G76" i="19"/>
  <c r="G102" i="19" s="1"/>
  <c r="E76" i="19"/>
  <c r="E102" i="19" s="1"/>
  <c r="I76" i="19"/>
  <c r="I102" i="19" s="1"/>
  <c r="C76" i="19"/>
  <c r="C102" i="19" s="1"/>
  <c r="E36" i="19"/>
  <c r="G103" i="19" l="1"/>
  <c r="C103" i="19"/>
  <c r="D23" i="12"/>
  <c r="I103" i="19"/>
  <c r="E103" i="19"/>
  <c r="P23" i="12" l="1"/>
  <c r="D25" i="12"/>
  <c r="P25" i="12" l="1"/>
  <c r="D30" i="12"/>
  <c r="N22" i="13" l="1"/>
  <c r="J21" i="13" l="1"/>
  <c r="H21" i="13"/>
  <c r="H23" i="13" s="1"/>
  <c r="F21" i="13"/>
  <c r="D21" i="13"/>
  <c r="N28" i="12"/>
  <c r="N30" i="12" s="1"/>
  <c r="J28" i="12"/>
  <c r="J30" i="12" s="1"/>
  <c r="H28" i="12"/>
  <c r="H30" i="12" s="1"/>
  <c r="F28" i="12"/>
  <c r="F30" i="12" l="1"/>
  <c r="D23" i="13"/>
  <c r="F23" i="13"/>
  <c r="J23" i="13"/>
  <c r="H16" i="13" l="1"/>
  <c r="H24" i="13"/>
  <c r="J24" i="13"/>
  <c r="J16" i="13"/>
  <c r="F16" i="13"/>
  <c r="D16" i="13"/>
  <c r="F24" i="13"/>
  <c r="D24" i="13"/>
  <c r="L14" i="13" l="1"/>
  <c r="N12" i="13"/>
  <c r="N14" i="13" s="1"/>
  <c r="N20" i="13" l="1"/>
  <c r="N16" i="13"/>
  <c r="L16" i="13"/>
  <c r="L21" i="13" l="1"/>
  <c r="L23" i="13" s="1"/>
  <c r="L24" i="13" s="1"/>
  <c r="N19" i="13"/>
  <c r="N21" i="13" s="1"/>
  <c r="N23" i="13" s="1"/>
  <c r="N24" i="13" s="1"/>
  <c r="L28" i="12"/>
  <c r="L30" i="12" l="1"/>
  <c r="P28" i="12"/>
  <c r="P30" i="12" l="1"/>
  <c r="P32" i="12" s="1"/>
  <c r="L32" i="12"/>
  <c r="P31" i="12"/>
</calcChain>
</file>

<file path=xl/sharedStrings.xml><?xml version="1.0" encoding="utf-8"?>
<sst xmlns="http://schemas.openxmlformats.org/spreadsheetml/2006/main" count="412" uniqueCount="230">
  <si>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</si>
  <si>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</si>
  <si>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</si>
  <si>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</si>
  <si>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</si>
  <si>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</si>
  <si>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</si>
  <si>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</si>
  <si>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</si>
  <si>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</si>
  <si>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</si>
  <si>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</si>
  <si>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</si>
  <si>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</si>
  <si>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</si>
  <si>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</si>
  <si>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</si>
  <si>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</si>
  <si>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</si>
  <si>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</si>
  <si>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</si>
  <si>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</si>
  <si>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</si>
  <si>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</si>
  <si>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</si>
  <si>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</si>
  <si>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</si>
  <si>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เงินสดและรายการเทียบเท่าเงินสด</t>
  </si>
  <si>
    <t>สินทรัพย์ภาษีเงินได้รอการตัดบัญชี</t>
  </si>
  <si>
    <t>สินทรัพย์ไม่หมุนเวียนอื่น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</si>
  <si>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</si>
  <si>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</si>
  <si>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</si>
  <si>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</si>
  <si>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</si>
  <si>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</si>
  <si>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</si>
  <si>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</si>
  <si>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</si>
  <si>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</si>
  <si>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</si>
  <si>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</si>
  <si>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</si>
  <si>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</si>
  <si>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</si>
  <si>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</si>
  <si>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</si>
  <si>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</si>
  <si>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</si>
  <si>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</si>
  <si>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</si>
  <si>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</si>
  <si>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</si>
  <si>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</si>
  <si>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</si>
  <si>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</si>
  <si>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</si>
  <si>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</si>
  <si>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</si>
  <si>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</si>
  <si>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</si>
  <si>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</si>
  <si>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</si>
  <si>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</si>
  <si>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</si>
  <si>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</si>
  <si>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</si>
  <si>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</si>
  <si>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</si>
  <si>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</si>
  <si>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</si>
  <si>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</si>
  <si>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</si>
  <si>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</si>
  <si>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</si>
  <si>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</si>
  <si>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</si>
  <si>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</si>
  <si>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</si>
  <si>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</si>
  <si>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</si>
  <si>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</si>
  <si>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</si>
  <si>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</si>
  <si>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</si>
  <si>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</si>
  <si>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</si>
  <si>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</si>
  <si>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</si>
  <si>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</si>
  <si>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</si>
  <si>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</si>
  <si>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</si>
  <si>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</si>
  <si>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</si>
  <si>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</si>
  <si>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</si>
  <si>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</si>
  <si>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</si>
  <si>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</si>
  <si>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</si>
  <si>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</si>
  <si>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</si>
  <si>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</si>
  <si>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</si>
  <si>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</si>
  <si>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เงินให้กู้ยืมแก่บริษัทย่อย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</si>
  <si>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</si>
  <si>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</si>
  <si>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</si>
  <si>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</si>
  <si>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</si>
  <si>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>เงินกู้ยืมระยะยาว - สุทธิจากส่วนที่ถึงกำหนดชำระ</t>
  </si>
  <si>
    <t xml:space="preserve">   ภายในหนึ่งปี</t>
  </si>
  <si>
    <t>งบแสดงการเปลี่ยนแปลงส่วนของผู้ถือหุ้น (ต่อ)</t>
  </si>
  <si>
    <t>ยังไม่ได้จัดสรร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</si>
  <si>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</si>
  <si>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</si>
  <si>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</si>
  <si>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 xml:space="preserve">   ตัดจำหน่ายที่ดิน อาคารและอุปกรณ์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</si>
  <si>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</si>
  <si>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</si>
  <si>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</si>
  <si>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</si>
  <si>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</si>
  <si>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</si>
  <si>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</si>
  <si>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</si>
  <si>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</si>
  <si>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</si>
  <si>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</si>
  <si>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และติดตั้งอุปกรณ์ลดลง (เพิ่มขึ้น)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</si>
  <si>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</si>
  <si>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</si>
  <si>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ค่าใช้จ่ายในการขาย จัดจำหน่ายและการให้บริการ</t>
  </si>
  <si>
    <t>(ขาดทุนสะสม)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</si>
  <si>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</si>
  <si>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</si>
  <si>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</si>
  <si>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</si>
  <si>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</si>
  <si>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</si>
  <si>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 xml:space="preserve">   - สุทธิจากส่วนที่ถึงกำหนดชำระในหนึ่งปี</t>
  </si>
  <si>
    <t xml:space="preserve">เงินปันผลจ่าย </t>
  </si>
  <si>
    <t xml:space="preserve">   ผลกระทบจากการปรับปรุงสินทรัพย์สิทธิการใช้</t>
  </si>
  <si>
    <t>เงินสดจ่ายเพื่อการได้มาซึ่งสินทรัพย์สิทธิการใช้</t>
  </si>
  <si>
    <t>เงินสดจ่ายชำระคืนหนี้สินตามสัญญาเช่า</t>
  </si>
  <si>
    <t>เงินสดจ่ายสินทรัพย์สิทธิการใช้ - ต้นทุนการได้รับ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</si>
  <si>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</si>
  <si>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</si>
  <si>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</si>
  <si>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</si>
  <si>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</si>
  <si>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ค่าเผื่อผลขาดทุนจากสินค้าล้าสมัย (โอนกลับ)</t>
  </si>
  <si>
    <t>เงินสดจ่ายให้กู้ยืมแก่บริษัทย่อย</t>
  </si>
  <si>
    <t>เงินสดรับจากการขายอาคารและอุปกรณ์</t>
  </si>
  <si>
    <t>หมายเหตุประกอบงบการเงินรวมระหว่างกาลเป็นส่วนหนึ่งของงบการเงินนี้</t>
  </si>
  <si>
    <t>กำไรจากกิจกรรมดำเนินงาน</t>
  </si>
  <si>
    <t>2564</t>
  </si>
  <si>
    <t>ยอดคงเหลือ ณ วันที่ 1 มกราคม 2564</t>
  </si>
  <si>
    <t xml:space="preserve">   สถานะสุทธิจากการป้องกันความเสี่ยง</t>
  </si>
  <si>
    <t>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</si>
  <si>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</si>
  <si>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   จากการป้องกันความเสี่ยง</t>
  </si>
  <si>
    <t xml:space="preserve">   ลูกหนี้ตามสัญญาเช่า</t>
  </si>
  <si>
    <t xml:space="preserve">จัดสรรแล้ว - </t>
  </si>
  <si>
    <t>สำรองตามกฎหมาย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</si>
  <si>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</si>
  <si>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</si>
  <si>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เงินสดจ่ายชำระคืนหุ้นกู้</t>
  </si>
  <si>
    <t>เงินสดจ่ายซื้อสินทรัพย์ไม่มีตัวตนอื่น</t>
  </si>
  <si>
    <t xml:space="preserve">   ค่าเผื่อการด้อยค่าของสินทรัพย์/เงินลงทุนในตราสารทุนของ
</t>
  </si>
  <si>
    <t>เงินสดรับจากการขายเงินลงทุน</t>
  </si>
  <si>
    <t xml:space="preserve">   กำไรจากการจำหน่ายเงินลงทุน</t>
  </si>
  <si>
    <t>งบกำไรขาดทุน</t>
  </si>
  <si>
    <t>เงินสดจ่ายซื้ออุปกรณ์</t>
  </si>
  <si>
    <t xml:space="preserve">   หนี้สินตามสัญญาเช่าเพิ่มขึ้น</t>
  </si>
  <si>
    <t>31 ธันวาคม 2564</t>
  </si>
  <si>
    <t>สำรองค่าใช้จ่ายในการรื้อถอน - ส่วนที่สัญญาสิ้นสุด</t>
  </si>
  <si>
    <t>หนี้สินตามสัญญาเช่า - สุทธิจากส่วนที่ถึงกำหนด</t>
  </si>
  <si>
    <t>สำรองค่าใช้จ่ายในการรื้อถอน - สุทธิจากส่วนที่สัญญา</t>
  </si>
  <si>
    <t xml:space="preserve">   สิ้นสุดภายในหนึ่งปี</t>
  </si>
  <si>
    <t>ยอดคงเหลือ ณ วันที่ 1 มกราคม 2565</t>
  </si>
  <si>
    <t>2565</t>
  </si>
  <si>
    <t>หนี้สินทางการเงินไม่หมุนเวียนอื่น</t>
  </si>
  <si>
    <t xml:space="preserve">   ยังไม่ได้จัดสรร</t>
  </si>
  <si>
    <t>องค์ประกอบอื่นของ
ส่วนของผู้ถือหุ้น</t>
  </si>
  <si>
    <t>ส่วนเกินทุนจาก</t>
  </si>
  <si>
    <t>เพื่อลดขาดทุนสะสม</t>
  </si>
  <si>
    <t>ส่วนปรับปรุงจาก</t>
  </si>
  <si>
    <t>ยอดคงเหลือ ณ วันที่ 31 ธันวาคม 2563 - ตามที่รายงานไว้เดิม</t>
  </si>
  <si>
    <t>ยอดคงเหลือ ณ วันที่ 31 ธันวาคม 2564  - ตามที่รายงานไว้เดิม</t>
  </si>
  <si>
    <t>กิจการ</t>
  </si>
  <si>
    <t>การปรับโครงสร้าง</t>
  </si>
  <si>
    <t>การโอนสำรองตาม</t>
  </si>
  <si>
    <t>กฎหมายและส่วนเกิน</t>
  </si>
  <si>
    <t>เงินกู้ยืมระยะสั้น</t>
  </si>
  <si>
    <t>การจัดประเภทการแสดงรายการองค์ประกอบอื่นของส่วนของผู้ถือหุ้นใหม่</t>
  </si>
  <si>
    <t>ยอดคงเหลือ ณ วันที่ 1 มกราคม 2564 - ตามที่จัดประเภทการแสดงรายการใหม่</t>
  </si>
  <si>
    <t>ยอดคงเหลือ ณ วันที่ 1 มกราคม 2565 - ตามที่จัดประเภทการแสดงรายการใหม่</t>
  </si>
  <si>
    <t>ณ วันที่ 30 มิถุนายน 2565</t>
  </si>
  <si>
    <t>30 มิถุนายน 2565</t>
  </si>
  <si>
    <t>กำไร (ขาดทุน) จากอัตราแลกเปลี่ยน</t>
  </si>
  <si>
    <t>กำไรจากการวัดมูลค่าตราสารอนุพันธ์และ</t>
  </si>
  <si>
    <t>กำไร (ขาดทุน) จากการวัดมูลค่าตราสารอนุพันธ์และ</t>
  </si>
  <si>
    <t xml:space="preserve">   กำไรจากอัตราแลกเปลี่ยนที่ยังไม่เกิดขึ้นจริง</t>
  </si>
  <si>
    <t xml:space="preserve">   เงินปันผลรับจากเงินลงทุนทั่วไป</t>
  </si>
  <si>
    <t xml:space="preserve">      บริษัทที่ไม่ใช่บริษัทจดทะเบียน</t>
  </si>
  <si>
    <t xml:space="preserve">   กำไรจากการจำหน่ายอุปกรณ์</t>
  </si>
  <si>
    <t xml:space="preserve">   ขาดทุน (กำไร) จากการวัดมูลค่าตราสารอนุพันธ์และสถานะสุทธิ</t>
  </si>
  <si>
    <t>เงินสดรับจากเงินให้กู้ยืมแก่บริษัทย่อย</t>
  </si>
  <si>
    <t>เงินปันผลรับจากเงินลงทุนทั่วไป</t>
  </si>
  <si>
    <t>เงินสดสุทธิจาก (ใช้ไปใน) กิจกรรมลงทุน</t>
  </si>
  <si>
    <t>เงินสดจ่ายชำระคืนเงินกู้ยืมระยะยาว</t>
  </si>
  <si>
    <t>เงินสดรับจากการยกเลิกสัญญาแลกเปลี่ยนอัตราดอกเบี้ย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</si>
  <si>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</si>
  <si>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</si>
  <si>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</si>
  <si>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ลูกหนี้จากการยกเลิกสัญญาแลกเปลี่ยนอัตราดอกเบี้ย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</si>
  <si>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</si>
  <si>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</si>
  <si>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</si>
  <si>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</si>
  <si>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รับคืนภาษีเงินได้</t>
  </si>
  <si>
    <t>เงินสดรับจากเงินกู้ยืมระยะสั้น</t>
  </si>
  <si>
    <t>เงินสดจ่ายชำระคืนเงินกู้ยืมระยะสั้น</t>
  </si>
  <si>
    <t xml:space="preserve">      หุ้นสามัญ 2,367,811,000 หุ้น มูลค่าหุ้นละ 2 บาท</t>
  </si>
  <si>
    <t xml:space="preserve">         (2564: หุ้นสามัญ 2,372,080,630 หุ้น มูลค่าหุ้นละ 2 บาท)</t>
  </si>
  <si>
    <t>ขาดทุนจากอัตราแลกเปลี่ยน</t>
  </si>
  <si>
    <t xml:space="preserve">   ค่าเสื่อมราคาและค่าตัดจำหน่าย (หมายเหตุ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</si>
</sst>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u/>
      <sz val="17"/>
      <color theme="1"/>
      <name val="Angsana New"/>
      <family val="1"/>
    </font>
    <font>
      <sz val="17"/>
      <color indexed="22"/>
      <name val="Angsana New"/>
      <family val="1"/>
    </font>
    <font>
      <sz val="16"/>
      <name val="Angsana New"/>
      <family val="1"/>
    </font>
    <font>
      <sz val="10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</cellStyleXfs>
  <cellXfs count="181">
    <xf numFmtId="0" fontId="0" fillId="0" borderId="0" xfId="0"/>
    <xf numFmtId="37" fontId="7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7" fontId="7" fillId="0" borderId="0" xfId="13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15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7" fillId="0" borderId="4" xfId="0" applyNumberFormat="1" applyFont="1" applyFill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5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vertical="center" wrapText="1"/>
    </xf>
    <xf numFmtId="0" fontId="7" fillId="0" borderId="0" xfId="9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top"/>
    </xf>
    <xf numFmtId="0" fontId="7" fillId="0" borderId="3" xfId="9" applyFont="1" applyFill="1" applyBorder="1" applyAlignment="1">
      <alignment horizontal="center" vertical="center"/>
    </xf>
    <xf numFmtId="170" fontId="7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0" fontId="7" fillId="0" borderId="0" xfId="15" applyFont="1" applyFill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center" vertical="center"/>
    </xf>
    <xf numFmtId="170" fontId="19" fillId="0" borderId="0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13" applyNumberFormat="1" applyFont="1" applyAlignment="1">
      <alignment vertical="center"/>
    </xf>
    <xf numFmtId="37" fontId="14" fillId="0" borderId="0" xfId="0" quotePrefix="1" applyNumberFormat="1" applyFont="1" applyAlignment="1">
      <alignment horizontal="left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quotePrefix="1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quotePrefix="1" applyNumberFormat="1" applyFont="1" applyAlignment="1">
      <alignment horizontal="left" vertical="center"/>
    </xf>
    <xf numFmtId="37" fontId="15" fillId="0" borderId="3" xfId="0" applyNumberFormat="1" applyFont="1" applyBorder="1" applyAlignment="1">
      <alignment vertical="center"/>
    </xf>
    <xf numFmtId="37" fontId="14" fillId="0" borderId="3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70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left" vertical="top" wrapText="1"/>
    </xf>
    <xf numFmtId="43" fontId="15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horizontal="center" vertical="center"/>
    </xf>
    <xf numFmtId="37" fontId="15" fillId="0" borderId="0" xfId="14" applyNumberFormat="1" applyFont="1" applyAlignment="1">
      <alignment horizontal="left" vertical="center"/>
    </xf>
    <xf numFmtId="41" fontId="15" fillId="0" borderId="6" xfId="0" applyNumberFormat="1" applyFont="1" applyBorder="1" applyAlignment="1">
      <alignment horizontal="center" vertical="center"/>
    </xf>
    <xf numFmtId="4" fontId="15" fillId="0" borderId="0" xfId="1" applyFont="1" applyFill="1" applyBorder="1" applyAlignment="1">
      <alignment vertical="center"/>
    </xf>
    <xf numFmtId="4" fontId="15" fillId="0" borderId="0" xfId="1" applyFont="1" applyFill="1" applyAlignment="1">
      <alignment vertical="center"/>
    </xf>
    <xf numFmtId="4" fontId="9" fillId="0" borderId="0" xfId="1" applyFont="1" applyFill="1" applyBorder="1" applyAlignment="1">
      <alignment horizontal="center" vertical="center"/>
    </xf>
    <xf numFmtId="41" fontId="15" fillId="0" borderId="0" xfId="0" applyNumberFormat="1" applyFont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37" fontId="9" fillId="4" borderId="0" xfId="13" quotePrefix="1" applyNumberFormat="1" applyFont="1" applyFill="1" applyAlignment="1">
      <alignment horizontal="left" vertical="center"/>
    </xf>
    <xf numFmtId="37" fontId="7" fillId="4" borderId="0" xfId="13" applyNumberFormat="1" applyFont="1" applyFill="1" applyAlignment="1">
      <alignment horizontal="centerContinuous" vertical="center"/>
    </xf>
    <xf numFmtId="37" fontId="7" fillId="4" borderId="0" xfId="13" quotePrefix="1" applyNumberFormat="1" applyFont="1" applyFill="1" applyAlignment="1">
      <alignment horizontal="centerContinuous" vertical="center"/>
    </xf>
    <xf numFmtId="37" fontId="8" fillId="4" borderId="0" xfId="13" applyNumberFormat="1" applyFont="1" applyFill="1" applyAlignment="1">
      <alignment horizontal="centerContinuous" vertical="center"/>
    </xf>
    <xf numFmtId="37" fontId="7" fillId="4" borderId="0" xfId="13" applyNumberFormat="1" applyFont="1" applyFill="1" applyAlignment="1">
      <alignment vertical="center"/>
    </xf>
    <xf numFmtId="37" fontId="9" fillId="4" borderId="0" xfId="13" applyNumberFormat="1" applyFont="1" applyFill="1" applyAlignment="1">
      <alignment horizontal="left" vertical="center"/>
    </xf>
    <xf numFmtId="37" fontId="7" fillId="4" borderId="0" xfId="13" applyNumberFormat="1" applyFont="1" applyFill="1" applyBorder="1" applyAlignment="1">
      <alignment vertical="center"/>
    </xf>
    <xf numFmtId="37" fontId="8" fillId="4" borderId="0" xfId="13" applyNumberFormat="1" applyFont="1" applyFill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10" fillId="4" borderId="0" xfId="0" applyNumberFormat="1" applyFont="1" applyFill="1" applyAlignment="1">
      <alignment horizontal="center" vertical="center"/>
    </xf>
    <xf numFmtId="0" fontId="10" fillId="4" borderId="0" xfId="0" quotePrefix="1" applyNumberFormat="1" applyFont="1" applyFill="1" applyAlignment="1">
      <alignment horizontal="center" vertical="center"/>
    </xf>
    <xf numFmtId="0" fontId="7" fillId="4" borderId="0" xfId="0" applyNumberFormat="1" applyFont="1" applyFill="1" applyAlignment="1">
      <alignment vertical="center"/>
    </xf>
    <xf numFmtId="0" fontId="10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Alignment="1">
      <alignment horizontal="center" vertical="center"/>
    </xf>
    <xf numFmtId="37" fontId="9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7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Alignment="1">
      <alignment horizontal="center" vertical="center"/>
    </xf>
    <xf numFmtId="37" fontId="7" fillId="4" borderId="0" xfId="0" quotePrefix="1" applyNumberFormat="1" applyFont="1" applyFill="1" applyAlignment="1">
      <alignment horizontal="left" vertical="center"/>
    </xf>
    <xf numFmtId="41" fontId="8" fillId="4" borderId="0" xfId="0" applyNumberFormat="1" applyFont="1" applyFill="1" applyAlignment="1">
      <alignment horizontal="center" vertical="center"/>
    </xf>
    <xf numFmtId="37" fontId="7" fillId="4" borderId="0" xfId="0" applyNumberFormat="1" applyFont="1" applyFill="1" applyAlignment="1">
      <alignment horizontal="left" vertical="center"/>
    </xf>
    <xf numFmtId="166" fontId="8" fillId="4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vertical="center"/>
    </xf>
    <xf numFmtId="37" fontId="9" fillId="4" borderId="0" xfId="0" quotePrefix="1" applyNumberFormat="1" applyFont="1" applyFill="1" applyAlignment="1">
      <alignment horizontal="left" vertical="center"/>
    </xf>
    <xf numFmtId="41" fontId="7" fillId="4" borderId="5" xfId="0" applyNumberFormat="1" applyFont="1" applyFill="1" applyBorder="1" applyAlignment="1">
      <alignment horizontal="center" vertical="center"/>
    </xf>
    <xf numFmtId="37" fontId="9" fillId="4" borderId="0" xfId="0" applyNumberFormat="1" applyFont="1" applyFill="1" applyAlignment="1">
      <alignment horizontal="left" vertical="center"/>
    </xf>
    <xf numFmtId="41" fontId="7" fillId="4" borderId="6" xfId="0" applyNumberFormat="1" applyFont="1" applyFill="1" applyBorder="1" applyAlignment="1">
      <alignment horizontal="center" vertical="center"/>
    </xf>
    <xf numFmtId="41" fontId="7" fillId="4" borderId="0" xfId="0" applyNumberFormat="1" applyFont="1" applyFill="1" applyBorder="1" applyAlignment="1">
      <alignment horizontal="center" vertical="center"/>
    </xf>
    <xf numFmtId="37" fontId="7" fillId="4" borderId="0" xfId="13" applyNumberFormat="1" applyFont="1" applyFill="1" applyAlignment="1">
      <alignment horizontal="center" vertical="center"/>
    </xf>
    <xf numFmtId="37" fontId="8" fillId="4" borderId="0" xfId="13" applyNumberFormat="1" applyFont="1" applyFill="1" applyAlignment="1">
      <alignment horizontal="center" vertical="center"/>
    </xf>
    <xf numFmtId="37" fontId="7" fillId="4" borderId="0" xfId="13" quotePrefix="1" applyNumberFormat="1" applyFont="1" applyFill="1" applyAlignment="1">
      <alignment horizontal="center" vertical="center"/>
    </xf>
    <xf numFmtId="10" fontId="7" fillId="4" borderId="0" xfId="12" applyNumberFormat="1" applyFont="1" applyFill="1" applyAlignment="1">
      <alignment vertical="center"/>
    </xf>
    <xf numFmtId="41" fontId="7" fillId="4" borderId="3" xfId="0" applyNumberFormat="1" applyFont="1" applyFill="1" applyBorder="1" applyAlignment="1">
      <alignment horizontal="center" vertical="center"/>
    </xf>
    <xf numFmtId="39" fontId="7" fillId="4" borderId="0" xfId="0" applyNumberFormat="1" applyFont="1" applyFill="1" applyAlignment="1">
      <alignment vertical="center"/>
    </xf>
    <xf numFmtId="41" fontId="7" fillId="4" borderId="7" xfId="0" applyNumberFormat="1" applyFont="1" applyFill="1" applyBorder="1" applyAlignment="1">
      <alignment horizontal="center" vertical="center"/>
    </xf>
    <xf numFmtId="41" fontId="11" fillId="4" borderId="8" xfId="0" applyNumberFormat="1" applyFont="1" applyFill="1" applyBorder="1" applyAlignment="1">
      <alignment horizontal="center" vertical="center"/>
    </xf>
    <xf numFmtId="41" fontId="11" fillId="4" borderId="0" xfId="0" applyNumberFormat="1" applyFont="1" applyFill="1" applyAlignment="1">
      <alignment horizontal="center" vertical="center"/>
    </xf>
    <xf numFmtId="41" fontId="12" fillId="4" borderId="0" xfId="0" applyNumberFormat="1" applyFont="1" applyFill="1" applyAlignment="1">
      <alignment horizontal="center" vertical="center"/>
    </xf>
    <xf numFmtId="37" fontId="7" fillId="4" borderId="0" xfId="13" applyNumberFormat="1" applyFont="1" applyFill="1" applyAlignment="1">
      <alignment horizontal="left" vertical="center"/>
    </xf>
    <xf numFmtId="37" fontId="7" fillId="4" borderId="9" xfId="13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horizontal="centerContinuous" vertical="center"/>
    </xf>
    <xf numFmtId="37" fontId="7" fillId="4" borderId="0" xfId="0" quotePrefix="1" applyNumberFormat="1" applyFont="1" applyFill="1" applyAlignment="1">
      <alignment horizontal="centerContinuous" vertical="center"/>
    </xf>
    <xf numFmtId="37" fontId="8" fillId="4" borderId="0" xfId="0" applyNumberFormat="1" applyFont="1" applyFill="1" applyAlignment="1">
      <alignment horizontal="centerContinuous" vertical="center"/>
    </xf>
    <xf numFmtId="37" fontId="20" fillId="4" borderId="0" xfId="0" applyNumberFormat="1" applyFont="1" applyFill="1" applyAlignment="1">
      <alignment vertical="center"/>
    </xf>
    <xf numFmtId="37" fontId="20" fillId="4" borderId="0" xfId="0" applyNumberFormat="1" applyFont="1" applyFill="1" applyAlignment="1">
      <alignment horizontal="right" vertical="center"/>
    </xf>
    <xf numFmtId="41" fontId="7" fillId="4" borderId="0" xfId="12" quotePrefix="1" applyNumberFormat="1" applyFont="1" applyFill="1" applyAlignment="1">
      <alignment horizontal="center" vertical="center"/>
    </xf>
    <xf numFmtId="10" fontId="7" fillId="4" borderId="0" xfId="12" quotePrefix="1" applyNumberFormat="1" applyFont="1" applyFill="1" applyAlignment="1">
      <alignment horizontal="center" vertical="center"/>
    </xf>
    <xf numFmtId="41" fontId="7" fillId="4" borderId="0" xfId="12" quotePrefix="1" applyNumberFormat="1" applyFont="1" applyFill="1" applyBorder="1" applyAlignment="1">
      <alignment horizontal="center" vertical="center"/>
    </xf>
    <xf numFmtId="10" fontId="7" fillId="4" borderId="0" xfId="12" quotePrefix="1" applyNumberFormat="1" applyFont="1" applyFill="1" applyBorder="1" applyAlignment="1">
      <alignment horizontal="center" vertical="center"/>
    </xf>
    <xf numFmtId="37" fontId="7" fillId="4" borderId="3" xfId="0" applyNumberFormat="1" applyFont="1" applyFill="1" applyBorder="1" applyAlignment="1">
      <alignment vertical="center"/>
    </xf>
    <xf numFmtId="37" fontId="9" fillId="4" borderId="3" xfId="0" applyNumberFormat="1" applyFont="1" applyFill="1" applyBorder="1" applyAlignment="1">
      <alignment horizontal="center" vertical="center"/>
    </xf>
    <xf numFmtId="37" fontId="7" fillId="4" borderId="3" xfId="0" applyNumberFormat="1" applyFont="1" applyFill="1" applyBorder="1" applyAlignment="1">
      <alignment horizontal="center" vertical="center"/>
    </xf>
    <xf numFmtId="0" fontId="10" fillId="4" borderId="0" xfId="0" quotePrefix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4" fontId="0" fillId="4" borderId="0" xfId="1" applyFont="1" applyFill="1"/>
    <xf numFmtId="41" fontId="7" fillId="4" borderId="4" xfId="0" applyNumberFormat="1" applyFont="1" applyFill="1" applyBorder="1" applyAlignment="1">
      <alignment horizontal="center" vertical="center"/>
    </xf>
    <xf numFmtId="39" fontId="7" fillId="4" borderId="6" xfId="0" applyNumberFormat="1" applyFont="1" applyFill="1" applyBorder="1" applyAlignment="1">
      <alignment vertical="center"/>
    </xf>
    <xf numFmtId="39" fontId="7" fillId="4" borderId="0" xfId="0" applyNumberFormat="1" applyFont="1" applyFill="1" applyAlignment="1">
      <alignment horizontal="center" vertical="center"/>
    </xf>
    <xf numFmtId="39" fontId="8" fillId="4" borderId="0" xfId="0" applyNumberFormat="1" applyFont="1" applyFill="1" applyAlignment="1">
      <alignment horizontal="center" vertical="center"/>
    </xf>
    <xf numFmtId="37" fontId="21" fillId="4" borderId="0" xfId="0" applyNumberFormat="1" applyFont="1" applyFill="1" applyAlignment="1">
      <alignment vertical="center"/>
    </xf>
    <xf numFmtId="170" fontId="7" fillId="4" borderId="0" xfId="0" applyNumberFormat="1" applyFont="1" applyFill="1" applyAlignment="1">
      <alignment horizontal="center" vertical="center"/>
    </xf>
    <xf numFmtId="41" fontId="9" fillId="4" borderId="3" xfId="0" applyNumberFormat="1" applyFont="1" applyFill="1" applyBorder="1" applyAlignment="1">
      <alignment horizontal="center" vertical="center"/>
    </xf>
    <xf numFmtId="49" fontId="14" fillId="4" borderId="0" xfId="0" applyNumberFormat="1" applyFont="1" applyFill="1" applyAlignment="1">
      <alignment vertical="top"/>
    </xf>
    <xf numFmtId="37" fontId="8" fillId="4" borderId="0" xfId="0" applyNumberFormat="1" applyFont="1" applyFill="1" applyAlignment="1">
      <alignment horizontal="center" vertical="top"/>
    </xf>
    <xf numFmtId="41" fontId="14" fillId="4" borderId="0" xfId="0" applyNumberFormat="1" applyFont="1" applyFill="1" applyAlignment="1">
      <alignment horizontal="right" vertical="top"/>
    </xf>
    <xf numFmtId="169" fontId="15" fillId="4" borderId="0" xfId="0" applyNumberFormat="1" applyFont="1" applyFill="1" applyAlignment="1">
      <alignment horizontal="center" vertical="top"/>
    </xf>
    <xf numFmtId="0" fontId="15" fillId="4" borderId="0" xfId="0" applyFont="1" applyFill="1" applyAlignment="1">
      <alignment horizontal="right" vertical="top"/>
    </xf>
    <xf numFmtId="41" fontId="15" fillId="4" borderId="0" xfId="0" applyNumberFormat="1" applyFont="1" applyFill="1" applyAlignment="1">
      <alignment vertical="top"/>
    </xf>
    <xf numFmtId="37" fontId="7" fillId="4" borderId="0" xfId="0" applyNumberFormat="1" applyFont="1" applyFill="1" applyAlignment="1">
      <alignment vertical="top"/>
    </xf>
    <xf numFmtId="41" fontId="14" fillId="4" borderId="3" xfId="0" applyNumberFormat="1" applyFont="1" applyFill="1" applyBorder="1" applyAlignment="1">
      <alignment horizontal="right" vertical="top"/>
    </xf>
    <xf numFmtId="1" fontId="14" fillId="4" borderId="0" xfId="0" applyNumberFormat="1" applyFont="1" applyFill="1" applyAlignment="1">
      <alignment horizontal="center" vertical="top"/>
    </xf>
    <xf numFmtId="0" fontId="14" fillId="4" borderId="0" xfId="0" applyFont="1" applyFill="1" applyAlignment="1">
      <alignment horizontal="right" vertical="top"/>
    </xf>
    <xf numFmtId="41" fontId="14" fillId="4" borderId="0" xfId="0" applyNumberFormat="1" applyFont="1" applyFill="1" applyAlignment="1">
      <alignment vertical="top"/>
    </xf>
    <xf numFmtId="41" fontId="14" fillId="4" borderId="6" xfId="0" applyNumberFormat="1" applyFont="1" applyFill="1" applyBorder="1" applyAlignment="1">
      <alignment horizontal="right" vertical="top"/>
    </xf>
    <xf numFmtId="37" fontId="7" fillId="4" borderId="0" xfId="13" applyNumberFormat="1" applyFont="1" applyFill="1" applyBorder="1" applyAlignment="1">
      <alignment horizontal="right" vertical="center"/>
    </xf>
    <xf numFmtId="37" fontId="9" fillId="4" borderId="3" xfId="13" applyNumberFormat="1" applyFont="1" applyFill="1" applyBorder="1" applyAlignment="1">
      <alignment horizontal="center" vertical="center"/>
    </xf>
    <xf numFmtId="37" fontId="7" fillId="4" borderId="0" xfId="0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</cellXfs>
  <cellStyles count="19">
    <cellStyle name="Comma" xfId="1" builtinId="3"/>
    <cellStyle name="Comma 2" xfId="16" xr:uid="{00000000-0005-0000-0000-00003B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24" xfId="14" xr:uid="{00000000-0005-0000-0000-00000A000000}"/>
    <cellStyle name="Normal 3" xfId="15" xr:uid="{00000000-0005-0000-0000-00003C000000}"/>
    <cellStyle name="Normal 4" xfId="17" xr:uid="{00000000-0005-0000-0000-00003D000000}"/>
    <cellStyle name="Normal 9" xfId="18" xr:uid="{28EB44CE-0210-4DE7-ACB3-D99CF1332A0C}"/>
    <cellStyle name="Normal_CE-Thai" xfId="9" xr:uid="{00000000-0005-0000-0000-00000B000000}"/>
    <cellStyle name="Percent" xfId="12" builtinId="5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K109"/>
  <sheetViews>
    <sheetView showGridLines="0" topLeftCell="A97" zoomScale="70" zoomScaleNormal="70" zoomScaleSheetLayoutView="112" workbookViewId="0">
      <selection activeCell="G91" sqref="G91"/>
    </sheetView>
  </sheetViews>
  <sheetFormatPr defaultColWidth="10.5546875" defaultRowHeight="24"/>
  <cols>
    <col min="1" max="1" width="55.44140625" style="99" customWidth="1"/>
    <col min="2" max="2" width="11.44140625" style="99" customWidth="1"/>
    <col min="3" max="3" width="17.44140625" style="99" customWidth="1"/>
    <col min="4" max="4" width="1.5546875" style="99" customWidth="1"/>
    <col min="5" max="5" width="17.44140625" style="99" customWidth="1"/>
    <col min="6" max="6" width="1.5546875" style="102" customWidth="1"/>
    <col min="7" max="7" width="17.44140625" style="99" customWidth="1"/>
    <col min="8" max="8" width="1.5546875" style="99" customWidth="1"/>
    <col min="9" max="9" width="17.44140625" style="99" customWidth="1"/>
    <col min="10" max="10" width="1.5546875" style="99" customWidth="1"/>
    <col min="11" max="11" width="10.5546875" style="99"/>
    <col min="12" max="12" width="15" style="99" bestFit="1" customWidth="1"/>
    <col min="13" max="16384" width="10.5546875" style="99"/>
  </cols>
  <sheetData>
    <row r="1" spans="1:10" ht="24.6">
      <c r="A1" s="95" t="s">
        <v>0</v>
      </c>
      <c r="B1" s="96"/>
      <c r="C1" s="97"/>
      <c r="D1" s="97"/>
      <c r="E1" s="97"/>
      <c r="F1" s="98"/>
      <c r="G1" s="96"/>
      <c r="H1" s="96"/>
      <c r="I1" s="96"/>
      <c r="J1" s="96"/>
    </row>
    <row r="2" spans="1:10" ht="24.6">
      <c r="A2" s="100" t="s">
        <v>80</v>
      </c>
      <c r="B2" s="96"/>
      <c r="C2" s="96"/>
      <c r="D2" s="96"/>
      <c r="E2" s="96"/>
      <c r="F2" s="98"/>
      <c r="G2" s="96"/>
      <c r="H2" s="96"/>
      <c r="I2" s="96"/>
      <c r="J2" s="96"/>
    </row>
    <row r="3" spans="1:10" ht="24.6">
      <c r="A3" s="100" t="s">
        <v>200</v>
      </c>
      <c r="B3" s="96"/>
      <c r="C3" s="96"/>
      <c r="D3" s="96"/>
      <c r="E3" s="96"/>
      <c r="F3" s="98"/>
      <c r="G3" s="96"/>
      <c r="H3" s="96"/>
      <c r="I3" s="96"/>
      <c r="J3" s="96"/>
    </row>
    <row r="4" spans="1:10">
      <c r="A4" s="171" t="s">
        <v>72</v>
      </c>
      <c r="B4" s="171"/>
      <c r="C4" s="171"/>
      <c r="D4" s="171"/>
      <c r="E4" s="171"/>
      <c r="F4" s="171"/>
      <c r="G4" s="171"/>
      <c r="H4" s="171"/>
      <c r="I4" s="171"/>
      <c r="J4" s="101"/>
    </row>
    <row r="5" spans="1:10" ht="24.6">
      <c r="C5" s="172" t="s">
        <v>1</v>
      </c>
      <c r="D5" s="172"/>
      <c r="E5" s="172"/>
      <c r="G5" s="172" t="s">
        <v>26</v>
      </c>
      <c r="H5" s="172"/>
      <c r="I5" s="172"/>
    </row>
    <row r="6" spans="1:10" s="103" customFormat="1">
      <c r="B6" s="104" t="s">
        <v>2</v>
      </c>
      <c r="C6" s="105" t="s">
        <v>201</v>
      </c>
      <c r="D6" s="106"/>
      <c r="E6" s="105" t="s">
        <v>177</v>
      </c>
      <c r="F6" s="107"/>
      <c r="G6" s="105" t="s">
        <v>201</v>
      </c>
      <c r="H6" s="106"/>
      <c r="I6" s="105" t="s">
        <v>177</v>
      </c>
      <c r="J6" s="106"/>
    </row>
    <row r="7" spans="1:10" s="103" customFormat="1">
      <c r="B7" s="104"/>
      <c r="C7" s="108" t="s">
        <v>69</v>
      </c>
      <c r="D7" s="106"/>
      <c r="E7" s="108" t="s">
        <v>71</v>
      </c>
      <c r="F7" s="107"/>
      <c r="G7" s="108" t="s">
        <v>69</v>
      </c>
      <c r="H7" s="106"/>
      <c r="I7" s="108" t="s">
        <v>71</v>
      </c>
      <c r="J7" s="106"/>
    </row>
    <row r="8" spans="1:10" s="103" customFormat="1">
      <c r="B8" s="104"/>
      <c r="C8" s="108" t="s">
        <v>70</v>
      </c>
      <c r="D8" s="106"/>
      <c r="E8" s="108"/>
      <c r="F8" s="107"/>
      <c r="G8" s="108" t="s">
        <v>70</v>
      </c>
      <c r="H8" s="106"/>
      <c r="I8" s="108"/>
      <c r="J8" s="106"/>
    </row>
    <row r="9" spans="1:10" s="103" customFormat="1" ht="24.6">
      <c r="A9" s="109" t="s">
        <v>54</v>
      </c>
      <c r="F9" s="110"/>
    </row>
    <row r="10" spans="1:10" s="103" customFormat="1" ht="24.6">
      <c r="A10" s="109" t="s">
        <v>3</v>
      </c>
      <c r="B10" s="111"/>
      <c r="C10" s="111"/>
      <c r="D10" s="111"/>
      <c r="E10" s="111"/>
      <c r="F10" s="112"/>
      <c r="G10" s="111"/>
      <c r="I10" s="111"/>
    </row>
    <row r="11" spans="1:10" s="103" customFormat="1">
      <c r="A11" s="113" t="s">
        <v>27</v>
      </c>
      <c r="B11" s="112"/>
      <c r="C11" s="94">
        <v>4065461</v>
      </c>
      <c r="D11" s="94"/>
      <c r="E11" s="94">
        <v>3575488</v>
      </c>
      <c r="F11" s="94"/>
      <c r="G11" s="94">
        <v>1201466</v>
      </c>
      <c r="H11" s="114"/>
      <c r="I11" s="94">
        <v>1255455</v>
      </c>
    </row>
    <row r="12" spans="1:10" s="103" customFormat="1">
      <c r="A12" s="115" t="s">
        <v>91</v>
      </c>
      <c r="B12" s="112">
        <v>3</v>
      </c>
      <c r="C12" s="94">
        <v>10816982</v>
      </c>
      <c r="D12" s="94"/>
      <c r="E12" s="94">
        <v>10250016</v>
      </c>
      <c r="F12" s="94"/>
      <c r="G12" s="94">
        <v>4959621</v>
      </c>
      <c r="H12" s="114"/>
      <c r="I12" s="94">
        <v>3805849</v>
      </c>
    </row>
    <row r="13" spans="1:10" s="103" customFormat="1">
      <c r="A13" s="103" t="s">
        <v>148</v>
      </c>
      <c r="B13" s="116">
        <v>13.3</v>
      </c>
      <c r="C13" s="94">
        <v>1255334</v>
      </c>
      <c r="D13" s="94"/>
      <c r="E13" s="94">
        <v>1240815</v>
      </c>
      <c r="F13" s="94"/>
      <c r="G13" s="94">
        <v>0</v>
      </c>
      <c r="H13" s="114"/>
      <c r="I13" s="94">
        <v>0</v>
      </c>
    </row>
    <row r="14" spans="1:10" s="103" customFormat="1">
      <c r="A14" s="115" t="s">
        <v>92</v>
      </c>
      <c r="B14" s="112"/>
      <c r="C14" s="94">
        <v>1165982</v>
      </c>
      <c r="D14" s="94"/>
      <c r="E14" s="94">
        <v>1306761</v>
      </c>
      <c r="F14" s="94"/>
      <c r="G14" s="94">
        <v>5568</v>
      </c>
      <c r="H14" s="114"/>
      <c r="I14" s="94">
        <v>6665</v>
      </c>
    </row>
    <row r="15" spans="1:10" s="103" customFormat="1">
      <c r="A15" s="115" t="s">
        <v>151</v>
      </c>
      <c r="B15" s="116">
        <v>20.100000000000001</v>
      </c>
      <c r="C15" s="94">
        <v>27690</v>
      </c>
      <c r="D15" s="94"/>
      <c r="E15" s="94">
        <v>55424</v>
      </c>
      <c r="F15" s="94"/>
      <c r="G15" s="94">
        <v>0</v>
      </c>
      <c r="H15" s="114"/>
      <c r="I15" s="94">
        <v>0</v>
      </c>
    </row>
    <row r="16" spans="1:10" s="103" customFormat="1">
      <c r="A16" s="115" t="s">
        <v>93</v>
      </c>
      <c r="B16" s="112">
        <v>5</v>
      </c>
      <c r="C16" s="117">
        <v>3184545</v>
      </c>
      <c r="D16" s="117"/>
      <c r="E16" s="117">
        <v>3298667</v>
      </c>
      <c r="F16" s="117"/>
      <c r="G16" s="117">
        <v>198069</v>
      </c>
      <c r="H16" s="118"/>
      <c r="I16" s="117">
        <v>221385</v>
      </c>
    </row>
    <row r="17" spans="1:9" s="103" customFormat="1" ht="24.6">
      <c r="A17" s="119" t="s">
        <v>4</v>
      </c>
      <c r="C17" s="120">
        <f>SUM(C11:C16)</f>
        <v>20515994</v>
      </c>
      <c r="D17" s="94"/>
      <c r="E17" s="120">
        <f>SUM(E11:E16)</f>
        <v>19727171</v>
      </c>
      <c r="F17" s="94"/>
      <c r="G17" s="120">
        <f>SUM(G11:G16)</f>
        <v>6364724</v>
      </c>
      <c r="H17" s="114"/>
      <c r="I17" s="120">
        <f>SUM(I11:I16)</f>
        <v>5289354</v>
      </c>
    </row>
    <row r="18" spans="1:9" s="103" customFormat="1" ht="24.6">
      <c r="A18" s="121" t="s">
        <v>15</v>
      </c>
      <c r="H18" s="110"/>
    </row>
    <row r="19" spans="1:9" s="103" customFormat="1">
      <c r="A19" s="115" t="s">
        <v>94</v>
      </c>
      <c r="B19" s="116"/>
      <c r="C19" s="94">
        <v>140</v>
      </c>
      <c r="D19" s="94"/>
      <c r="E19" s="94">
        <v>140</v>
      </c>
      <c r="F19" s="94"/>
      <c r="G19" s="94">
        <v>0</v>
      </c>
      <c r="H19" s="114"/>
      <c r="I19" s="94">
        <v>0</v>
      </c>
    </row>
    <row r="20" spans="1:9" s="103" customFormat="1">
      <c r="A20" s="115" t="s">
        <v>150</v>
      </c>
      <c r="B20" s="116"/>
    </row>
    <row r="21" spans="1:9" s="103" customFormat="1">
      <c r="A21" s="115" t="s">
        <v>149</v>
      </c>
      <c r="B21" s="116">
        <v>13.3</v>
      </c>
      <c r="C21" s="94">
        <v>3985693</v>
      </c>
      <c r="D21" s="94"/>
      <c r="E21" s="94">
        <v>4536297</v>
      </c>
      <c r="F21" s="94"/>
      <c r="G21" s="94">
        <v>0</v>
      </c>
      <c r="H21" s="114"/>
      <c r="I21" s="94">
        <v>0</v>
      </c>
    </row>
    <row r="22" spans="1:9" s="103" customFormat="1">
      <c r="A22" s="115" t="s">
        <v>106</v>
      </c>
      <c r="B22" s="112">
        <v>4</v>
      </c>
      <c r="C22" s="94">
        <v>0</v>
      </c>
      <c r="D22" s="94"/>
      <c r="E22" s="94">
        <v>0</v>
      </c>
      <c r="F22" s="94"/>
      <c r="G22" s="94">
        <v>17000000</v>
      </c>
      <c r="H22" s="114"/>
      <c r="I22" s="94">
        <v>16500000</v>
      </c>
    </row>
    <row r="23" spans="1:9" s="103" customFormat="1">
      <c r="A23" s="115" t="s">
        <v>152</v>
      </c>
      <c r="B23" s="116">
        <v>20.100000000000001</v>
      </c>
      <c r="C23" s="94">
        <v>99842</v>
      </c>
      <c r="D23" s="94"/>
      <c r="E23" s="94">
        <v>754407</v>
      </c>
      <c r="F23" s="94"/>
      <c r="G23" s="94">
        <v>1800</v>
      </c>
      <c r="H23" s="114"/>
      <c r="I23" s="94">
        <v>1800</v>
      </c>
    </row>
    <row r="24" spans="1:9" s="103" customFormat="1">
      <c r="A24" s="115" t="s">
        <v>75</v>
      </c>
      <c r="B24" s="112"/>
      <c r="C24" s="94">
        <v>224931</v>
      </c>
      <c r="D24" s="94"/>
      <c r="E24" s="94">
        <v>228054</v>
      </c>
      <c r="F24" s="94"/>
      <c r="G24" s="94">
        <v>50000</v>
      </c>
      <c r="H24" s="114"/>
      <c r="I24" s="94">
        <v>50000</v>
      </c>
    </row>
    <row r="25" spans="1:9" s="103" customFormat="1">
      <c r="A25" s="115" t="s">
        <v>95</v>
      </c>
      <c r="B25" s="112"/>
      <c r="C25" s="94">
        <v>0</v>
      </c>
      <c r="D25" s="94"/>
      <c r="E25" s="94">
        <v>0</v>
      </c>
      <c r="F25" s="94"/>
      <c r="G25" s="94">
        <v>1446000</v>
      </c>
      <c r="H25" s="114"/>
      <c r="I25" s="94">
        <v>1446000</v>
      </c>
    </row>
    <row r="26" spans="1:9" s="103" customFormat="1">
      <c r="A26" s="115" t="s">
        <v>96</v>
      </c>
      <c r="B26" s="112">
        <v>6</v>
      </c>
      <c r="C26" s="94">
        <v>54571153</v>
      </c>
      <c r="D26" s="94"/>
      <c r="E26" s="94">
        <v>53771678</v>
      </c>
      <c r="F26" s="94"/>
      <c r="G26" s="94">
        <v>1547494</v>
      </c>
      <c r="H26" s="114"/>
      <c r="I26" s="94">
        <v>1600874</v>
      </c>
    </row>
    <row r="27" spans="1:9" s="103" customFormat="1">
      <c r="A27" s="115" t="s">
        <v>111</v>
      </c>
      <c r="C27" s="94"/>
      <c r="D27" s="94"/>
      <c r="E27" s="94"/>
      <c r="F27" s="94"/>
      <c r="G27" s="94"/>
      <c r="H27" s="114"/>
      <c r="I27" s="94"/>
    </row>
    <row r="28" spans="1:9" s="103" customFormat="1">
      <c r="A28" s="115" t="s">
        <v>127</v>
      </c>
      <c r="C28" s="94">
        <v>244946</v>
      </c>
      <c r="D28" s="94"/>
      <c r="E28" s="94">
        <v>177606</v>
      </c>
      <c r="F28" s="94"/>
      <c r="G28" s="94">
        <v>0</v>
      </c>
      <c r="H28" s="114"/>
      <c r="I28" s="94">
        <v>0</v>
      </c>
    </row>
    <row r="29" spans="1:9" s="103" customFormat="1">
      <c r="A29" s="115" t="s">
        <v>136</v>
      </c>
    </row>
    <row r="30" spans="1:9" s="103" customFormat="1">
      <c r="A30" s="115" t="s">
        <v>137</v>
      </c>
      <c r="B30" s="112">
        <v>7</v>
      </c>
      <c r="C30" s="94">
        <v>54530601</v>
      </c>
      <c r="D30" s="94"/>
      <c r="E30" s="94">
        <v>57036179</v>
      </c>
      <c r="F30" s="94"/>
      <c r="G30" s="94">
        <v>0</v>
      </c>
      <c r="H30" s="114"/>
      <c r="I30" s="94">
        <v>0</v>
      </c>
    </row>
    <row r="31" spans="1:9" s="103" customFormat="1">
      <c r="A31" s="115" t="s">
        <v>138</v>
      </c>
      <c r="B31" s="116">
        <v>13.1</v>
      </c>
      <c r="C31" s="94">
        <v>15239099</v>
      </c>
      <c r="D31" s="94"/>
      <c r="E31" s="94">
        <v>17419476</v>
      </c>
      <c r="F31" s="94"/>
      <c r="G31" s="94">
        <v>607559</v>
      </c>
      <c r="H31" s="114"/>
      <c r="I31" s="94">
        <v>738586</v>
      </c>
    </row>
    <row r="32" spans="1:9" s="103" customFormat="1">
      <c r="A32" s="115" t="s">
        <v>105</v>
      </c>
      <c r="B32" s="112"/>
      <c r="C32" s="94">
        <v>2119454</v>
      </c>
      <c r="D32" s="94"/>
      <c r="E32" s="94">
        <v>2060847</v>
      </c>
      <c r="F32" s="94"/>
      <c r="G32" s="94">
        <v>59708</v>
      </c>
      <c r="H32" s="114"/>
      <c r="I32" s="94">
        <v>99732</v>
      </c>
    </row>
    <row r="33" spans="1:10" s="103" customFormat="1">
      <c r="A33" s="115" t="s">
        <v>28</v>
      </c>
      <c r="B33" s="112">
        <v>15</v>
      </c>
      <c r="C33" s="103">
        <v>4055468</v>
      </c>
      <c r="D33" s="94"/>
      <c r="E33" s="103">
        <v>4394798</v>
      </c>
      <c r="F33" s="94"/>
      <c r="G33" s="103">
        <v>1533572</v>
      </c>
      <c r="H33" s="114"/>
      <c r="I33" s="103">
        <v>2132695</v>
      </c>
    </row>
    <row r="34" spans="1:10" s="103" customFormat="1">
      <c r="A34" s="115" t="s">
        <v>29</v>
      </c>
      <c r="B34" s="112">
        <v>8</v>
      </c>
      <c r="C34" s="103">
        <v>4172593</v>
      </c>
      <c r="D34" s="94"/>
      <c r="E34" s="103">
        <v>4208002</v>
      </c>
      <c r="F34" s="94"/>
      <c r="G34" s="103">
        <v>1253591</v>
      </c>
      <c r="H34" s="114"/>
      <c r="I34" s="103">
        <v>1762991</v>
      </c>
    </row>
    <row r="35" spans="1:10" s="103" customFormat="1" ht="24.6">
      <c r="A35" s="119" t="s">
        <v>16</v>
      </c>
      <c r="B35" s="112"/>
      <c r="C35" s="120">
        <f>SUM(C19:C34)</f>
        <v>139243920</v>
      </c>
      <c r="D35" s="94"/>
      <c r="E35" s="120">
        <f>SUM(E19:E34)</f>
        <v>144587484</v>
      </c>
      <c r="F35" s="94"/>
      <c r="G35" s="120">
        <f>SUM(G19:G34)</f>
        <v>23499724</v>
      </c>
      <c r="H35" s="114"/>
      <c r="I35" s="120">
        <f>SUM(I19:I34)</f>
        <v>24332678</v>
      </c>
    </row>
    <row r="36" spans="1:10" s="103" customFormat="1" ht="25.2" thickBot="1">
      <c r="A36" s="109" t="s">
        <v>5</v>
      </c>
      <c r="B36" s="111"/>
      <c r="C36" s="122">
        <f>SUM(C17,C35)</f>
        <v>159759914</v>
      </c>
      <c r="D36" s="94"/>
      <c r="E36" s="122">
        <f>SUM(E17,E35)</f>
        <v>164314655</v>
      </c>
      <c r="F36" s="94"/>
      <c r="G36" s="122">
        <f>SUM(G17,G35)</f>
        <v>29864448</v>
      </c>
      <c r="H36" s="114"/>
      <c r="I36" s="122">
        <f>SUM(I17,I35)</f>
        <v>29622032</v>
      </c>
    </row>
    <row r="37" spans="1:10" ht="25.2" thickTop="1">
      <c r="A37" s="109"/>
      <c r="B37" s="111"/>
      <c r="C37" s="123"/>
      <c r="E37" s="123"/>
      <c r="G37" s="123"/>
      <c r="I37" s="123"/>
    </row>
    <row r="38" spans="1:10">
      <c r="A38" s="99" t="s">
        <v>156</v>
      </c>
      <c r="B38" s="124"/>
      <c r="C38" s="124"/>
      <c r="D38" s="124"/>
      <c r="E38" s="124"/>
      <c r="F38" s="125"/>
    </row>
    <row r="39" spans="1:10" ht="24.6">
      <c r="A39" s="95" t="s">
        <v>0</v>
      </c>
      <c r="B39" s="124"/>
      <c r="C39" s="126"/>
      <c r="D39" s="126"/>
      <c r="E39" s="126"/>
      <c r="F39" s="125"/>
      <c r="G39" s="124"/>
      <c r="H39" s="124"/>
      <c r="I39" s="124"/>
      <c r="J39" s="124"/>
    </row>
    <row r="40" spans="1:10" ht="24.6">
      <c r="A40" s="100" t="s">
        <v>81</v>
      </c>
      <c r="B40" s="124"/>
      <c r="C40" s="126"/>
      <c r="D40" s="126"/>
      <c r="E40" s="126"/>
      <c r="F40" s="125"/>
      <c r="G40" s="124"/>
      <c r="H40" s="124"/>
      <c r="I40" s="124"/>
      <c r="J40" s="124"/>
    </row>
    <row r="41" spans="1:10" ht="24.6">
      <c r="A41" s="100" t="s">
        <v>200</v>
      </c>
      <c r="B41" s="96"/>
      <c r="C41" s="96"/>
      <c r="D41" s="96"/>
      <c r="E41" s="96"/>
      <c r="F41" s="98"/>
      <c r="G41" s="96"/>
      <c r="H41" s="96"/>
      <c r="I41" s="96"/>
      <c r="J41" s="96"/>
    </row>
    <row r="42" spans="1:10">
      <c r="A42" s="171" t="s">
        <v>72</v>
      </c>
      <c r="B42" s="171"/>
      <c r="C42" s="171"/>
      <c r="D42" s="171"/>
      <c r="E42" s="171"/>
      <c r="F42" s="171"/>
      <c r="G42" s="171"/>
      <c r="H42" s="171"/>
      <c r="I42" s="171"/>
      <c r="J42" s="101"/>
    </row>
    <row r="43" spans="1:10" ht="24.6">
      <c r="C43" s="172" t="s">
        <v>1</v>
      </c>
      <c r="D43" s="172"/>
      <c r="E43" s="172"/>
      <c r="G43" s="172" t="s">
        <v>26</v>
      </c>
      <c r="H43" s="172"/>
      <c r="I43" s="172"/>
    </row>
    <row r="44" spans="1:10" s="103" customFormat="1">
      <c r="B44" s="104" t="s">
        <v>2</v>
      </c>
      <c r="C44" s="105" t="s">
        <v>201</v>
      </c>
      <c r="D44" s="106"/>
      <c r="E44" s="105" t="s">
        <v>177</v>
      </c>
      <c r="F44" s="107"/>
      <c r="G44" s="105" t="s">
        <v>201</v>
      </c>
      <c r="H44" s="106"/>
      <c r="I44" s="105" t="s">
        <v>177</v>
      </c>
      <c r="J44" s="106"/>
    </row>
    <row r="45" spans="1:10" s="103" customFormat="1">
      <c r="B45" s="104"/>
      <c r="C45" s="108" t="s">
        <v>69</v>
      </c>
      <c r="D45" s="106"/>
      <c r="E45" s="108" t="s">
        <v>71</v>
      </c>
      <c r="F45" s="107"/>
      <c r="G45" s="108" t="s">
        <v>69</v>
      </c>
      <c r="H45" s="106"/>
      <c r="I45" s="108" t="s">
        <v>71</v>
      </c>
      <c r="J45" s="106"/>
    </row>
    <row r="46" spans="1:10" s="103" customFormat="1">
      <c r="B46" s="104"/>
      <c r="C46" s="108" t="s">
        <v>70</v>
      </c>
      <c r="D46" s="106"/>
      <c r="E46" s="108"/>
      <c r="F46" s="107"/>
      <c r="G46" s="108" t="s">
        <v>70</v>
      </c>
      <c r="H46" s="106"/>
      <c r="I46" s="108"/>
      <c r="J46" s="106"/>
    </row>
    <row r="47" spans="1:10" s="103" customFormat="1" ht="24.6">
      <c r="A47" s="121" t="s">
        <v>51</v>
      </c>
      <c r="C47" s="127"/>
      <c r="E47" s="127"/>
      <c r="F47" s="110"/>
      <c r="H47" s="111"/>
    </row>
    <row r="48" spans="1:10" s="103" customFormat="1" ht="24.6">
      <c r="A48" s="109" t="s">
        <v>6</v>
      </c>
      <c r="B48" s="111"/>
      <c r="C48" s="111"/>
      <c r="D48" s="111"/>
    </row>
    <row r="49" spans="1:9" s="103" customFormat="1">
      <c r="A49" s="115" t="s">
        <v>97</v>
      </c>
      <c r="B49" s="112">
        <v>9</v>
      </c>
      <c r="C49" s="94">
        <v>22923706</v>
      </c>
      <c r="D49" s="94"/>
      <c r="E49" s="94">
        <v>25965561</v>
      </c>
      <c r="F49" s="94"/>
      <c r="G49" s="94">
        <v>10393630</v>
      </c>
      <c r="H49" s="114"/>
      <c r="I49" s="94">
        <v>9932733</v>
      </c>
    </row>
    <row r="50" spans="1:9" s="103" customFormat="1">
      <c r="A50" s="115" t="s">
        <v>196</v>
      </c>
      <c r="B50" s="112">
        <v>10</v>
      </c>
      <c r="C50" s="94">
        <v>3500000</v>
      </c>
      <c r="D50" s="94"/>
      <c r="E50" s="94">
        <v>0</v>
      </c>
      <c r="F50" s="94"/>
      <c r="G50" s="94">
        <v>0</v>
      </c>
      <c r="H50" s="114"/>
      <c r="I50" s="94">
        <v>0</v>
      </c>
    </row>
    <row r="51" spans="1:9" s="103" customFormat="1">
      <c r="A51" s="103" t="s">
        <v>128</v>
      </c>
      <c r="B51" s="112">
        <v>11</v>
      </c>
      <c r="C51" s="94">
        <v>4997997</v>
      </c>
      <c r="D51" s="111"/>
      <c r="E51" s="94">
        <v>4995044</v>
      </c>
      <c r="F51" s="111"/>
      <c r="G51" s="94">
        <v>0</v>
      </c>
      <c r="H51" s="112"/>
      <c r="I51" s="94">
        <v>0</v>
      </c>
    </row>
    <row r="52" spans="1:9" s="103" customFormat="1">
      <c r="A52" s="115" t="s">
        <v>121</v>
      </c>
      <c r="B52" s="112">
        <v>12</v>
      </c>
      <c r="C52" s="94">
        <v>3004506</v>
      </c>
      <c r="D52" s="94"/>
      <c r="E52" s="94">
        <v>3030259</v>
      </c>
      <c r="F52" s="94"/>
      <c r="G52" s="94">
        <v>0</v>
      </c>
      <c r="H52" s="114"/>
      <c r="I52" s="94">
        <v>0</v>
      </c>
    </row>
    <row r="53" spans="1:9" s="103" customFormat="1">
      <c r="A53" s="115" t="s">
        <v>30</v>
      </c>
      <c r="B53" s="112"/>
      <c r="C53" s="94">
        <v>2224805</v>
      </c>
      <c r="D53" s="94"/>
      <c r="E53" s="94">
        <v>2115344</v>
      </c>
      <c r="F53" s="94"/>
      <c r="G53" s="94">
        <v>358165</v>
      </c>
      <c r="H53" s="114"/>
      <c r="I53" s="94">
        <v>409218</v>
      </c>
    </row>
    <row r="54" spans="1:9" s="103" customFormat="1">
      <c r="A54" s="115" t="s">
        <v>82</v>
      </c>
      <c r="B54" s="112"/>
      <c r="C54" s="94">
        <v>105</v>
      </c>
      <c r="D54" s="94"/>
      <c r="E54" s="94">
        <v>105</v>
      </c>
      <c r="F54" s="94"/>
      <c r="G54" s="94">
        <v>0</v>
      </c>
      <c r="H54" s="114"/>
      <c r="I54" s="94">
        <v>0</v>
      </c>
    </row>
    <row r="55" spans="1:9" s="103" customFormat="1">
      <c r="A55" s="115" t="s">
        <v>139</v>
      </c>
      <c r="B55" s="112"/>
    </row>
    <row r="56" spans="1:9" s="103" customFormat="1">
      <c r="A56" s="115" t="s">
        <v>140</v>
      </c>
      <c r="B56" s="112"/>
      <c r="C56" s="94">
        <v>5115148</v>
      </c>
      <c r="D56" s="94"/>
      <c r="E56" s="94">
        <v>4913878</v>
      </c>
      <c r="F56" s="94"/>
      <c r="G56" s="94">
        <v>0</v>
      </c>
      <c r="H56" s="114"/>
      <c r="I56" s="94">
        <v>0</v>
      </c>
    </row>
    <row r="57" spans="1:9" s="103" customFormat="1">
      <c r="A57" s="103" t="s">
        <v>141</v>
      </c>
      <c r="B57" s="116">
        <v>13.2</v>
      </c>
      <c r="C57" s="94">
        <v>4954889</v>
      </c>
      <c r="D57" s="94"/>
      <c r="E57" s="94">
        <v>5599437</v>
      </c>
      <c r="F57" s="94"/>
      <c r="G57" s="94">
        <v>283054</v>
      </c>
      <c r="H57" s="114"/>
      <c r="I57" s="94">
        <v>260664</v>
      </c>
    </row>
    <row r="58" spans="1:9" s="103" customFormat="1">
      <c r="A58" s="115" t="s">
        <v>178</v>
      </c>
      <c r="B58" s="112"/>
    </row>
    <row r="59" spans="1:9" s="103" customFormat="1">
      <c r="A59" s="115" t="s">
        <v>113</v>
      </c>
      <c r="B59" s="112"/>
      <c r="C59" s="94">
        <v>34132</v>
      </c>
      <c r="D59" s="94"/>
      <c r="E59" s="94">
        <v>39968</v>
      </c>
      <c r="F59" s="94"/>
      <c r="G59" s="94">
        <v>11782</v>
      </c>
      <c r="H59" s="114"/>
      <c r="I59" s="94">
        <v>13313</v>
      </c>
    </row>
    <row r="60" spans="1:9" s="103" customFormat="1">
      <c r="A60" s="115" t="s">
        <v>31</v>
      </c>
      <c r="B60" s="112"/>
      <c r="C60" s="94">
        <f>434256-1</f>
        <v>434255</v>
      </c>
      <c r="D60" s="94"/>
      <c r="E60" s="94">
        <v>436504</v>
      </c>
      <c r="F60" s="94"/>
      <c r="G60" s="94">
        <f>118806-2</f>
        <v>118804</v>
      </c>
      <c r="H60" s="114"/>
      <c r="I60" s="94">
        <v>125557</v>
      </c>
    </row>
    <row r="61" spans="1:9" s="103" customFormat="1" ht="24.6">
      <c r="A61" s="109" t="s">
        <v>7</v>
      </c>
      <c r="B61" s="111"/>
      <c r="C61" s="120">
        <f>SUM(C49:C60)</f>
        <v>47189543</v>
      </c>
      <c r="D61" s="94"/>
      <c r="E61" s="120">
        <f>SUM(E49:E60)</f>
        <v>47096100</v>
      </c>
      <c r="F61" s="94"/>
      <c r="G61" s="120">
        <f>SUM(G49:G60)</f>
        <v>11165435</v>
      </c>
      <c r="H61" s="114"/>
      <c r="I61" s="120">
        <f>SUM(I49:I60)</f>
        <v>10741485</v>
      </c>
    </row>
    <row r="62" spans="1:9" s="103" customFormat="1" ht="24.6">
      <c r="A62" s="109" t="s">
        <v>18</v>
      </c>
      <c r="B62" s="111"/>
      <c r="C62" s="94"/>
      <c r="D62" s="94"/>
      <c r="E62" s="94"/>
      <c r="F62" s="94"/>
      <c r="G62" s="94"/>
      <c r="H62" s="114"/>
      <c r="I62" s="94"/>
    </row>
    <row r="63" spans="1:9" s="103" customFormat="1">
      <c r="A63" s="103" t="s">
        <v>112</v>
      </c>
      <c r="B63" s="111"/>
    </row>
    <row r="64" spans="1:9" s="103" customFormat="1">
      <c r="A64" s="103" t="s">
        <v>113</v>
      </c>
      <c r="B64" s="112">
        <v>11</v>
      </c>
      <c r="C64" s="94">
        <v>9958819</v>
      </c>
      <c r="D64" s="94"/>
      <c r="E64" s="94">
        <v>9987088</v>
      </c>
      <c r="F64" s="94"/>
      <c r="G64" s="94">
        <v>0</v>
      </c>
      <c r="H64" s="114"/>
      <c r="I64" s="94">
        <v>0</v>
      </c>
    </row>
    <row r="65" spans="1:10" s="103" customFormat="1">
      <c r="A65" s="103" t="s">
        <v>32</v>
      </c>
      <c r="B65" s="112">
        <v>12</v>
      </c>
      <c r="C65" s="94">
        <v>40236132</v>
      </c>
      <c r="D65" s="94"/>
      <c r="E65" s="94">
        <v>41091352</v>
      </c>
      <c r="F65" s="94"/>
      <c r="G65" s="94">
        <v>0</v>
      </c>
      <c r="H65" s="114"/>
      <c r="I65" s="94">
        <v>0</v>
      </c>
    </row>
    <row r="66" spans="1:10" s="103" customFormat="1">
      <c r="A66" s="115" t="s">
        <v>98</v>
      </c>
      <c r="B66" s="112"/>
      <c r="C66" s="94">
        <v>635325</v>
      </c>
      <c r="D66" s="94"/>
      <c r="E66" s="94">
        <v>604496</v>
      </c>
      <c r="F66" s="94"/>
      <c r="G66" s="94">
        <v>635325</v>
      </c>
      <c r="H66" s="114"/>
      <c r="I66" s="94">
        <v>604496</v>
      </c>
    </row>
    <row r="67" spans="1:10" s="103" customFormat="1">
      <c r="A67" s="103" t="s">
        <v>129</v>
      </c>
      <c r="B67" s="112"/>
    </row>
    <row r="68" spans="1:10" s="103" customFormat="1">
      <c r="A68" s="103" t="s">
        <v>142</v>
      </c>
      <c r="B68" s="112"/>
      <c r="C68" s="94">
        <v>28807744</v>
      </c>
      <c r="D68" s="94"/>
      <c r="E68" s="94">
        <v>30331174</v>
      </c>
      <c r="F68" s="94"/>
      <c r="G68" s="94">
        <v>0</v>
      </c>
      <c r="H68" s="114"/>
      <c r="I68" s="94">
        <v>0</v>
      </c>
    </row>
    <row r="69" spans="1:10" s="103" customFormat="1">
      <c r="A69" s="103" t="s">
        <v>179</v>
      </c>
      <c r="B69" s="112"/>
    </row>
    <row r="70" spans="1:10" s="103" customFormat="1">
      <c r="A70" s="103" t="s">
        <v>149</v>
      </c>
      <c r="B70" s="116">
        <v>13.2</v>
      </c>
      <c r="C70" s="94">
        <v>11711040</v>
      </c>
      <c r="D70" s="94"/>
      <c r="E70" s="94">
        <v>13483073</v>
      </c>
      <c r="F70" s="94"/>
      <c r="G70" s="94">
        <v>263115</v>
      </c>
      <c r="H70" s="114"/>
      <c r="I70" s="94">
        <v>373069</v>
      </c>
    </row>
    <row r="71" spans="1:10" s="103" customFormat="1">
      <c r="A71" s="103" t="s">
        <v>180</v>
      </c>
      <c r="B71" s="112"/>
    </row>
    <row r="72" spans="1:10" s="103" customFormat="1">
      <c r="A72" s="103" t="s">
        <v>181</v>
      </c>
      <c r="B72" s="112"/>
      <c r="C72" s="94">
        <v>1595765</v>
      </c>
      <c r="D72" s="94"/>
      <c r="E72" s="94">
        <v>1551982</v>
      </c>
      <c r="F72" s="94"/>
      <c r="G72" s="94">
        <v>135887</v>
      </c>
      <c r="H72" s="114"/>
      <c r="I72" s="94">
        <v>136845</v>
      </c>
    </row>
    <row r="73" spans="1:10" s="103" customFormat="1">
      <c r="A73" s="103" t="s">
        <v>184</v>
      </c>
      <c r="B73" s="116">
        <v>20.100000000000001</v>
      </c>
      <c r="C73" s="94">
        <v>210530</v>
      </c>
      <c r="D73" s="94"/>
      <c r="E73" s="94">
        <v>0</v>
      </c>
      <c r="F73" s="94"/>
      <c r="G73" s="94">
        <v>0</v>
      </c>
      <c r="H73" s="114"/>
      <c r="I73" s="94">
        <v>0</v>
      </c>
    </row>
    <row r="74" spans="1:10" s="103" customFormat="1">
      <c r="A74" s="103" t="s">
        <v>33</v>
      </c>
      <c r="B74" s="112"/>
      <c r="C74" s="128">
        <v>3336</v>
      </c>
      <c r="D74" s="94"/>
      <c r="E74" s="128">
        <v>1908</v>
      </c>
      <c r="F74" s="94"/>
      <c r="G74" s="128">
        <v>1319</v>
      </c>
      <c r="H74" s="114"/>
      <c r="I74" s="128">
        <v>1319</v>
      </c>
    </row>
    <row r="75" spans="1:10" s="103" customFormat="1" ht="24.6">
      <c r="A75" s="109" t="s">
        <v>17</v>
      </c>
      <c r="B75" s="112"/>
      <c r="C75" s="128">
        <f>SUM(C64:C74)</f>
        <v>93158691</v>
      </c>
      <c r="D75" s="94"/>
      <c r="E75" s="128">
        <f>SUM(E64:E74)</f>
        <v>97051073</v>
      </c>
      <c r="F75" s="94"/>
      <c r="G75" s="128">
        <f>SUM(G64:G74)</f>
        <v>1035646</v>
      </c>
      <c r="H75" s="114"/>
      <c r="I75" s="128">
        <f>SUM(I64:I74)</f>
        <v>1115729</v>
      </c>
    </row>
    <row r="76" spans="1:10" s="103" customFormat="1" ht="24.6">
      <c r="A76" s="109" t="s">
        <v>8</v>
      </c>
      <c r="B76" s="112"/>
      <c r="C76" s="128">
        <f>C75+C61</f>
        <v>140348234</v>
      </c>
      <c r="D76" s="94"/>
      <c r="E76" s="128">
        <f>E75+E61</f>
        <v>144147173</v>
      </c>
      <c r="F76" s="94"/>
      <c r="G76" s="128">
        <f>G75+G61</f>
        <v>12201081</v>
      </c>
      <c r="H76" s="114"/>
      <c r="I76" s="128">
        <f>I75+I61</f>
        <v>11857214</v>
      </c>
    </row>
    <row r="77" spans="1:10" s="103" customFormat="1" ht="24.6">
      <c r="A77" s="109"/>
      <c r="B77" s="112"/>
      <c r="C77" s="123"/>
      <c r="D77" s="94"/>
      <c r="E77" s="123"/>
      <c r="F77" s="94"/>
      <c r="G77" s="123"/>
      <c r="H77" s="114"/>
      <c r="I77" s="123"/>
    </row>
    <row r="78" spans="1:10" s="103" customFormat="1">
      <c r="A78" s="99" t="s">
        <v>156</v>
      </c>
      <c r="B78" s="112"/>
      <c r="C78" s="123"/>
      <c r="D78" s="94"/>
      <c r="E78" s="123"/>
      <c r="F78" s="114"/>
      <c r="G78" s="123"/>
      <c r="H78" s="123"/>
      <c r="I78" s="123"/>
      <c r="J78" s="123"/>
    </row>
    <row r="79" spans="1:10" ht="24.6">
      <c r="A79" s="95" t="s">
        <v>0</v>
      </c>
      <c r="B79" s="124"/>
      <c r="C79" s="126"/>
      <c r="D79" s="126"/>
      <c r="E79" s="126"/>
      <c r="F79" s="125"/>
      <c r="G79" s="124"/>
      <c r="H79" s="124"/>
      <c r="I79" s="124"/>
      <c r="J79" s="124"/>
    </row>
    <row r="80" spans="1:10" ht="24.6">
      <c r="A80" s="100" t="s">
        <v>81</v>
      </c>
      <c r="B80" s="124"/>
      <c r="C80" s="126"/>
      <c r="D80" s="126"/>
      <c r="E80" s="126"/>
      <c r="F80" s="125"/>
      <c r="G80" s="124"/>
      <c r="H80" s="124"/>
      <c r="I80" s="124"/>
      <c r="J80" s="124"/>
    </row>
    <row r="81" spans="1:11" ht="24.6">
      <c r="A81" s="100" t="s">
        <v>200</v>
      </c>
      <c r="B81" s="96"/>
      <c r="C81" s="96"/>
      <c r="D81" s="96"/>
      <c r="E81" s="96"/>
      <c r="F81" s="98"/>
      <c r="G81" s="96"/>
      <c r="H81" s="96"/>
      <c r="I81" s="96"/>
      <c r="J81" s="96"/>
    </row>
    <row r="82" spans="1:11">
      <c r="A82" s="171" t="s">
        <v>72</v>
      </c>
      <c r="B82" s="171"/>
      <c r="C82" s="171"/>
      <c r="D82" s="171"/>
      <c r="E82" s="171"/>
      <c r="F82" s="171"/>
      <c r="G82" s="171"/>
      <c r="H82" s="171"/>
      <c r="I82" s="171"/>
      <c r="J82" s="101"/>
    </row>
    <row r="83" spans="1:11" ht="24.6">
      <c r="C83" s="172" t="s">
        <v>1</v>
      </c>
      <c r="D83" s="172"/>
      <c r="E83" s="172"/>
      <c r="G83" s="172" t="s">
        <v>26</v>
      </c>
      <c r="H83" s="172"/>
      <c r="I83" s="172"/>
    </row>
    <row r="84" spans="1:11" s="103" customFormat="1">
      <c r="B84" s="104"/>
      <c r="C84" s="105" t="s">
        <v>201</v>
      </c>
      <c r="D84" s="106"/>
      <c r="E84" s="105" t="s">
        <v>177</v>
      </c>
      <c r="F84" s="107"/>
      <c r="G84" s="105" t="s">
        <v>201</v>
      </c>
      <c r="H84" s="106"/>
      <c r="I84" s="105" t="s">
        <v>177</v>
      </c>
      <c r="J84" s="106"/>
    </row>
    <row r="85" spans="1:11" s="103" customFormat="1">
      <c r="B85" s="104"/>
      <c r="C85" s="108" t="s">
        <v>69</v>
      </c>
      <c r="D85" s="106"/>
      <c r="E85" s="108" t="s">
        <v>71</v>
      </c>
      <c r="F85" s="107"/>
      <c r="G85" s="108" t="s">
        <v>69</v>
      </c>
      <c r="H85" s="106"/>
      <c r="I85" s="108" t="s">
        <v>71</v>
      </c>
      <c r="J85" s="106"/>
    </row>
    <row r="86" spans="1:11" s="103" customFormat="1">
      <c r="B86" s="104"/>
      <c r="C86" s="108" t="s">
        <v>70</v>
      </c>
      <c r="D86" s="106"/>
      <c r="E86" s="108"/>
      <c r="F86" s="107"/>
      <c r="G86" s="108" t="s">
        <v>70</v>
      </c>
      <c r="H86" s="106"/>
      <c r="I86" s="108"/>
      <c r="J86" s="106"/>
    </row>
    <row r="87" spans="1:11" s="103" customFormat="1" ht="24.6">
      <c r="A87" s="109" t="s">
        <v>9</v>
      </c>
      <c r="B87" s="112"/>
      <c r="D87" s="111"/>
      <c r="F87" s="112"/>
    </row>
    <row r="88" spans="1:11" s="103" customFormat="1">
      <c r="A88" s="103" t="s">
        <v>34</v>
      </c>
      <c r="B88" s="112"/>
      <c r="D88" s="111"/>
      <c r="F88" s="112"/>
    </row>
    <row r="89" spans="1:11" s="103" customFormat="1">
      <c r="A89" s="113" t="s">
        <v>35</v>
      </c>
      <c r="B89" s="112"/>
      <c r="D89" s="111"/>
      <c r="F89" s="112"/>
    </row>
    <row r="90" spans="1:11" s="103" customFormat="1">
      <c r="A90" s="115" t="s">
        <v>226</v>
      </c>
      <c r="B90" s="112"/>
      <c r="D90" s="111"/>
      <c r="F90" s="112"/>
    </row>
    <row r="91" spans="1:11" s="103" customFormat="1" ht="24.6" thickBot="1">
      <c r="A91" s="115" t="s">
        <v>227</v>
      </c>
      <c r="B91" s="116">
        <v>1.4</v>
      </c>
      <c r="C91" s="122">
        <v>4735622</v>
      </c>
      <c r="D91" s="94"/>
      <c r="E91" s="122">
        <v>4744161</v>
      </c>
      <c r="F91" s="94"/>
      <c r="G91" s="122">
        <v>4735622</v>
      </c>
      <c r="H91" s="114"/>
      <c r="I91" s="122">
        <v>4744161</v>
      </c>
    </row>
    <row r="92" spans="1:11" s="103" customFormat="1" ht="24.6" thickTop="1">
      <c r="A92" s="113" t="s">
        <v>36</v>
      </c>
      <c r="B92" s="112"/>
      <c r="C92" s="94"/>
      <c r="D92" s="94"/>
      <c r="E92" s="94"/>
      <c r="F92" s="94"/>
      <c r="G92" s="94"/>
      <c r="H92" s="114"/>
      <c r="I92" s="94"/>
    </row>
    <row r="93" spans="1:11" s="103" customFormat="1">
      <c r="A93" s="115" t="s">
        <v>52</v>
      </c>
      <c r="B93" s="112"/>
      <c r="C93" s="94">
        <v>4735622</v>
      </c>
      <c r="D93" s="94"/>
      <c r="E93" s="94">
        <v>4735622</v>
      </c>
      <c r="F93" s="94"/>
      <c r="G93" s="94">
        <v>4735622</v>
      </c>
      <c r="H93" s="114"/>
      <c r="I93" s="94">
        <v>4735622</v>
      </c>
      <c r="K93" s="129"/>
    </row>
    <row r="94" spans="1:11" s="103" customFormat="1">
      <c r="A94" s="115" t="s">
        <v>37</v>
      </c>
      <c r="B94" s="112"/>
      <c r="C94" s="94">
        <v>6541659</v>
      </c>
      <c r="D94" s="94"/>
      <c r="E94" s="94">
        <v>6541659</v>
      </c>
      <c r="F94" s="94"/>
      <c r="G94" s="94">
        <v>6541659</v>
      </c>
      <c r="H94" s="114"/>
      <c r="I94" s="94">
        <v>6541659</v>
      </c>
    </row>
    <row r="95" spans="1:11" s="103" customFormat="1">
      <c r="A95" s="115" t="s">
        <v>122</v>
      </c>
      <c r="B95" s="112"/>
      <c r="C95" s="94">
        <v>1647137</v>
      </c>
      <c r="D95" s="94"/>
      <c r="E95" s="94">
        <v>1647137</v>
      </c>
      <c r="F95" s="94"/>
      <c r="G95" s="94">
        <v>1647137</v>
      </c>
      <c r="H95" s="114"/>
      <c r="I95" s="94">
        <v>1647137</v>
      </c>
    </row>
    <row r="96" spans="1:11" s="103" customFormat="1">
      <c r="A96" s="115" t="s">
        <v>25</v>
      </c>
      <c r="B96" s="111"/>
      <c r="C96" s="94"/>
      <c r="D96" s="94"/>
      <c r="E96" s="94"/>
      <c r="F96" s="94"/>
      <c r="G96" s="94"/>
      <c r="H96" s="114"/>
      <c r="I96" s="94"/>
    </row>
    <row r="97" spans="1:10" s="103" customFormat="1">
      <c r="A97" s="113" t="s">
        <v>38</v>
      </c>
      <c r="B97" s="112"/>
      <c r="C97" s="130">
        <v>474416</v>
      </c>
      <c r="D97" s="94"/>
      <c r="E97" s="130">
        <v>474416</v>
      </c>
      <c r="F97" s="94"/>
      <c r="G97" s="130">
        <v>474416</v>
      </c>
      <c r="H97" s="114"/>
      <c r="I97" s="130">
        <v>474416</v>
      </c>
    </row>
    <row r="98" spans="1:10" s="103" customFormat="1">
      <c r="A98" s="113" t="s">
        <v>185</v>
      </c>
      <c r="B98" s="112"/>
      <c r="C98" s="131">
        <f>6012847-1</f>
        <v>6012846</v>
      </c>
      <c r="D98" s="132"/>
      <c r="E98" s="131">
        <f>-10881483+17650131</f>
        <v>6768648</v>
      </c>
      <c r="F98" s="132"/>
      <c r="G98" s="131">
        <f>4264532+1</f>
        <v>4264533</v>
      </c>
      <c r="H98" s="133"/>
      <c r="I98" s="131">
        <v>4365984</v>
      </c>
      <c r="J98" s="129"/>
    </row>
    <row r="99" spans="1:10" s="103" customFormat="1">
      <c r="A99" s="113"/>
      <c r="B99" s="111"/>
      <c r="C99" s="132">
        <f>SUM(C97:C98)</f>
        <v>6487262</v>
      </c>
      <c r="D99" s="132"/>
      <c r="E99" s="132">
        <f>SUM(E97:E98)</f>
        <v>7243064</v>
      </c>
      <c r="F99" s="133"/>
      <c r="G99" s="132">
        <f>SUM(G97:G98)</f>
        <v>4738949</v>
      </c>
      <c r="H99" s="132"/>
      <c r="I99" s="132">
        <f>SUM(I97:I98)</f>
        <v>4840400</v>
      </c>
    </row>
    <row r="100" spans="1:10" s="103" customFormat="1">
      <c r="A100" s="115" t="s">
        <v>83</v>
      </c>
      <c r="B100" s="112">
        <v>19</v>
      </c>
      <c r="C100" s="128">
        <v>0</v>
      </c>
      <c r="D100" s="94"/>
      <c r="E100" s="128">
        <v>0</v>
      </c>
      <c r="F100" s="94"/>
      <c r="G100" s="128">
        <v>0</v>
      </c>
      <c r="H100" s="114"/>
      <c r="I100" s="128">
        <v>0</v>
      </c>
    </row>
    <row r="101" spans="1:10" s="103" customFormat="1" ht="24.6">
      <c r="A101" s="121" t="s">
        <v>10</v>
      </c>
      <c r="B101" s="111"/>
      <c r="C101" s="120">
        <f>SUM(C93:C95,C99:C100)</f>
        <v>19411680</v>
      </c>
      <c r="D101" s="94"/>
      <c r="E101" s="120">
        <f>SUM(E93:E95,E99:E100)</f>
        <v>20167482</v>
      </c>
      <c r="F101" s="114"/>
      <c r="G101" s="120">
        <f>SUM(G93:G95,G99:G100)</f>
        <v>17663367</v>
      </c>
      <c r="H101" s="94"/>
      <c r="I101" s="120">
        <f>SUM(I93:I95,I99:I100)</f>
        <v>17764818</v>
      </c>
    </row>
    <row r="102" spans="1:10" s="103" customFormat="1" ht="25.2" thickBot="1">
      <c r="A102" s="109" t="s">
        <v>11</v>
      </c>
      <c r="B102" s="111"/>
      <c r="C102" s="122">
        <f>SUM(C101,C76)</f>
        <v>159759914</v>
      </c>
      <c r="D102" s="94"/>
      <c r="E102" s="122">
        <f>SUM(E101,E76)</f>
        <v>164314655</v>
      </c>
      <c r="F102" s="114"/>
      <c r="G102" s="122">
        <f>SUM(G101,G76)</f>
        <v>29864448</v>
      </c>
      <c r="H102" s="94"/>
      <c r="I102" s="122">
        <f>SUM(I101,I76)</f>
        <v>29622032</v>
      </c>
    </row>
    <row r="103" spans="1:10" s="103" customFormat="1" ht="24.6" thickTop="1">
      <c r="B103" s="111"/>
      <c r="C103" s="117">
        <f>C102-C36</f>
        <v>0</v>
      </c>
      <c r="D103" s="94"/>
      <c r="E103" s="117">
        <f>E102-E36</f>
        <v>0</v>
      </c>
      <c r="F103" s="114"/>
      <c r="G103" s="117">
        <f>G102-G36</f>
        <v>0</v>
      </c>
      <c r="H103" s="117"/>
      <c r="I103" s="117">
        <f>I102-I36</f>
        <v>0</v>
      </c>
    </row>
    <row r="104" spans="1:10" ht="29.25" customHeight="1">
      <c r="A104" s="99" t="s">
        <v>156</v>
      </c>
      <c r="B104" s="124"/>
      <c r="C104" s="134"/>
      <c r="D104" s="124"/>
      <c r="E104" s="124"/>
      <c r="F104" s="125"/>
    </row>
    <row r="105" spans="1:10" ht="29.25" customHeight="1">
      <c r="B105" s="124"/>
      <c r="C105" s="134"/>
      <c r="D105" s="124"/>
      <c r="E105" s="124"/>
      <c r="F105" s="125"/>
    </row>
    <row r="106" spans="1:10">
      <c r="A106" s="135"/>
      <c r="B106" s="124"/>
      <c r="C106" s="124"/>
      <c r="D106" s="124"/>
      <c r="E106" s="124"/>
      <c r="F106" s="125"/>
    </row>
    <row r="107" spans="1:10">
      <c r="B107" s="124"/>
      <c r="C107" s="124"/>
      <c r="D107" s="124"/>
      <c r="E107" s="124"/>
      <c r="F107" s="125"/>
    </row>
    <row r="108" spans="1:10">
      <c r="B108" s="124" t="s">
        <v>12</v>
      </c>
      <c r="C108" s="124"/>
      <c r="D108" s="124"/>
      <c r="E108" s="124"/>
      <c r="F108" s="125"/>
    </row>
    <row r="109" spans="1:10">
      <c r="A109" s="135"/>
      <c r="B109" s="124"/>
      <c r="C109" s="124"/>
      <c r="D109" s="124"/>
      <c r="E109" s="124"/>
      <c r="F109" s="125"/>
    </row>
  </sheetData>
  <mergeCells count="9">
    <mergeCell ref="A82:I82"/>
    <mergeCell ref="C83:E83"/>
    <mergeCell ref="G83:I83"/>
    <mergeCell ref="A4:I4"/>
    <mergeCell ref="C5:E5"/>
    <mergeCell ref="G5:I5"/>
    <mergeCell ref="A42:I42"/>
    <mergeCell ref="C43:E43"/>
    <mergeCell ref="G43:I43"/>
  </mergeCells>
  <pageMargins left="0.59055118110236227" right="0.27559055118110237" top="0.78740157480314965" bottom="0.11811023622047245" header="0.19685039370078741" footer="0.19685039370078741"/>
  <pageSetup paperSize="9" scale="67" orientation="portrait" r:id="rId1"/>
  <headerFooter>
    <oddFooter>&amp;L&amp;1#&amp;"Calibri"&amp;8&amp;K000000Sensitivity: Internal</oddFooter>
  </headerFooter>
  <rowBreaks count="2" manualBreakCount="2">
    <brk id="38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DA73C-A4F5-4E93-9F12-9DC0ECC596CB}">
  <sheetPr>
    <tabColor rgb="FF66FFFF"/>
    <pageSetUpPr fitToPage="1"/>
  </sheetPr>
  <dimension ref="A1:T104"/>
  <sheetViews>
    <sheetView showGridLines="0" topLeftCell="A85" zoomScale="70" zoomScaleNormal="70" zoomScaleSheetLayoutView="80" workbookViewId="0">
      <selection activeCell="I92" sqref="I92"/>
    </sheetView>
  </sheetViews>
  <sheetFormatPr defaultColWidth="10.5546875" defaultRowHeight="24"/>
  <cols>
    <col min="1" max="1" width="60.5546875" style="103" customWidth="1"/>
    <col min="2" max="2" width="9.44140625" style="103" customWidth="1"/>
    <col min="3" max="3" width="16.5546875" style="103" customWidth="1"/>
    <col min="4" max="4" width="1.5546875" style="103" customWidth="1"/>
    <col min="5" max="5" width="16.5546875" style="103" customWidth="1"/>
    <col min="6" max="6" width="1.5546875" style="110" customWidth="1"/>
    <col min="7" max="7" width="16.5546875" style="103" customWidth="1"/>
    <col min="8" max="8" width="1.5546875" style="103" customWidth="1"/>
    <col min="9" max="9" width="16.5546875" style="103" customWidth="1"/>
    <col min="10" max="10" width="2.44140625" style="103" customWidth="1"/>
    <col min="11" max="12" width="10.5546875" style="103"/>
    <col min="13" max="13" width="12" style="103" bestFit="1" customWidth="1"/>
    <col min="14" max="19" width="10.5546875" style="103"/>
    <col min="20" max="20" width="14.88671875" style="103" bestFit="1" customWidth="1"/>
    <col min="21" max="16384" width="10.5546875" style="103"/>
  </cols>
  <sheetData>
    <row r="1" spans="1:9" ht="24.6">
      <c r="A1" s="119"/>
      <c r="B1" s="136"/>
      <c r="C1" s="137"/>
      <c r="D1" s="137"/>
      <c r="E1" s="137"/>
      <c r="F1" s="138"/>
      <c r="G1" s="139"/>
      <c r="H1" s="139"/>
      <c r="I1" s="140" t="s">
        <v>73</v>
      </c>
    </row>
    <row r="2" spans="1:9" ht="24.6">
      <c r="A2" s="119" t="s">
        <v>0</v>
      </c>
      <c r="B2" s="136"/>
      <c r="C2" s="137"/>
      <c r="D2" s="137"/>
      <c r="E2" s="137"/>
      <c r="F2" s="138"/>
      <c r="G2" s="136"/>
      <c r="H2" s="136"/>
      <c r="I2" s="136"/>
    </row>
    <row r="3" spans="1:9" ht="24.6">
      <c r="A3" s="121" t="s">
        <v>174</v>
      </c>
      <c r="B3" s="136"/>
      <c r="C3" s="141"/>
      <c r="D3" s="137"/>
      <c r="E3" s="142"/>
      <c r="F3" s="138"/>
      <c r="G3" s="142"/>
      <c r="H3" s="136"/>
      <c r="I3" s="142"/>
    </row>
    <row r="4" spans="1:9" ht="24.6">
      <c r="A4" s="119" t="s">
        <v>219</v>
      </c>
      <c r="B4" s="136"/>
      <c r="C4" s="143"/>
      <c r="D4" s="137"/>
      <c r="E4" s="144"/>
      <c r="F4" s="138"/>
      <c r="G4" s="144"/>
      <c r="H4" s="136"/>
      <c r="I4" s="144"/>
    </row>
    <row r="5" spans="1:9">
      <c r="A5" s="173" t="s">
        <v>72</v>
      </c>
      <c r="B5" s="173"/>
      <c r="C5" s="173"/>
      <c r="D5" s="173"/>
      <c r="E5" s="173"/>
      <c r="F5" s="173"/>
      <c r="G5" s="173"/>
      <c r="H5" s="173"/>
      <c r="I5" s="173"/>
    </row>
    <row r="6" spans="1:9" ht="24.6">
      <c r="C6" s="145"/>
      <c r="D6" s="146" t="s">
        <v>1</v>
      </c>
      <c r="E6" s="145"/>
      <c r="G6" s="147"/>
      <c r="H6" s="146" t="s">
        <v>26</v>
      </c>
      <c r="I6" s="147"/>
    </row>
    <row r="7" spans="1:9">
      <c r="B7" s="104" t="s">
        <v>2</v>
      </c>
      <c r="C7" s="148" t="s">
        <v>183</v>
      </c>
      <c r="D7" s="149"/>
      <c r="E7" s="148" t="s">
        <v>158</v>
      </c>
      <c r="F7" s="150"/>
      <c r="G7" s="148" t="s">
        <v>183</v>
      </c>
      <c r="H7" s="149"/>
      <c r="I7" s="148" t="s">
        <v>158</v>
      </c>
    </row>
    <row r="8" spans="1:9" ht="24.6">
      <c r="A8" s="109" t="s">
        <v>39</v>
      </c>
    </row>
    <row r="9" spans="1:9">
      <c r="A9" s="113" t="s">
        <v>55</v>
      </c>
      <c r="C9" s="94">
        <v>14203348</v>
      </c>
      <c r="D9" s="94"/>
      <c r="E9" s="94">
        <v>14647165</v>
      </c>
      <c r="F9" s="114"/>
      <c r="G9" s="94">
        <v>1149768</v>
      </c>
      <c r="H9" s="94"/>
      <c r="I9" s="94">
        <v>1130242</v>
      </c>
    </row>
    <row r="10" spans="1:9">
      <c r="A10" s="115" t="s">
        <v>56</v>
      </c>
      <c r="C10" s="94">
        <v>2071512</v>
      </c>
      <c r="D10" s="94"/>
      <c r="E10" s="94">
        <f>1703275+1</f>
        <v>1703276</v>
      </c>
      <c r="F10" s="114"/>
      <c r="G10" s="94">
        <v>4828</v>
      </c>
      <c r="H10" s="94"/>
      <c r="I10" s="94">
        <f>-1+1</f>
        <v>0</v>
      </c>
    </row>
    <row r="11" spans="1:9">
      <c r="A11" s="115" t="s">
        <v>57</v>
      </c>
      <c r="C11" s="128">
        <v>3684668</v>
      </c>
      <c r="D11" s="94"/>
      <c r="E11" s="128">
        <v>3633482</v>
      </c>
      <c r="F11" s="114"/>
      <c r="G11" s="128">
        <v>2538484</v>
      </c>
      <c r="H11" s="94"/>
      <c r="I11" s="128">
        <v>2720749</v>
      </c>
    </row>
    <row r="12" spans="1:9" ht="24.6">
      <c r="A12" s="109" t="s">
        <v>40</v>
      </c>
      <c r="C12" s="120">
        <f>SUM(C9:C11)</f>
        <v>19959528</v>
      </c>
      <c r="D12" s="94"/>
      <c r="E12" s="120">
        <f>SUM(E9:E11)</f>
        <v>19983923</v>
      </c>
      <c r="F12" s="114"/>
      <c r="G12" s="120">
        <f>SUM(G9:G11)</f>
        <v>3693080</v>
      </c>
      <c r="H12" s="94"/>
      <c r="I12" s="120">
        <f>SUM(I9:I11)</f>
        <v>3850991</v>
      </c>
    </row>
    <row r="13" spans="1:9" ht="24.6">
      <c r="A13" s="109" t="s">
        <v>41</v>
      </c>
      <c r="C13" s="94"/>
      <c r="D13" s="94"/>
      <c r="E13" s="94"/>
      <c r="F13" s="114"/>
      <c r="G13" s="94"/>
      <c r="H13" s="94"/>
      <c r="I13" s="94"/>
    </row>
    <row r="14" spans="1:9">
      <c r="A14" s="113" t="s">
        <v>58</v>
      </c>
      <c r="C14" s="94">
        <v>11617687</v>
      </c>
      <c r="D14" s="94"/>
      <c r="E14" s="94">
        <f>12377372-6537</f>
        <v>12370835</v>
      </c>
      <c r="F14" s="114"/>
      <c r="G14" s="94">
        <v>479549</v>
      </c>
      <c r="H14" s="94"/>
      <c r="I14" s="94">
        <f>466941-6537</f>
        <v>460404</v>
      </c>
    </row>
    <row r="15" spans="1:9">
      <c r="A15" s="113" t="s">
        <v>59</v>
      </c>
      <c r="C15" s="94">
        <v>2512979</v>
      </c>
      <c r="D15" s="94"/>
      <c r="E15" s="94">
        <v>1929166</v>
      </c>
      <c r="F15" s="114"/>
      <c r="G15" s="94">
        <v>3096</v>
      </c>
      <c r="H15" s="94"/>
      <c r="I15" s="94">
        <v>0</v>
      </c>
    </row>
    <row r="16" spans="1:9" ht="24.6">
      <c r="A16" s="109" t="s">
        <v>42</v>
      </c>
      <c r="C16" s="120">
        <f>SUM(C14:C15)</f>
        <v>14130666</v>
      </c>
      <c r="D16" s="94"/>
      <c r="E16" s="120">
        <f>SUM(E14:E15)</f>
        <v>14300001</v>
      </c>
      <c r="F16" s="114"/>
      <c r="G16" s="120">
        <f>SUM(G14:G15)</f>
        <v>482645</v>
      </c>
      <c r="H16" s="94"/>
      <c r="I16" s="120">
        <f>SUM(I14:I15)</f>
        <v>460404</v>
      </c>
    </row>
    <row r="17" spans="1:20" ht="24.6">
      <c r="A17" s="109" t="s">
        <v>43</v>
      </c>
      <c r="C17" s="94">
        <f>C12-C16</f>
        <v>5828862</v>
      </c>
      <c r="D17" s="94"/>
      <c r="E17" s="94">
        <f>E12-E16</f>
        <v>5683922</v>
      </c>
      <c r="F17" s="114"/>
      <c r="G17" s="94">
        <f>G12-G16</f>
        <v>3210435</v>
      </c>
      <c r="H17" s="94"/>
      <c r="I17" s="94">
        <f>I12-I16</f>
        <v>3390587</v>
      </c>
    </row>
    <row r="18" spans="1:20">
      <c r="A18" s="103" t="s">
        <v>44</v>
      </c>
      <c r="C18" s="94">
        <v>621</v>
      </c>
      <c r="D18" s="94"/>
      <c r="E18" s="94">
        <v>4151</v>
      </c>
      <c r="F18" s="114"/>
      <c r="G18" s="94">
        <v>26415</v>
      </c>
      <c r="H18" s="94"/>
      <c r="I18" s="94">
        <v>26164</v>
      </c>
    </row>
    <row r="19" spans="1:20">
      <c r="A19" s="103" t="s">
        <v>45</v>
      </c>
      <c r="C19" s="128">
        <v>6707</v>
      </c>
      <c r="D19" s="94"/>
      <c r="E19" s="128">
        <v>96048</v>
      </c>
      <c r="F19" s="114"/>
      <c r="G19" s="128">
        <v>5386</v>
      </c>
      <c r="H19" s="94"/>
      <c r="I19" s="128">
        <v>10602</v>
      </c>
      <c r="K19" s="151"/>
      <c r="L19" s="151"/>
      <c r="M19" s="151"/>
      <c r="N19" s="151"/>
      <c r="O19" s="151"/>
      <c r="P19" s="151"/>
      <c r="Q19" s="151"/>
      <c r="R19" s="151"/>
      <c r="S19" s="151"/>
      <c r="T19" s="151"/>
    </row>
    <row r="20" spans="1:20" ht="24.6">
      <c r="A20" s="109" t="s">
        <v>76</v>
      </c>
      <c r="C20" s="120">
        <f>SUM(C17:C19)</f>
        <v>5836190</v>
      </c>
      <c r="D20" s="94"/>
      <c r="E20" s="120">
        <f>SUM(E17:E19)</f>
        <v>5784121</v>
      </c>
      <c r="F20" s="114"/>
      <c r="G20" s="120">
        <f>SUM(G17:G19)</f>
        <v>3242236</v>
      </c>
      <c r="H20" s="94"/>
      <c r="I20" s="120">
        <f>SUM(I17:I19)</f>
        <v>3427353</v>
      </c>
    </row>
    <row r="21" spans="1:20">
      <c r="A21" s="113" t="s">
        <v>134</v>
      </c>
      <c r="C21" s="94">
        <v>-987393</v>
      </c>
      <c r="D21" s="94"/>
      <c r="E21" s="94">
        <v>-947010</v>
      </c>
      <c r="F21" s="114"/>
      <c r="G21" s="94">
        <v>-486486</v>
      </c>
      <c r="H21" s="94"/>
      <c r="I21" s="94">
        <v>-509051</v>
      </c>
    </row>
    <row r="22" spans="1:20">
      <c r="A22" s="115" t="s">
        <v>53</v>
      </c>
      <c r="B22" s="112">
        <v>6</v>
      </c>
      <c r="C22" s="94">
        <v>-2911381</v>
      </c>
      <c r="D22" s="94"/>
      <c r="E22" s="94">
        <f>-2359435-1-6537</f>
        <v>-2365973</v>
      </c>
      <c r="F22" s="114"/>
      <c r="G22" s="94">
        <v>-1227762</v>
      </c>
      <c r="H22" s="94"/>
      <c r="I22" s="94">
        <f>-1313074-6537</f>
        <v>-1319611</v>
      </c>
    </row>
    <row r="23" spans="1:20">
      <c r="A23" s="115" t="s">
        <v>202</v>
      </c>
      <c r="C23" s="94">
        <v>465</v>
      </c>
      <c r="D23" s="94"/>
      <c r="E23" s="94">
        <v>-8376</v>
      </c>
      <c r="F23" s="114"/>
      <c r="G23" s="94">
        <v>2163</v>
      </c>
      <c r="H23" s="94"/>
      <c r="I23" s="94">
        <v>-2318</v>
      </c>
    </row>
    <row r="24" spans="1:20" ht="24.6">
      <c r="A24" s="109" t="s">
        <v>79</v>
      </c>
      <c r="C24" s="120">
        <f>SUM(C21:C23)</f>
        <v>-3898309</v>
      </c>
      <c r="D24" s="94"/>
      <c r="E24" s="120">
        <f>SUM(E21:E23)</f>
        <v>-3321359</v>
      </c>
      <c r="F24" s="114"/>
      <c r="G24" s="120">
        <f>SUM(G21:G23)</f>
        <v>-1712085</v>
      </c>
      <c r="H24" s="94"/>
      <c r="I24" s="120">
        <f>SUM(I21:I23)</f>
        <v>-1830980</v>
      </c>
    </row>
    <row r="25" spans="1:20" ht="24.6">
      <c r="A25" s="109" t="s">
        <v>157</v>
      </c>
      <c r="C25" s="94">
        <f>C20+C24</f>
        <v>1937881</v>
      </c>
      <c r="D25" s="94"/>
      <c r="E25" s="94">
        <f>E20+E24</f>
        <v>2462762</v>
      </c>
      <c r="F25" s="114"/>
      <c r="G25" s="94">
        <f>G20+G24</f>
        <v>1530151</v>
      </c>
      <c r="H25" s="94"/>
      <c r="I25" s="94">
        <f>I20+I24</f>
        <v>1596373</v>
      </c>
    </row>
    <row r="26" spans="1:20">
      <c r="A26" s="103" t="s">
        <v>203</v>
      </c>
      <c r="C26" s="94"/>
      <c r="D26" s="94"/>
      <c r="E26" s="94"/>
      <c r="F26" s="114"/>
      <c r="G26" s="94"/>
      <c r="H26" s="94"/>
      <c r="I26" s="94"/>
    </row>
    <row r="27" spans="1:20">
      <c r="A27" s="103" t="s">
        <v>160</v>
      </c>
      <c r="C27" s="94">
        <v>4182</v>
      </c>
      <c r="D27" s="94"/>
      <c r="E27" s="94">
        <v>82581</v>
      </c>
      <c r="F27" s="114"/>
      <c r="G27" s="94">
        <v>0</v>
      </c>
      <c r="H27" s="94"/>
      <c r="I27" s="94">
        <v>0</v>
      </c>
    </row>
    <row r="28" spans="1:20">
      <c r="A28" s="103" t="s">
        <v>161</v>
      </c>
      <c r="B28" s="112">
        <v>14</v>
      </c>
      <c r="C28" s="94">
        <v>-686988</v>
      </c>
      <c r="D28" s="94"/>
      <c r="E28" s="94">
        <v>-699345</v>
      </c>
      <c r="F28" s="114"/>
      <c r="G28" s="94">
        <v>-6249</v>
      </c>
      <c r="H28" s="94"/>
      <c r="I28" s="94">
        <v>-6151</v>
      </c>
    </row>
    <row r="29" spans="1:20">
      <c r="A29" s="103" t="s">
        <v>125</v>
      </c>
      <c r="B29" s="112"/>
      <c r="C29" s="128">
        <v>-1548</v>
      </c>
      <c r="D29" s="94"/>
      <c r="E29" s="128">
        <v>-635</v>
      </c>
      <c r="F29" s="114"/>
      <c r="G29" s="128">
        <v>0</v>
      </c>
      <c r="H29" s="94"/>
      <c r="I29" s="128">
        <v>0</v>
      </c>
    </row>
    <row r="30" spans="1:20" ht="24.6">
      <c r="A30" s="109" t="s">
        <v>108</v>
      </c>
      <c r="B30" s="112"/>
      <c r="C30" s="94">
        <f>SUM(C25:C29)</f>
        <v>1253527</v>
      </c>
      <c r="D30" s="94"/>
      <c r="E30" s="94">
        <f>SUM(E25:E29)</f>
        <v>1845363</v>
      </c>
      <c r="F30" s="114"/>
      <c r="G30" s="94">
        <f>SUM(G25:G29)</f>
        <v>1523902</v>
      </c>
      <c r="H30" s="94"/>
      <c r="I30" s="94">
        <f>SUM(I25:I29)</f>
        <v>1590222</v>
      </c>
    </row>
    <row r="31" spans="1:20">
      <c r="A31" s="103" t="s">
        <v>107</v>
      </c>
      <c r="B31" s="112">
        <v>15</v>
      </c>
      <c r="C31" s="128">
        <v>-249651</v>
      </c>
      <c r="D31" s="94"/>
      <c r="E31" s="128">
        <v>-314676</v>
      </c>
      <c r="F31" s="114"/>
      <c r="G31" s="128">
        <v>-307281</v>
      </c>
      <c r="H31" s="94"/>
      <c r="I31" s="128">
        <v>-316067</v>
      </c>
    </row>
    <row r="32" spans="1:20" ht="25.2" thickBot="1">
      <c r="A32" s="119" t="s">
        <v>84</v>
      </c>
      <c r="C32" s="152">
        <f>SUM(C30:C31)</f>
        <v>1003876</v>
      </c>
      <c r="D32" s="94"/>
      <c r="E32" s="152">
        <f>SUM(E30:E31)</f>
        <v>1530687</v>
      </c>
      <c r="F32" s="114"/>
      <c r="G32" s="152">
        <f>SUM(G30:G31)</f>
        <v>1216621</v>
      </c>
      <c r="H32" s="94"/>
      <c r="I32" s="152">
        <f>SUM(I30:I31)</f>
        <v>1274155</v>
      </c>
    </row>
    <row r="33" spans="1:9" ht="24.6" thickTop="1">
      <c r="D33" s="111"/>
      <c r="F33" s="112"/>
    </row>
    <row r="34" spans="1:9" ht="24.6">
      <c r="A34" s="121" t="s">
        <v>74</v>
      </c>
      <c r="B34" s="112"/>
      <c r="D34" s="111"/>
      <c r="F34" s="112"/>
    </row>
    <row r="35" spans="1:9" ht="24.6" thickBot="1">
      <c r="A35" s="115" t="s">
        <v>66</v>
      </c>
      <c r="C35" s="153">
        <f>C32/2367811</f>
        <v>0.42396796028061362</v>
      </c>
      <c r="D35" s="154"/>
      <c r="E35" s="153">
        <f>E32/2367811</f>
        <v>0.64645657951584823</v>
      </c>
      <c r="F35" s="155"/>
      <c r="G35" s="153">
        <f>G32/2367811</f>
        <v>0.51381677000402481</v>
      </c>
      <c r="H35" s="154"/>
      <c r="I35" s="153">
        <f>I32/2367811</f>
        <v>0.53811516206318832</v>
      </c>
    </row>
    <row r="36" spans="1:9" ht="24.6" thickTop="1">
      <c r="A36" s="115"/>
      <c r="C36" s="94"/>
      <c r="D36" s="156"/>
      <c r="E36" s="94"/>
      <c r="F36" s="103"/>
      <c r="G36" s="157"/>
      <c r="H36" s="157"/>
      <c r="I36" s="157"/>
    </row>
    <row r="37" spans="1:9">
      <c r="A37" s="99" t="s">
        <v>156</v>
      </c>
    </row>
    <row r="38" spans="1:9" ht="24.6">
      <c r="A38" s="119"/>
      <c r="B38" s="136"/>
      <c r="C38" s="137"/>
      <c r="D38" s="137"/>
      <c r="E38" s="137"/>
      <c r="F38" s="138"/>
      <c r="G38" s="139"/>
      <c r="H38" s="139"/>
      <c r="I38" s="140" t="s">
        <v>73</v>
      </c>
    </row>
    <row r="39" spans="1:9" ht="24.6">
      <c r="A39" s="119" t="s">
        <v>0</v>
      </c>
      <c r="B39" s="136"/>
      <c r="C39" s="137"/>
      <c r="D39" s="137"/>
      <c r="E39" s="137"/>
      <c r="F39" s="138"/>
      <c r="G39" s="136"/>
      <c r="H39" s="136"/>
      <c r="I39" s="136"/>
    </row>
    <row r="40" spans="1:9" ht="24.6">
      <c r="A40" s="121" t="s">
        <v>85</v>
      </c>
      <c r="B40" s="136"/>
      <c r="C40" s="142"/>
      <c r="D40" s="137"/>
      <c r="E40" s="142"/>
      <c r="F40" s="138"/>
      <c r="G40" s="142"/>
      <c r="H40" s="136"/>
      <c r="I40" s="142"/>
    </row>
    <row r="41" spans="1:9" ht="24.6">
      <c r="A41" s="119" t="s">
        <v>219</v>
      </c>
      <c r="B41" s="136"/>
      <c r="C41" s="144"/>
      <c r="D41" s="137"/>
      <c r="E41" s="144"/>
      <c r="F41" s="138"/>
      <c r="G41" s="144"/>
      <c r="H41" s="136"/>
      <c r="I41" s="144"/>
    </row>
    <row r="42" spans="1:9">
      <c r="A42" s="173" t="s">
        <v>72</v>
      </c>
      <c r="B42" s="173"/>
      <c r="C42" s="173"/>
      <c r="D42" s="173"/>
      <c r="E42" s="173"/>
      <c r="F42" s="173"/>
      <c r="G42" s="173"/>
      <c r="H42" s="173"/>
      <c r="I42" s="173"/>
    </row>
    <row r="43" spans="1:9" ht="24.6">
      <c r="C43" s="145"/>
      <c r="D43" s="146" t="s">
        <v>1</v>
      </c>
      <c r="E43" s="145"/>
      <c r="G43" s="147"/>
      <c r="H43" s="146" t="s">
        <v>26</v>
      </c>
      <c r="I43" s="147"/>
    </row>
    <row r="44" spans="1:9">
      <c r="B44" s="104"/>
      <c r="C44" s="148" t="s">
        <v>183</v>
      </c>
      <c r="D44" s="149"/>
      <c r="E44" s="148" t="s">
        <v>158</v>
      </c>
      <c r="F44" s="150"/>
      <c r="G44" s="148" t="s">
        <v>183</v>
      </c>
      <c r="H44" s="149"/>
      <c r="I44" s="148" t="s">
        <v>158</v>
      </c>
    </row>
    <row r="45" spans="1:9">
      <c r="B45" s="104"/>
      <c r="C45" s="148"/>
      <c r="D45" s="149"/>
      <c r="E45" s="148"/>
      <c r="F45" s="150"/>
      <c r="G45" s="148"/>
      <c r="H45" s="149"/>
      <c r="I45" s="148"/>
    </row>
    <row r="46" spans="1:9" ht="24.6">
      <c r="A46" s="119" t="s">
        <v>84</v>
      </c>
      <c r="C46" s="158">
        <f>C32</f>
        <v>1003876</v>
      </c>
      <c r="D46" s="94"/>
      <c r="E46" s="158">
        <f>E32</f>
        <v>1530687</v>
      </c>
      <c r="F46" s="114"/>
      <c r="G46" s="158">
        <f>G32</f>
        <v>1216621</v>
      </c>
      <c r="H46" s="94"/>
      <c r="I46" s="158">
        <f>I32</f>
        <v>1274155</v>
      </c>
    </row>
    <row r="47" spans="1:9" ht="24.6">
      <c r="A47" s="119"/>
      <c r="C47" s="94"/>
      <c r="D47" s="94"/>
      <c r="E47" s="94"/>
      <c r="F47" s="114"/>
      <c r="G47" s="94"/>
      <c r="H47" s="94"/>
      <c r="I47" s="94"/>
    </row>
    <row r="48" spans="1:9" ht="24.6">
      <c r="A48" s="159" t="s">
        <v>86</v>
      </c>
      <c r="B48" s="160"/>
      <c r="C48" s="161"/>
      <c r="D48" s="162"/>
      <c r="E48" s="161"/>
      <c r="F48" s="163"/>
      <c r="G48" s="161"/>
      <c r="H48" s="164"/>
      <c r="I48" s="161"/>
    </row>
    <row r="49" spans="1:11" ht="24.6">
      <c r="A49" s="159" t="s">
        <v>87</v>
      </c>
      <c r="B49" s="165"/>
      <c r="C49" s="166">
        <v>0</v>
      </c>
      <c r="D49" s="167"/>
      <c r="E49" s="166">
        <v>0</v>
      </c>
      <c r="F49" s="168"/>
      <c r="G49" s="166">
        <v>0</v>
      </c>
      <c r="H49" s="169"/>
      <c r="I49" s="166">
        <v>0</v>
      </c>
    </row>
    <row r="50" spans="1:11" ht="25.2" thickBot="1">
      <c r="A50" s="159" t="s">
        <v>116</v>
      </c>
      <c r="B50" s="165"/>
      <c r="C50" s="170">
        <f>SUM(C46:C49)</f>
        <v>1003876</v>
      </c>
      <c r="D50" s="167"/>
      <c r="E50" s="170">
        <f>SUM(E46:E49)</f>
        <v>1530687</v>
      </c>
      <c r="F50" s="163"/>
      <c r="G50" s="170">
        <f>SUM(G46:G49)</f>
        <v>1216621</v>
      </c>
      <c r="H50" s="169"/>
      <c r="I50" s="170">
        <f>SUM(I46:I49)</f>
        <v>1274155</v>
      </c>
    </row>
    <row r="51" spans="1:11" ht="25.2" thickTop="1">
      <c r="A51" s="159"/>
      <c r="B51" s="165"/>
      <c r="C51" s="161"/>
      <c r="D51" s="167"/>
      <c r="E51" s="161"/>
      <c r="F51" s="163"/>
      <c r="G51" s="161"/>
      <c r="H51" s="169"/>
      <c r="I51" s="161"/>
    </row>
    <row r="52" spans="1:11">
      <c r="A52" s="99" t="s">
        <v>156</v>
      </c>
    </row>
    <row r="53" spans="1:11" ht="24.6">
      <c r="A53" s="119"/>
      <c r="B53" s="136"/>
      <c r="C53" s="137"/>
      <c r="D53" s="137"/>
      <c r="E53" s="137"/>
      <c r="F53" s="138"/>
      <c r="G53" s="139"/>
      <c r="H53" s="139"/>
      <c r="I53" s="140" t="s">
        <v>73</v>
      </c>
    </row>
    <row r="54" spans="1:11" ht="24.6">
      <c r="A54" s="119" t="s">
        <v>0</v>
      </c>
      <c r="B54" s="136"/>
      <c r="C54" s="137"/>
      <c r="D54" s="137"/>
      <c r="E54" s="137"/>
      <c r="F54" s="138"/>
      <c r="G54" s="136"/>
      <c r="H54" s="136"/>
      <c r="I54" s="136"/>
    </row>
    <row r="55" spans="1:11" ht="24.6">
      <c r="A55" s="121" t="s">
        <v>174</v>
      </c>
      <c r="B55" s="136"/>
      <c r="C55" s="141"/>
      <c r="D55" s="137"/>
      <c r="E55" s="142"/>
      <c r="F55" s="138"/>
      <c r="G55" s="142"/>
      <c r="H55" s="136"/>
      <c r="I55" s="142"/>
    </row>
    <row r="56" spans="1:11" ht="24.6">
      <c r="A56" s="119" t="s">
        <v>220</v>
      </c>
      <c r="B56" s="136"/>
      <c r="C56" s="94"/>
      <c r="D56" s="94"/>
      <c r="E56" s="94"/>
      <c r="F56" s="138"/>
      <c r="G56" s="144"/>
      <c r="H56" s="136"/>
      <c r="I56" s="144"/>
    </row>
    <row r="57" spans="1:11">
      <c r="A57" s="173" t="s">
        <v>72</v>
      </c>
      <c r="B57" s="173"/>
      <c r="C57" s="173"/>
      <c r="D57" s="173"/>
      <c r="E57" s="173"/>
      <c r="F57" s="173"/>
      <c r="G57" s="173"/>
      <c r="H57" s="173"/>
      <c r="I57" s="173"/>
    </row>
    <row r="58" spans="1:11" ht="24.6">
      <c r="C58" s="145"/>
      <c r="D58" s="146" t="s">
        <v>1</v>
      </c>
      <c r="E58" s="145"/>
      <c r="G58" s="147"/>
      <c r="H58" s="146" t="s">
        <v>26</v>
      </c>
      <c r="I58" s="147"/>
    </row>
    <row r="59" spans="1:11">
      <c r="B59" s="104" t="s">
        <v>2</v>
      </c>
      <c r="C59" s="148" t="s">
        <v>183</v>
      </c>
      <c r="D59" s="149"/>
      <c r="E59" s="148" t="s">
        <v>158</v>
      </c>
      <c r="F59" s="150"/>
      <c r="G59" s="148" t="s">
        <v>183</v>
      </c>
      <c r="H59" s="149"/>
      <c r="I59" s="148" t="s">
        <v>158</v>
      </c>
    </row>
    <row r="60" spans="1:11" ht="24.6">
      <c r="A60" s="109" t="s">
        <v>39</v>
      </c>
    </row>
    <row r="61" spans="1:11">
      <c r="A61" s="113" t="s">
        <v>55</v>
      </c>
      <c r="C61" s="94">
        <v>28288362</v>
      </c>
      <c r="D61" s="94"/>
      <c r="E61" s="94">
        <v>29133487</v>
      </c>
      <c r="F61" s="114"/>
      <c r="G61" s="94">
        <v>2298410</v>
      </c>
      <c r="H61" s="94"/>
      <c r="I61" s="94">
        <v>2254426</v>
      </c>
    </row>
    <row r="62" spans="1:11">
      <c r="A62" s="115" t="s">
        <v>56</v>
      </c>
      <c r="C62" s="94">
        <v>4370870</v>
      </c>
      <c r="D62" s="94"/>
      <c r="E62" s="94">
        <v>4152400</v>
      </c>
      <c r="F62" s="114"/>
      <c r="G62" s="94">
        <v>6851</v>
      </c>
      <c r="H62" s="94"/>
      <c r="I62" s="94">
        <f>3+1</f>
        <v>4</v>
      </c>
      <c r="K62" s="117"/>
    </row>
    <row r="63" spans="1:11">
      <c r="A63" s="115" t="s">
        <v>57</v>
      </c>
      <c r="C63" s="128">
        <v>7430825</v>
      </c>
      <c r="D63" s="94"/>
      <c r="E63" s="128">
        <v>7214339</v>
      </c>
      <c r="F63" s="114"/>
      <c r="G63" s="128">
        <v>5024724</v>
      </c>
      <c r="H63" s="94"/>
      <c r="I63" s="128">
        <v>5453582</v>
      </c>
    </row>
    <row r="64" spans="1:11" ht="24.6">
      <c r="A64" s="109" t="s">
        <v>40</v>
      </c>
      <c r="C64" s="120">
        <f>SUM(C61:C63)</f>
        <v>40090057</v>
      </c>
      <c r="D64" s="94"/>
      <c r="E64" s="120">
        <f>SUM(E61:E63)</f>
        <v>40500226</v>
      </c>
      <c r="F64" s="114"/>
      <c r="G64" s="120">
        <f>SUM(G61:G63)</f>
        <v>7329985</v>
      </c>
      <c r="H64" s="94"/>
      <c r="I64" s="120">
        <f>SUM(I61:I63)</f>
        <v>7708012</v>
      </c>
    </row>
    <row r="65" spans="1:9" ht="24.6">
      <c r="A65" s="109" t="s">
        <v>41</v>
      </c>
      <c r="C65" s="94"/>
      <c r="D65" s="94"/>
      <c r="E65" s="94"/>
      <c r="F65" s="114"/>
      <c r="G65" s="94"/>
      <c r="H65" s="94"/>
      <c r="I65" s="94"/>
    </row>
    <row r="66" spans="1:9">
      <c r="A66" s="113" t="s">
        <v>58</v>
      </c>
      <c r="C66" s="94">
        <v>24139646</v>
      </c>
      <c r="D66" s="94"/>
      <c r="E66" s="94">
        <v>24776878</v>
      </c>
      <c r="F66" s="114"/>
      <c r="G66" s="94">
        <v>1060918</v>
      </c>
      <c r="H66" s="94"/>
      <c r="I66" s="94">
        <v>1021033</v>
      </c>
    </row>
    <row r="67" spans="1:9">
      <c r="A67" s="113" t="s">
        <v>59</v>
      </c>
      <c r="C67" s="94">
        <v>5369242</v>
      </c>
      <c r="D67" s="94"/>
      <c r="E67" s="94">
        <v>4840048</v>
      </c>
      <c r="F67" s="114"/>
      <c r="G67" s="94">
        <v>4403</v>
      </c>
      <c r="H67" s="94"/>
      <c r="I67" s="94">
        <v>0</v>
      </c>
    </row>
    <row r="68" spans="1:9" ht="24.6">
      <c r="A68" s="109" t="s">
        <v>42</v>
      </c>
      <c r="C68" s="120">
        <f>SUM(C66:C67)</f>
        <v>29508888</v>
      </c>
      <c r="D68" s="94"/>
      <c r="E68" s="120">
        <f>SUM(E66:E67)</f>
        <v>29616926</v>
      </c>
      <c r="F68" s="114"/>
      <c r="G68" s="120">
        <f>SUM(G66:G67)</f>
        <v>1065321</v>
      </c>
      <c r="H68" s="94"/>
      <c r="I68" s="120">
        <f>SUM(I66:I67)</f>
        <v>1021033</v>
      </c>
    </row>
    <row r="69" spans="1:9" ht="24.6">
      <c r="A69" s="109" t="s">
        <v>43</v>
      </c>
      <c r="C69" s="94">
        <f>C64-C68</f>
        <v>10581169</v>
      </c>
      <c r="D69" s="94"/>
      <c r="E69" s="94">
        <f>E64-E68</f>
        <v>10883300</v>
      </c>
      <c r="F69" s="114"/>
      <c r="G69" s="94">
        <f>G64-G68</f>
        <v>6264664</v>
      </c>
      <c r="H69" s="94"/>
      <c r="I69" s="94">
        <f>I64-I68</f>
        <v>6686979</v>
      </c>
    </row>
    <row r="70" spans="1:9">
      <c r="A70" s="103" t="s">
        <v>44</v>
      </c>
      <c r="C70" s="94">
        <v>5786</v>
      </c>
      <c r="D70" s="94"/>
      <c r="E70" s="94">
        <v>8713</v>
      </c>
      <c r="F70" s="114"/>
      <c r="G70" s="94">
        <v>52364</v>
      </c>
      <c r="H70" s="94"/>
      <c r="I70" s="94">
        <v>55863</v>
      </c>
    </row>
    <row r="71" spans="1:9">
      <c r="A71" s="103" t="s">
        <v>45</v>
      </c>
      <c r="C71" s="128">
        <v>7536</v>
      </c>
      <c r="D71" s="94"/>
      <c r="E71" s="128">
        <v>109998</v>
      </c>
      <c r="F71" s="114"/>
      <c r="G71" s="128">
        <v>9933</v>
      </c>
      <c r="H71" s="94"/>
      <c r="I71" s="128">
        <v>14935</v>
      </c>
    </row>
    <row r="72" spans="1:9" ht="24.6">
      <c r="A72" s="109" t="s">
        <v>76</v>
      </c>
      <c r="C72" s="120">
        <f>SUM(C69:C71)</f>
        <v>10594491</v>
      </c>
      <c r="D72" s="94"/>
      <c r="E72" s="120">
        <f>SUM(E69:E71)</f>
        <v>11002011</v>
      </c>
      <c r="F72" s="114"/>
      <c r="G72" s="120">
        <f>SUM(G69:G71)</f>
        <v>6326961</v>
      </c>
      <c r="H72" s="94"/>
      <c r="I72" s="120">
        <f>SUM(I69:I71)</f>
        <v>6757777</v>
      </c>
    </row>
    <row r="73" spans="1:9">
      <c r="A73" s="113" t="s">
        <v>134</v>
      </c>
      <c r="C73" s="94">
        <v>-2039957</v>
      </c>
      <c r="D73" s="94"/>
      <c r="E73" s="94">
        <v>-1979074</v>
      </c>
      <c r="F73" s="114"/>
      <c r="G73" s="94">
        <v>-1024769</v>
      </c>
      <c r="H73" s="94"/>
      <c r="I73" s="94">
        <v>-1011875</v>
      </c>
    </row>
    <row r="74" spans="1:9">
      <c r="A74" s="115" t="s">
        <v>53</v>
      </c>
      <c r="B74" s="112">
        <v>6</v>
      </c>
      <c r="C74" s="94">
        <v>-5040510</v>
      </c>
      <c r="D74" s="94"/>
      <c r="E74" s="94">
        <f>-4673534-1089-1</f>
        <v>-4674624</v>
      </c>
      <c r="F74" s="114"/>
      <c r="G74" s="94">
        <v>-2304427</v>
      </c>
      <c r="H74" s="94"/>
      <c r="I74" s="94">
        <f>-2598916-1</f>
        <v>-2598917</v>
      </c>
    </row>
    <row r="75" spans="1:9">
      <c r="A75" s="115" t="s">
        <v>228</v>
      </c>
      <c r="C75" s="94">
        <v>-9511</v>
      </c>
      <c r="D75" s="94"/>
      <c r="E75" s="94">
        <v>-10219</v>
      </c>
      <c r="F75" s="114"/>
      <c r="G75" s="94">
        <v>-1299</v>
      </c>
      <c r="H75" s="94"/>
      <c r="I75" s="94">
        <v>-9481</v>
      </c>
    </row>
    <row r="76" spans="1:9" ht="24.6">
      <c r="A76" s="109" t="s">
        <v>79</v>
      </c>
      <c r="C76" s="120">
        <f>SUM(C73:C75)</f>
        <v>-7089978</v>
      </c>
      <c r="D76" s="94"/>
      <c r="E76" s="120">
        <f>SUM(E73:E75)</f>
        <v>-6663917</v>
      </c>
      <c r="F76" s="114"/>
      <c r="G76" s="120">
        <f>SUM(G73:G75)</f>
        <v>-3330495</v>
      </c>
      <c r="H76" s="94"/>
      <c r="I76" s="120">
        <f>SUM(I73:I75)</f>
        <v>-3620273</v>
      </c>
    </row>
    <row r="77" spans="1:9" ht="24.6">
      <c r="A77" s="109" t="s">
        <v>157</v>
      </c>
      <c r="C77" s="94">
        <f>C72+C76</f>
        <v>3504513</v>
      </c>
      <c r="D77" s="94"/>
      <c r="E77" s="94">
        <f>E72+E76</f>
        <v>4338094</v>
      </c>
      <c r="F77" s="114"/>
      <c r="G77" s="94">
        <f>G72+G76</f>
        <v>2996466</v>
      </c>
      <c r="H77" s="94"/>
      <c r="I77" s="94">
        <f>I72+I76</f>
        <v>3137504</v>
      </c>
    </row>
    <row r="78" spans="1:9">
      <c r="A78" s="103" t="s">
        <v>204</v>
      </c>
      <c r="C78" s="94"/>
      <c r="D78" s="94"/>
      <c r="E78" s="94"/>
      <c r="F78" s="114"/>
      <c r="G78" s="94"/>
      <c r="H78" s="94"/>
      <c r="I78" s="94"/>
    </row>
    <row r="79" spans="1:9">
      <c r="A79" s="103" t="s">
        <v>160</v>
      </c>
      <c r="C79" s="94">
        <v>2601</v>
      </c>
      <c r="D79" s="94"/>
      <c r="E79" s="94">
        <v>-146896</v>
      </c>
      <c r="F79" s="114"/>
      <c r="G79" s="94">
        <v>0</v>
      </c>
      <c r="H79" s="94"/>
      <c r="I79" s="94">
        <v>0</v>
      </c>
    </row>
    <row r="80" spans="1:9">
      <c r="A80" s="103" t="s">
        <v>161</v>
      </c>
      <c r="B80" s="112">
        <v>14</v>
      </c>
      <c r="C80" s="94">
        <v>-1350399</v>
      </c>
      <c r="D80" s="94"/>
      <c r="E80" s="94">
        <v>-1386374</v>
      </c>
      <c r="F80" s="114"/>
      <c r="G80" s="94">
        <v>-12685</v>
      </c>
      <c r="H80" s="94"/>
      <c r="I80" s="94">
        <v>-13070</v>
      </c>
    </row>
    <row r="81" spans="1:9">
      <c r="A81" s="103" t="s">
        <v>125</v>
      </c>
      <c r="B81" s="112"/>
      <c r="C81" s="128">
        <v>-3123</v>
      </c>
      <c r="D81" s="94"/>
      <c r="E81" s="128">
        <v>-2464</v>
      </c>
      <c r="F81" s="114"/>
      <c r="G81" s="128">
        <v>0</v>
      </c>
      <c r="H81" s="94"/>
      <c r="I81" s="128">
        <v>0</v>
      </c>
    </row>
    <row r="82" spans="1:9" ht="24.6">
      <c r="A82" s="109" t="s">
        <v>108</v>
      </c>
      <c r="B82" s="112"/>
      <c r="C82" s="94">
        <f>SUM(C77:C81)</f>
        <v>2153592</v>
      </c>
      <c r="D82" s="94"/>
      <c r="E82" s="94">
        <f>SUM(E77:E81)</f>
        <v>2802360</v>
      </c>
      <c r="F82" s="114"/>
      <c r="G82" s="94">
        <f>SUM(G77:G81)</f>
        <v>2983781</v>
      </c>
      <c r="H82" s="94"/>
      <c r="I82" s="94">
        <f>SUM(I77:I81)</f>
        <v>3124434</v>
      </c>
    </row>
    <row r="83" spans="1:9">
      <c r="A83" s="103" t="s">
        <v>107</v>
      </c>
      <c r="B83" s="112">
        <v>15</v>
      </c>
      <c r="C83" s="128">
        <v>-423285</v>
      </c>
      <c r="D83" s="94"/>
      <c r="E83" s="128">
        <v>-449534</v>
      </c>
      <c r="F83" s="114"/>
      <c r="G83" s="128">
        <v>-599123</v>
      </c>
      <c r="H83" s="94"/>
      <c r="I83" s="128">
        <v>-621529</v>
      </c>
    </row>
    <row r="84" spans="1:9" ht="25.2" thickBot="1">
      <c r="A84" s="119" t="s">
        <v>84</v>
      </c>
      <c r="C84" s="152">
        <f>SUM(C82:C83)</f>
        <v>1730307</v>
      </c>
      <c r="D84" s="94"/>
      <c r="E84" s="152">
        <f>SUM(E82:E83)</f>
        <v>2352826</v>
      </c>
      <c r="F84" s="114"/>
      <c r="G84" s="152">
        <f>SUM(G82:G83)</f>
        <v>2384658</v>
      </c>
      <c r="H84" s="94"/>
      <c r="I84" s="152">
        <f>SUM(I82:I83)</f>
        <v>2502905</v>
      </c>
    </row>
    <row r="85" spans="1:9" ht="24.6" thickTop="1">
      <c r="D85" s="111"/>
      <c r="F85" s="112"/>
    </row>
    <row r="86" spans="1:9" ht="24.6">
      <c r="A86" s="121" t="s">
        <v>74</v>
      </c>
      <c r="B86" s="112"/>
      <c r="D86" s="111"/>
      <c r="F86" s="112"/>
    </row>
    <row r="87" spans="1:9" ht="24.6" thickBot="1">
      <c r="A87" s="115" t="s">
        <v>66</v>
      </c>
      <c r="C87" s="153">
        <f>C84/2367811</f>
        <v>0.73076229479464361</v>
      </c>
      <c r="D87" s="154"/>
      <c r="E87" s="153">
        <f>E84/2367811</f>
        <v>0.99367136988551874</v>
      </c>
      <c r="F87" s="155"/>
      <c r="G87" s="153">
        <f>G84/2367811</f>
        <v>1.0071150104463573</v>
      </c>
      <c r="H87" s="154"/>
      <c r="I87" s="153">
        <f>I84/2367811</f>
        <v>1.057054384830546</v>
      </c>
    </row>
    <row r="88" spans="1:9" ht="24.6" thickTop="1">
      <c r="A88" s="115"/>
      <c r="C88" s="94"/>
      <c r="D88" s="156"/>
      <c r="E88" s="94"/>
      <c r="F88" s="103"/>
      <c r="G88" s="157"/>
      <c r="H88" s="157"/>
      <c r="I88" s="157"/>
    </row>
    <row r="89" spans="1:9">
      <c r="A89" s="99" t="s">
        <v>156</v>
      </c>
    </row>
    <row r="90" spans="1:9" ht="24.6">
      <c r="A90" s="119"/>
      <c r="B90" s="136"/>
      <c r="C90" s="137"/>
      <c r="D90" s="137"/>
      <c r="E90" s="137"/>
      <c r="F90" s="138"/>
      <c r="G90" s="139"/>
      <c r="H90" s="139"/>
      <c r="I90" s="140" t="s">
        <v>73</v>
      </c>
    </row>
    <row r="91" spans="1:9" ht="24.6">
      <c r="A91" s="119" t="s">
        <v>0</v>
      </c>
      <c r="B91" s="136"/>
      <c r="C91" s="137"/>
      <c r="D91" s="137"/>
      <c r="E91" s="137"/>
      <c r="F91" s="138"/>
      <c r="G91" s="136"/>
      <c r="H91" s="136"/>
      <c r="I91" s="136"/>
    </row>
    <row r="92" spans="1:9" ht="24.6">
      <c r="A92" s="121" t="s">
        <v>85</v>
      </c>
      <c r="B92" s="136"/>
      <c r="C92" s="142"/>
      <c r="D92" s="137"/>
      <c r="E92" s="142"/>
      <c r="F92" s="138"/>
      <c r="G92" s="142"/>
      <c r="H92" s="136"/>
      <c r="I92" s="142"/>
    </row>
    <row r="93" spans="1:9" ht="24.6">
      <c r="A93" s="119" t="s">
        <v>220</v>
      </c>
      <c r="B93" s="136"/>
      <c r="C93" s="144"/>
      <c r="D93" s="137"/>
      <c r="E93" s="144"/>
      <c r="F93" s="138"/>
      <c r="G93" s="144"/>
      <c r="H93" s="136"/>
      <c r="I93" s="144"/>
    </row>
    <row r="94" spans="1:9">
      <c r="A94" s="173" t="s">
        <v>72</v>
      </c>
      <c r="B94" s="173"/>
      <c r="C94" s="173"/>
      <c r="D94" s="173"/>
      <c r="E94" s="173"/>
      <c r="F94" s="173"/>
      <c r="G94" s="173"/>
      <c r="H94" s="173"/>
      <c r="I94" s="173"/>
    </row>
    <row r="95" spans="1:9" ht="24.6">
      <c r="C95" s="145"/>
      <c r="D95" s="146" t="s">
        <v>1</v>
      </c>
      <c r="E95" s="145"/>
      <c r="G95" s="147"/>
      <c r="H95" s="146" t="s">
        <v>26</v>
      </c>
      <c r="I95" s="147"/>
    </row>
    <row r="96" spans="1:9">
      <c r="B96" s="104"/>
      <c r="C96" s="148" t="s">
        <v>183</v>
      </c>
      <c r="D96" s="149"/>
      <c r="E96" s="148" t="s">
        <v>158</v>
      </c>
      <c r="F96" s="150"/>
      <c r="G96" s="148" t="s">
        <v>183</v>
      </c>
      <c r="H96" s="149"/>
      <c r="I96" s="148" t="s">
        <v>158</v>
      </c>
    </row>
    <row r="97" spans="1:9">
      <c r="B97" s="104"/>
      <c r="C97" s="148"/>
      <c r="D97" s="149"/>
      <c r="E97" s="148"/>
      <c r="F97" s="150"/>
      <c r="G97" s="148"/>
      <c r="H97" s="149"/>
      <c r="I97" s="148"/>
    </row>
    <row r="98" spans="1:9" ht="24.6">
      <c r="A98" s="119" t="s">
        <v>84</v>
      </c>
      <c r="C98" s="158">
        <f>C84</f>
        <v>1730307</v>
      </c>
      <c r="D98" s="94"/>
      <c r="E98" s="158">
        <f>E84</f>
        <v>2352826</v>
      </c>
      <c r="F98" s="114"/>
      <c r="G98" s="158">
        <f>G84</f>
        <v>2384658</v>
      </c>
      <c r="H98" s="94"/>
      <c r="I98" s="158">
        <f>I84</f>
        <v>2502905</v>
      </c>
    </row>
    <row r="99" spans="1:9" ht="24.6">
      <c r="A99" s="119"/>
      <c r="C99" s="94"/>
      <c r="D99" s="94"/>
      <c r="E99" s="94"/>
      <c r="F99" s="114"/>
      <c r="G99" s="94"/>
      <c r="H99" s="94"/>
      <c r="I99" s="94"/>
    </row>
    <row r="100" spans="1:9" ht="24.6">
      <c r="A100" s="159" t="s">
        <v>86</v>
      </c>
      <c r="B100" s="160"/>
      <c r="C100" s="161"/>
      <c r="D100" s="162"/>
      <c r="E100" s="161"/>
      <c r="F100" s="163"/>
      <c r="G100" s="161"/>
      <c r="H100" s="164"/>
      <c r="I100" s="161"/>
    </row>
    <row r="101" spans="1:9" ht="24.6">
      <c r="A101" s="159" t="s">
        <v>87</v>
      </c>
      <c r="B101" s="165"/>
      <c r="C101" s="166">
        <v>0</v>
      </c>
      <c r="D101" s="167"/>
      <c r="E101" s="166">
        <v>0</v>
      </c>
      <c r="F101" s="168"/>
      <c r="G101" s="166">
        <v>0</v>
      </c>
      <c r="H101" s="169"/>
      <c r="I101" s="166">
        <v>0</v>
      </c>
    </row>
    <row r="102" spans="1:9" ht="25.2" thickBot="1">
      <c r="A102" s="159" t="s">
        <v>116</v>
      </c>
      <c r="B102" s="165"/>
      <c r="C102" s="170">
        <f>SUM(C98:C101)</f>
        <v>1730307</v>
      </c>
      <c r="D102" s="167"/>
      <c r="E102" s="170">
        <f>SUM(E98:E101)</f>
        <v>2352826</v>
      </c>
      <c r="F102" s="163"/>
      <c r="G102" s="170">
        <f>SUM(G98:G101)</f>
        <v>2384658</v>
      </c>
      <c r="H102" s="169"/>
      <c r="I102" s="170">
        <f>SUM(I98:I101)</f>
        <v>2502905</v>
      </c>
    </row>
    <row r="103" spans="1:9" ht="25.2" thickTop="1">
      <c r="A103" s="159"/>
      <c r="B103" s="165"/>
      <c r="C103" s="161"/>
      <c r="D103" s="167"/>
      <c r="E103" s="161"/>
      <c r="F103" s="163"/>
      <c r="G103" s="161"/>
      <c r="H103" s="169"/>
      <c r="I103" s="161"/>
    </row>
    <row r="104" spans="1:9">
      <c r="A104" s="99" t="s">
        <v>156</v>
      </c>
    </row>
  </sheetData>
  <mergeCells count="4">
    <mergeCell ref="A5:I5"/>
    <mergeCell ref="A42:I42"/>
    <mergeCell ref="A57:I57"/>
    <mergeCell ref="A94:I94"/>
  </mergeCells>
  <printOptions gridLinesSet="0"/>
  <pageMargins left="0.59055118110236204" right="0.27559055118110198" top="0.78740157480314998" bottom="0.118110236220472" header="0.196850393700787" footer="0.196850393700787"/>
  <pageSetup paperSize="9" scale="70" fitToHeight="0" orientation="portrait" r:id="rId1"/>
  <rowBreaks count="3" manualBreakCount="3">
    <brk id="37" max="8" man="1"/>
    <brk id="52" max="8" man="1"/>
    <brk id="8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  <pageSetUpPr fitToPage="1"/>
  </sheetPr>
  <dimension ref="A1:T35"/>
  <sheetViews>
    <sheetView showGridLines="0" topLeftCell="G21" zoomScale="80" zoomScaleNormal="80" zoomScaleSheetLayoutView="80" workbookViewId="0">
      <selection activeCell="L36" sqref="L36"/>
    </sheetView>
  </sheetViews>
  <sheetFormatPr defaultColWidth="9.44140625" defaultRowHeight="24" customHeight="1"/>
  <cols>
    <col min="1" max="1" width="63.88671875" style="17" customWidth="1"/>
    <col min="2" max="2" width="9.109375" style="18" customWidth="1"/>
    <col min="3" max="3" width="2.5546875" style="18" customWidth="1"/>
    <col min="4" max="4" width="19.5546875" style="17" customWidth="1"/>
    <col min="5" max="5" width="2.5546875" style="18" customWidth="1"/>
    <col min="6" max="6" width="19.5546875" style="17" customWidth="1"/>
    <col min="7" max="7" width="2.5546875" style="18" customWidth="1"/>
    <col min="8" max="8" width="19.5546875" style="18" customWidth="1"/>
    <col min="9" max="9" width="2.5546875" style="18" customWidth="1"/>
    <col min="10" max="10" width="19.5546875" style="17" customWidth="1"/>
    <col min="11" max="11" width="2.5546875" style="18" customWidth="1"/>
    <col min="12" max="12" width="19.5546875" style="17" customWidth="1"/>
    <col min="13" max="13" width="2.5546875" style="18" customWidth="1"/>
    <col min="14" max="14" width="19.5546875" style="18" customWidth="1"/>
    <col min="15" max="15" width="2.5546875" style="18" customWidth="1"/>
    <col min="16" max="16" width="19.5546875" style="17" customWidth="1"/>
    <col min="17" max="17" width="2.5546875" style="18" customWidth="1"/>
    <col min="18" max="16384" width="9.44140625" style="17"/>
  </cols>
  <sheetData>
    <row r="1" spans="1:20" ht="24" customHeight="1">
      <c r="P1" s="19" t="s">
        <v>73</v>
      </c>
    </row>
    <row r="2" spans="1:20" ht="24" customHeight="1">
      <c r="A2" s="174" t="s">
        <v>0</v>
      </c>
      <c r="B2" s="174"/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"/>
    </row>
    <row r="3" spans="1:20" ht="24" customHeight="1">
      <c r="A3" s="175" t="s">
        <v>24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"/>
    </row>
    <row r="4" spans="1:20" ht="24" customHeight="1">
      <c r="A4" s="175" t="s">
        <v>220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"/>
    </row>
    <row r="5" spans="1:20" ht="24" customHeight="1">
      <c r="P5" s="19" t="s">
        <v>72</v>
      </c>
    </row>
    <row r="6" spans="1:20" ht="24.6">
      <c r="B6" s="17"/>
      <c r="D6" s="176" t="s">
        <v>1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"/>
    </row>
    <row r="7" spans="1:20" ht="48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1" t="s">
        <v>186</v>
      </c>
      <c r="O7" s="22"/>
      <c r="P7" s="20"/>
      <c r="Q7" s="20"/>
    </row>
    <row r="8" spans="1:20" ht="24" customHeight="1">
      <c r="B8" s="20"/>
      <c r="C8" s="20"/>
      <c r="D8" s="89"/>
      <c r="E8" s="20"/>
      <c r="F8" s="20"/>
      <c r="G8" s="20"/>
      <c r="H8" s="20"/>
      <c r="I8" s="20"/>
      <c r="J8" s="20"/>
      <c r="K8" s="20"/>
      <c r="L8" s="20"/>
      <c r="M8" s="20"/>
      <c r="N8" s="23" t="s">
        <v>189</v>
      </c>
      <c r="O8" s="20"/>
      <c r="P8" s="20"/>
      <c r="Q8" s="20"/>
    </row>
    <row r="9" spans="1:20" ht="24" customHeight="1">
      <c r="B9" s="20"/>
      <c r="C9" s="20"/>
      <c r="D9" s="89"/>
      <c r="E9" s="20"/>
      <c r="F9" s="20"/>
      <c r="G9" s="20"/>
      <c r="H9" s="20"/>
      <c r="I9" s="20"/>
      <c r="J9" s="20"/>
      <c r="K9" s="20"/>
      <c r="L9" s="20"/>
      <c r="M9" s="20"/>
      <c r="N9" s="23" t="s">
        <v>194</v>
      </c>
      <c r="O9" s="20"/>
      <c r="P9" s="20"/>
      <c r="Q9" s="20"/>
    </row>
    <row r="10" spans="1:20" ht="24" customHeight="1">
      <c r="B10" s="20"/>
      <c r="C10" s="20"/>
      <c r="D10" s="20"/>
      <c r="E10" s="20"/>
      <c r="F10" s="20"/>
      <c r="G10" s="20"/>
      <c r="H10" s="24" t="s">
        <v>122</v>
      </c>
      <c r="I10" s="20"/>
      <c r="M10" s="20"/>
      <c r="N10" s="25" t="s">
        <v>195</v>
      </c>
      <c r="O10" s="20"/>
      <c r="P10" s="20"/>
      <c r="Q10" s="20"/>
    </row>
    <row r="11" spans="1:20" s="25" customFormat="1" ht="24" customHeight="1">
      <c r="B11" s="26"/>
      <c r="C11" s="26"/>
      <c r="D11" s="26"/>
      <c r="E11" s="26"/>
      <c r="G11" s="26"/>
      <c r="H11" s="25" t="s">
        <v>187</v>
      </c>
      <c r="I11" s="26"/>
      <c r="J11" s="24"/>
      <c r="K11" s="24" t="s">
        <v>25</v>
      </c>
      <c r="L11" s="24"/>
      <c r="M11" s="26"/>
      <c r="N11" s="23" t="s">
        <v>22</v>
      </c>
      <c r="O11" s="26"/>
      <c r="P11" s="27"/>
      <c r="Q11" s="26"/>
    </row>
    <row r="12" spans="1:20" s="25" customFormat="1" ht="24" customHeight="1">
      <c r="B12" s="26"/>
      <c r="C12" s="26"/>
      <c r="D12" s="26" t="s">
        <v>19</v>
      </c>
      <c r="E12" s="26"/>
      <c r="G12" s="26"/>
      <c r="H12" s="25" t="s">
        <v>193</v>
      </c>
      <c r="I12" s="26"/>
      <c r="J12" s="25" t="s">
        <v>165</v>
      </c>
      <c r="K12" s="26"/>
      <c r="L12" s="25" t="s">
        <v>115</v>
      </c>
      <c r="M12" s="26"/>
      <c r="N12" s="23" t="s">
        <v>188</v>
      </c>
      <c r="O12" s="26"/>
      <c r="P12" s="27"/>
      <c r="Q12" s="26"/>
    </row>
    <row r="13" spans="1:20" s="25" customFormat="1" ht="24" customHeight="1">
      <c r="B13" s="1" t="s">
        <v>2</v>
      </c>
      <c r="C13" s="10"/>
      <c r="D13" s="24" t="s">
        <v>21</v>
      </c>
      <c r="E13" s="26"/>
      <c r="F13" s="24" t="s">
        <v>37</v>
      </c>
      <c r="G13" s="26"/>
      <c r="H13" s="24" t="s">
        <v>192</v>
      </c>
      <c r="I13" s="26"/>
      <c r="J13" s="24" t="s">
        <v>166</v>
      </c>
      <c r="K13" s="26"/>
      <c r="L13" s="24" t="s">
        <v>135</v>
      </c>
      <c r="M13" s="26"/>
      <c r="N13" s="28" t="s">
        <v>89</v>
      </c>
      <c r="O13" s="26"/>
      <c r="P13" s="29" t="s">
        <v>10</v>
      </c>
      <c r="Q13" s="26"/>
    </row>
    <row r="14" spans="1:20" ht="24" customHeight="1">
      <c r="A14" s="30" t="s">
        <v>190</v>
      </c>
      <c r="B14" s="4"/>
      <c r="C14" s="4"/>
      <c r="D14" s="12">
        <v>4735622</v>
      </c>
      <c r="E14" s="12"/>
      <c r="F14" s="12">
        <v>6541659</v>
      </c>
      <c r="G14" s="12"/>
      <c r="H14" s="12">
        <v>1647137</v>
      </c>
      <c r="I14" s="12"/>
      <c r="J14" s="12">
        <v>474416</v>
      </c>
      <c r="K14" s="12"/>
      <c r="L14" s="12">
        <v>-6733542</v>
      </c>
      <c r="M14" s="12"/>
      <c r="N14" s="12">
        <v>17650131</v>
      </c>
      <c r="O14" s="12"/>
      <c r="P14" s="12">
        <f>SUM(D14:N14)</f>
        <v>24315423</v>
      </c>
      <c r="Q14" s="12"/>
      <c r="R14" s="18"/>
      <c r="S14" s="18"/>
      <c r="T14" s="18"/>
    </row>
    <row r="15" spans="1:20" ht="24" customHeight="1">
      <c r="A15" s="17" t="s">
        <v>197</v>
      </c>
      <c r="B15" s="2">
        <v>19</v>
      </c>
      <c r="C15" s="4"/>
      <c r="D15" s="3">
        <v>0</v>
      </c>
      <c r="E15" s="12"/>
      <c r="F15" s="3">
        <v>0</v>
      </c>
      <c r="G15" s="12"/>
      <c r="H15" s="3">
        <v>0</v>
      </c>
      <c r="I15" s="12"/>
      <c r="J15" s="3">
        <v>0</v>
      </c>
      <c r="K15" s="12"/>
      <c r="L15" s="3">
        <v>17650131</v>
      </c>
      <c r="M15" s="12"/>
      <c r="N15" s="3">
        <v>-17650131</v>
      </c>
      <c r="O15" s="12"/>
      <c r="P15" s="3">
        <f t="shared" ref="P15:P18" si="0">SUM(D15:N15)</f>
        <v>0</v>
      </c>
      <c r="Q15" s="12"/>
      <c r="R15" s="18"/>
      <c r="S15" s="18"/>
      <c r="T15" s="18"/>
    </row>
    <row r="16" spans="1:20" ht="24" customHeight="1">
      <c r="A16" s="30" t="s">
        <v>198</v>
      </c>
      <c r="B16" s="4"/>
      <c r="C16" s="4"/>
      <c r="D16" s="12">
        <f>SUM(D14:D15)</f>
        <v>4735622</v>
      </c>
      <c r="E16" s="12"/>
      <c r="F16" s="12">
        <f>SUM(F14:F15)</f>
        <v>6541659</v>
      </c>
      <c r="G16" s="12"/>
      <c r="H16" s="12">
        <f>SUM(H14:H15)</f>
        <v>1647137</v>
      </c>
      <c r="I16" s="12"/>
      <c r="J16" s="12">
        <f>SUM(J14:J15)</f>
        <v>474416</v>
      </c>
      <c r="K16" s="12"/>
      <c r="L16" s="12">
        <f>SUM(L14:L15)</f>
        <v>10916589</v>
      </c>
      <c r="M16" s="12"/>
      <c r="N16" s="12">
        <f>SUM(N14:N15)</f>
        <v>0</v>
      </c>
      <c r="O16" s="12"/>
      <c r="P16" s="12">
        <f>SUM(D16:N16)</f>
        <v>24315423</v>
      </c>
      <c r="Q16" s="12"/>
      <c r="R16" s="18"/>
      <c r="S16" s="18"/>
      <c r="T16" s="18"/>
    </row>
    <row r="17" spans="1:20" ht="24" customHeight="1">
      <c r="A17" s="17" t="s">
        <v>84</v>
      </c>
      <c r="B17" s="8"/>
      <c r="C17" s="4"/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12">
        <v>2352826</v>
      </c>
      <c r="M17" s="12"/>
      <c r="N17" s="12">
        <v>0</v>
      </c>
      <c r="O17" s="12"/>
      <c r="P17" s="12">
        <f>SUM(D17:N17)</f>
        <v>2352826</v>
      </c>
      <c r="Q17" s="12"/>
      <c r="R17" s="18"/>
      <c r="S17" s="18"/>
      <c r="T17" s="18"/>
    </row>
    <row r="18" spans="1:20" ht="24" customHeight="1">
      <c r="A18" s="17" t="s">
        <v>117</v>
      </c>
      <c r="B18" s="4"/>
      <c r="C18" s="4"/>
      <c r="D18" s="3">
        <v>0</v>
      </c>
      <c r="E18" s="12"/>
      <c r="F18" s="3">
        <v>0</v>
      </c>
      <c r="G18" s="12"/>
      <c r="H18" s="3">
        <v>0</v>
      </c>
      <c r="I18" s="12"/>
      <c r="J18" s="3">
        <v>0</v>
      </c>
      <c r="K18" s="12"/>
      <c r="L18" s="3">
        <v>0</v>
      </c>
      <c r="M18" s="12"/>
      <c r="N18" s="3">
        <v>0</v>
      </c>
      <c r="O18" s="12"/>
      <c r="P18" s="3">
        <f t="shared" si="0"/>
        <v>0</v>
      </c>
      <c r="Q18" s="12"/>
      <c r="R18" s="18"/>
      <c r="S18" s="18"/>
      <c r="T18" s="18"/>
    </row>
    <row r="19" spans="1:20" ht="24" customHeight="1">
      <c r="A19" s="5" t="s">
        <v>88</v>
      </c>
      <c r="B19" s="4"/>
      <c r="C19" s="4"/>
      <c r="D19" s="12">
        <f>SUM(D17:D18)</f>
        <v>0</v>
      </c>
      <c r="E19" s="12"/>
      <c r="F19" s="12">
        <f>SUM(F17:F18)</f>
        <v>0</v>
      </c>
      <c r="G19" s="12"/>
      <c r="H19" s="12">
        <f>SUM(H17:H18)</f>
        <v>0</v>
      </c>
      <c r="I19" s="12"/>
      <c r="J19" s="12">
        <f>SUM(J17:J18)</f>
        <v>0</v>
      </c>
      <c r="K19" s="12"/>
      <c r="L19" s="12">
        <f>SUM(L17:L18)</f>
        <v>2352826</v>
      </c>
      <c r="M19" s="12"/>
      <c r="N19" s="12">
        <f>SUM(N17:N18)</f>
        <v>0</v>
      </c>
      <c r="O19" s="12"/>
      <c r="P19" s="12">
        <f>SUM(D19:N19)</f>
        <v>2352826</v>
      </c>
      <c r="Q19" s="12"/>
      <c r="R19" s="18"/>
      <c r="S19" s="18"/>
      <c r="T19" s="18"/>
    </row>
    <row r="20" spans="1:20" ht="24" customHeight="1">
      <c r="A20" s="31" t="s">
        <v>143</v>
      </c>
      <c r="B20" s="2">
        <v>18</v>
      </c>
      <c r="C20" s="4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32">
        <v>-5019390</v>
      </c>
      <c r="M20" s="12"/>
      <c r="N20" s="12">
        <v>0</v>
      </c>
      <c r="O20" s="12"/>
      <c r="P20" s="12">
        <f>SUM(D20:N20)</f>
        <v>-5019390</v>
      </c>
      <c r="Q20" s="12"/>
      <c r="R20" s="18"/>
      <c r="S20" s="18"/>
      <c r="T20" s="18"/>
    </row>
    <row r="21" spans="1:20" s="18" customFormat="1" ht="24" customHeight="1" thickBot="1">
      <c r="A21" s="33" t="s">
        <v>221</v>
      </c>
      <c r="B21" s="4"/>
      <c r="C21" s="4"/>
      <c r="D21" s="14">
        <f>SUM(D16,D19:D20)</f>
        <v>4735622</v>
      </c>
      <c r="E21" s="12"/>
      <c r="F21" s="14">
        <f>SUM(F16,F19:F20)</f>
        <v>6541659</v>
      </c>
      <c r="G21" s="12"/>
      <c r="H21" s="14">
        <f>SUM(H16,H19:H20)</f>
        <v>1647137</v>
      </c>
      <c r="I21" s="12"/>
      <c r="J21" s="14">
        <f>SUM(J16,J19:J20)</f>
        <v>474416</v>
      </c>
      <c r="K21" s="12"/>
      <c r="L21" s="14">
        <f>SUM(L16,L19:L20)</f>
        <v>8250025</v>
      </c>
      <c r="M21" s="12"/>
      <c r="N21" s="14">
        <f>SUM(N16,N19:N20)</f>
        <v>0</v>
      </c>
      <c r="O21" s="12"/>
      <c r="P21" s="14">
        <f>SUM(D21:N21)</f>
        <v>21648859</v>
      </c>
      <c r="Q21" s="12"/>
    </row>
    <row r="22" spans="1:20" s="18" customFormat="1" ht="24" customHeight="1" thickTop="1">
      <c r="A22" s="33"/>
      <c r="B22" s="4"/>
      <c r="C22" s="4"/>
      <c r="D22" s="34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S22" s="34"/>
    </row>
    <row r="23" spans="1:20" s="18" customFormat="1" ht="24" customHeight="1">
      <c r="A23" s="30" t="s">
        <v>191</v>
      </c>
      <c r="B23" s="4"/>
      <c r="C23" s="4"/>
      <c r="D23" s="12">
        <f>D21</f>
        <v>4735622</v>
      </c>
      <c r="E23" s="12"/>
      <c r="F23" s="12">
        <f>F21</f>
        <v>6541659</v>
      </c>
      <c r="G23" s="12"/>
      <c r="H23" s="12">
        <f>H21</f>
        <v>1647137</v>
      </c>
      <c r="I23" s="12"/>
      <c r="J23" s="12">
        <f>J21</f>
        <v>474416</v>
      </c>
      <c r="K23" s="12"/>
      <c r="L23" s="12">
        <v>-10881483</v>
      </c>
      <c r="M23" s="12"/>
      <c r="N23" s="12">
        <v>17650131</v>
      </c>
      <c r="O23" s="12"/>
      <c r="P23" s="12">
        <f t="shared" ref="P23:P30" si="1">SUM(D23:N23)</f>
        <v>20167482</v>
      </c>
      <c r="Q23" s="12"/>
    </row>
    <row r="24" spans="1:20" ht="24" customHeight="1">
      <c r="A24" s="17" t="s">
        <v>197</v>
      </c>
      <c r="B24" s="2">
        <v>19</v>
      </c>
      <c r="C24" s="4"/>
      <c r="D24" s="3">
        <v>0</v>
      </c>
      <c r="E24" s="12"/>
      <c r="F24" s="3">
        <v>0</v>
      </c>
      <c r="G24" s="12"/>
      <c r="H24" s="3">
        <v>0</v>
      </c>
      <c r="I24" s="12"/>
      <c r="J24" s="3">
        <v>0</v>
      </c>
      <c r="K24" s="12"/>
      <c r="L24" s="3">
        <v>17650131</v>
      </c>
      <c r="M24" s="12"/>
      <c r="N24" s="3">
        <v>-17650131</v>
      </c>
      <c r="O24" s="12"/>
      <c r="P24" s="3">
        <f t="shared" si="1"/>
        <v>0</v>
      </c>
      <c r="Q24" s="12"/>
      <c r="R24" s="18"/>
      <c r="S24" s="18"/>
      <c r="T24" s="18"/>
    </row>
    <row r="25" spans="1:20" ht="24" customHeight="1">
      <c r="A25" s="30" t="s">
        <v>199</v>
      </c>
      <c r="B25" s="4"/>
      <c r="C25" s="4"/>
      <c r="D25" s="12">
        <f>SUM(D23:D24)</f>
        <v>4735622</v>
      </c>
      <c r="E25" s="12"/>
      <c r="F25" s="12">
        <f>SUM(F23:F24)</f>
        <v>6541659</v>
      </c>
      <c r="G25" s="12"/>
      <c r="H25" s="12">
        <f>SUM(H23:H24)</f>
        <v>1647137</v>
      </c>
      <c r="I25" s="12"/>
      <c r="J25" s="12">
        <f>SUM(J23:J24)</f>
        <v>474416</v>
      </c>
      <c r="K25" s="12"/>
      <c r="L25" s="12">
        <f>SUM(L23:L24)</f>
        <v>6768648</v>
      </c>
      <c r="M25" s="12"/>
      <c r="N25" s="12">
        <f>SUM(N23:N24)</f>
        <v>0</v>
      </c>
      <c r="O25" s="12"/>
      <c r="P25" s="12">
        <f t="shared" si="1"/>
        <v>20167482</v>
      </c>
      <c r="Q25" s="12"/>
      <c r="R25" s="18"/>
      <c r="S25" s="18"/>
      <c r="T25" s="18"/>
    </row>
    <row r="26" spans="1:20" ht="24" customHeight="1">
      <c r="A26" s="17" t="s">
        <v>84</v>
      </c>
      <c r="B26" s="4"/>
      <c r="C26" s="4"/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2"/>
      <c r="L26" s="12">
        <f>PL!C84</f>
        <v>1730307</v>
      </c>
      <c r="M26" s="12"/>
      <c r="N26" s="12">
        <v>0</v>
      </c>
      <c r="O26" s="12"/>
      <c r="P26" s="12">
        <f>SUM(D26:N26)</f>
        <v>1730307</v>
      </c>
      <c r="Q26" s="12"/>
      <c r="R26" s="18"/>
      <c r="S26" s="18"/>
      <c r="T26" s="18"/>
    </row>
    <row r="27" spans="1:20" ht="24" customHeight="1">
      <c r="A27" s="17" t="s">
        <v>117</v>
      </c>
      <c r="B27" s="4"/>
      <c r="C27" s="4"/>
      <c r="D27" s="3">
        <v>0</v>
      </c>
      <c r="E27" s="12"/>
      <c r="F27" s="3">
        <v>0</v>
      </c>
      <c r="G27" s="12"/>
      <c r="H27" s="3">
        <v>0</v>
      </c>
      <c r="I27" s="12"/>
      <c r="J27" s="3">
        <v>0</v>
      </c>
      <c r="K27" s="12"/>
      <c r="L27" s="3">
        <v>0</v>
      </c>
      <c r="M27" s="12"/>
      <c r="N27" s="3">
        <v>0</v>
      </c>
      <c r="O27" s="12"/>
      <c r="P27" s="3">
        <f>SUM(D27:N27)</f>
        <v>0</v>
      </c>
      <c r="Q27" s="12"/>
      <c r="R27" s="18"/>
      <c r="S27" s="18"/>
      <c r="T27" s="18"/>
    </row>
    <row r="28" spans="1:20" ht="24.6" customHeight="1">
      <c r="A28" s="5" t="s">
        <v>88</v>
      </c>
      <c r="B28" s="4"/>
      <c r="C28" s="4"/>
      <c r="D28" s="12">
        <f>SUM(D26:D27)</f>
        <v>0</v>
      </c>
      <c r="E28" s="12"/>
      <c r="F28" s="12">
        <f>SUM(F26:F27)</f>
        <v>0</v>
      </c>
      <c r="G28" s="12"/>
      <c r="H28" s="12">
        <f>SUM(H26:H27)</f>
        <v>0</v>
      </c>
      <c r="I28" s="12"/>
      <c r="J28" s="12">
        <f>SUM(J26:J27)</f>
        <v>0</v>
      </c>
      <c r="K28" s="12"/>
      <c r="L28" s="12">
        <f>SUM(L26:L27)</f>
        <v>1730307</v>
      </c>
      <c r="M28" s="12"/>
      <c r="N28" s="12">
        <f>SUM(N26:N27)</f>
        <v>0</v>
      </c>
      <c r="O28" s="12"/>
      <c r="P28" s="12">
        <f t="shared" si="1"/>
        <v>1730307</v>
      </c>
      <c r="Q28" s="12"/>
      <c r="R28" s="18"/>
      <c r="S28" s="18"/>
      <c r="T28" s="18"/>
    </row>
    <row r="29" spans="1:20" ht="24.6" customHeight="1">
      <c r="A29" s="31" t="s">
        <v>143</v>
      </c>
      <c r="B29" s="2">
        <v>18</v>
      </c>
      <c r="C29" s="4"/>
      <c r="D29" s="12">
        <v>0</v>
      </c>
      <c r="E29" s="12"/>
      <c r="F29" s="12">
        <v>0</v>
      </c>
      <c r="G29" s="12"/>
      <c r="H29" s="12">
        <v>0</v>
      </c>
      <c r="I29" s="12"/>
      <c r="J29" s="12">
        <v>0</v>
      </c>
      <c r="K29" s="12"/>
      <c r="L29" s="32">
        <v>-2486109</v>
      </c>
      <c r="M29" s="12"/>
      <c r="N29" s="12">
        <v>0</v>
      </c>
      <c r="O29" s="12"/>
      <c r="P29" s="12">
        <f t="shared" si="1"/>
        <v>-2486109</v>
      </c>
      <c r="Q29" s="12"/>
      <c r="R29" s="18"/>
      <c r="S29" s="18"/>
      <c r="T29" s="18"/>
    </row>
    <row r="30" spans="1:20" ht="24" customHeight="1" thickBot="1">
      <c r="A30" s="33" t="s">
        <v>222</v>
      </c>
      <c r="B30" s="4"/>
      <c r="C30" s="4"/>
      <c r="D30" s="14">
        <f>SUM(D25,D28:D29)</f>
        <v>4735622</v>
      </c>
      <c r="E30" s="12"/>
      <c r="F30" s="14">
        <f>SUM(F25,F28:F29)</f>
        <v>6541659</v>
      </c>
      <c r="G30" s="12"/>
      <c r="H30" s="14">
        <f>SUM(H25,H28:H29)</f>
        <v>1647137</v>
      </c>
      <c r="I30" s="12"/>
      <c r="J30" s="14">
        <f>SUM(J25,J28:J29)</f>
        <v>474416</v>
      </c>
      <c r="K30" s="12"/>
      <c r="L30" s="14">
        <f>SUM(L25,L28:L29)</f>
        <v>6012846</v>
      </c>
      <c r="M30" s="12"/>
      <c r="N30" s="14">
        <f>SUM(N25,N28:N29)</f>
        <v>0</v>
      </c>
      <c r="O30" s="12"/>
      <c r="P30" s="14">
        <f t="shared" si="1"/>
        <v>19411680</v>
      </c>
      <c r="Q30" s="12"/>
    </row>
    <row r="31" spans="1:20" ht="12" customHeight="1" thickTop="1">
      <c r="A31" s="30"/>
      <c r="B31" s="4"/>
      <c r="C31" s="4"/>
      <c r="D31" s="4">
        <f>D25-'BS '!E93</f>
        <v>0</v>
      </c>
      <c r="E31" s="4"/>
      <c r="F31" s="4">
        <f>F25-'BS '!E94</f>
        <v>0</v>
      </c>
      <c r="G31" s="4"/>
      <c r="H31" s="4">
        <f>H25-'BS '!E95</f>
        <v>0</v>
      </c>
      <c r="I31" s="4"/>
      <c r="J31" s="4">
        <f>J25-'BS '!E97</f>
        <v>0</v>
      </c>
      <c r="K31" s="4"/>
      <c r="L31" s="4">
        <f>L25-'BS '!E98</f>
        <v>0</v>
      </c>
      <c r="M31" s="4"/>
      <c r="N31" s="4">
        <f>N25-'BS '!E100</f>
        <v>0</v>
      </c>
      <c r="O31" s="4"/>
      <c r="P31" s="4">
        <f>P25-'BS '!E101</f>
        <v>0</v>
      </c>
      <c r="Q31" s="4"/>
    </row>
    <row r="32" spans="1:20" ht="12" customHeight="1">
      <c r="A32" s="30"/>
      <c r="B32" s="4"/>
      <c r="C32" s="4"/>
      <c r="D32" s="4">
        <f>D30-'BS '!C93</f>
        <v>0</v>
      </c>
      <c r="E32" s="4"/>
      <c r="F32" s="4">
        <f>F30-'BS '!C94</f>
        <v>0</v>
      </c>
      <c r="G32" s="4"/>
      <c r="H32" s="4">
        <f>H30-'BS '!C95</f>
        <v>0</v>
      </c>
      <c r="I32" s="4"/>
      <c r="J32" s="4">
        <f>J30-'BS '!C97</f>
        <v>0</v>
      </c>
      <c r="K32" s="4"/>
      <c r="L32" s="4">
        <f>L30-'BS '!C98</f>
        <v>0</v>
      </c>
      <c r="M32" s="4"/>
      <c r="N32" s="4">
        <f>N30-'BS '!C100</f>
        <v>0</v>
      </c>
      <c r="O32" s="4"/>
      <c r="P32" s="4">
        <f>P30-'BS '!C101</f>
        <v>0</v>
      </c>
      <c r="Q32" s="4"/>
    </row>
    <row r="33" spans="1:17" ht="24" customHeight="1">
      <c r="A33" s="6" t="s">
        <v>156</v>
      </c>
      <c r="B33" s="17"/>
      <c r="E33" s="17"/>
      <c r="G33" s="17"/>
      <c r="H33" s="17"/>
      <c r="I33" s="17"/>
      <c r="K33" s="17"/>
      <c r="M33" s="17"/>
      <c r="N33" s="17"/>
      <c r="O33" s="17"/>
      <c r="Q33" s="17"/>
    </row>
    <row r="35" spans="1:17" ht="24" customHeight="1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</sheetData>
  <mergeCells count="4">
    <mergeCell ref="A2:P2"/>
    <mergeCell ref="A3:P3"/>
    <mergeCell ref="A4:P4"/>
    <mergeCell ref="D6:P6"/>
  </mergeCells>
  <pageMargins left="0.86614173228346458" right="0.27559055118110237" top="0.78740157480314965" bottom="0.11811023622047245" header="0.19685039370078741" footer="0.19685039370078741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99"/>
    <pageSetUpPr fitToPage="1"/>
  </sheetPr>
  <dimension ref="A1:R27"/>
  <sheetViews>
    <sheetView showGridLines="0" topLeftCell="F7" zoomScale="80" zoomScaleNormal="80" zoomScaleSheetLayoutView="80" workbookViewId="0">
      <selection activeCell="C105" sqref="C105"/>
    </sheetView>
  </sheetViews>
  <sheetFormatPr defaultColWidth="9.44140625" defaultRowHeight="21.75" customHeight="1"/>
  <cols>
    <col min="1" max="1" width="40.44140625" style="35" customWidth="1"/>
    <col min="2" max="2" width="9.44140625" style="35" customWidth="1"/>
    <col min="3" max="3" width="2.5546875" style="36" customWidth="1"/>
    <col min="4" max="4" width="18.88671875" style="35" customWidth="1"/>
    <col min="5" max="5" width="2.5546875" style="36" customWidth="1"/>
    <col min="6" max="6" width="18.88671875" style="35" customWidth="1"/>
    <col min="7" max="7" width="2.5546875" style="36" customWidth="1"/>
    <col min="8" max="8" width="18.88671875" style="36" customWidth="1"/>
    <col min="9" max="9" width="2.5546875" style="36" customWidth="1"/>
    <col min="10" max="10" width="18.88671875" style="35" customWidth="1"/>
    <col min="11" max="11" width="2.5546875" style="36" customWidth="1"/>
    <col min="12" max="12" width="18.88671875" style="17" customWidth="1"/>
    <col min="13" max="13" width="2.5546875" style="36" customWidth="1"/>
    <col min="14" max="14" width="18.88671875" style="17" customWidth="1"/>
    <col min="15" max="15" width="2.5546875" style="36" customWidth="1"/>
    <col min="16" max="16384" width="9.44140625" style="35"/>
  </cols>
  <sheetData>
    <row r="1" spans="1:18" ht="21.75" customHeight="1">
      <c r="L1" s="35"/>
      <c r="N1" s="37" t="s">
        <v>73</v>
      </c>
    </row>
    <row r="2" spans="1:18" ht="21.75" customHeight="1">
      <c r="A2" s="178" t="s">
        <v>0</v>
      </c>
      <c r="B2" s="178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8" ht="21.75" customHeight="1">
      <c r="A3" s="177" t="s">
        <v>114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8" ht="21.75" customHeight="1">
      <c r="A4" s="177" t="s">
        <v>220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</row>
    <row r="5" spans="1:18" ht="21.75" customHeight="1">
      <c r="N5" s="37" t="s">
        <v>72</v>
      </c>
    </row>
    <row r="6" spans="1:18" ht="21.75" customHeight="1">
      <c r="C6" s="38"/>
      <c r="D6" s="179" t="s">
        <v>26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38"/>
    </row>
    <row r="7" spans="1:18" ht="21.75" customHeight="1">
      <c r="C7" s="35"/>
      <c r="D7" s="38"/>
      <c r="E7" s="38"/>
      <c r="F7" s="38"/>
      <c r="G7" s="38"/>
      <c r="H7" s="39" t="s">
        <v>122</v>
      </c>
      <c r="I7" s="38"/>
      <c r="J7" s="38"/>
      <c r="K7" s="38"/>
      <c r="L7" s="38"/>
      <c r="M7" s="38"/>
      <c r="N7" s="38"/>
      <c r="O7" s="38"/>
    </row>
    <row r="8" spans="1:18" s="40" customFormat="1" ht="21.75" customHeight="1">
      <c r="D8" s="41"/>
      <c r="E8" s="41"/>
      <c r="G8" s="41"/>
      <c r="H8" s="42" t="s">
        <v>120</v>
      </c>
      <c r="I8" s="41"/>
      <c r="J8" s="43"/>
      <c r="K8" s="43" t="s">
        <v>25</v>
      </c>
      <c r="L8" s="43"/>
      <c r="M8" s="43"/>
      <c r="N8" s="17"/>
      <c r="O8" s="41"/>
    </row>
    <row r="9" spans="1:18" s="40" customFormat="1" ht="21.75" customHeight="1">
      <c r="D9" s="41" t="s">
        <v>19</v>
      </c>
      <c r="E9" s="41"/>
      <c r="F9" s="40" t="s">
        <v>20</v>
      </c>
      <c r="G9" s="41"/>
      <c r="H9" s="42" t="s">
        <v>123</v>
      </c>
      <c r="I9" s="41"/>
      <c r="J9" s="40" t="s">
        <v>165</v>
      </c>
      <c r="K9" s="41"/>
      <c r="L9" s="25"/>
      <c r="M9" s="41"/>
      <c r="N9" s="25" t="s">
        <v>23</v>
      </c>
      <c r="O9" s="41"/>
    </row>
    <row r="10" spans="1:18" s="40" customFormat="1" ht="21.75" customHeight="1">
      <c r="B10" s="43" t="s">
        <v>2</v>
      </c>
      <c r="D10" s="43" t="s">
        <v>21</v>
      </c>
      <c r="E10" s="41"/>
      <c r="F10" s="43" t="s">
        <v>22</v>
      </c>
      <c r="G10" s="41"/>
      <c r="H10" s="44" t="s">
        <v>124</v>
      </c>
      <c r="I10" s="41"/>
      <c r="J10" s="43" t="s">
        <v>166</v>
      </c>
      <c r="K10" s="41"/>
      <c r="L10" s="24" t="s">
        <v>115</v>
      </c>
      <c r="M10" s="41"/>
      <c r="N10" s="43" t="s">
        <v>9</v>
      </c>
      <c r="O10" s="41"/>
    </row>
    <row r="11" spans="1:18" ht="21.75" customHeight="1">
      <c r="A11" s="45" t="s">
        <v>159</v>
      </c>
      <c r="B11" s="45"/>
      <c r="C11" s="45"/>
      <c r="D11" s="32">
        <v>4735622</v>
      </c>
      <c r="E11" s="32"/>
      <c r="F11" s="32">
        <v>6541659</v>
      </c>
      <c r="G11" s="32"/>
      <c r="H11" s="32">
        <v>1647137</v>
      </c>
      <c r="I11" s="32"/>
      <c r="J11" s="32">
        <v>474416</v>
      </c>
      <c r="K11" s="32"/>
      <c r="L11" s="32">
        <v>6878629</v>
      </c>
      <c r="M11" s="32"/>
      <c r="N11" s="32">
        <f>SUM(D11:M11)</f>
        <v>20277463</v>
      </c>
      <c r="O11" s="32"/>
      <c r="P11" s="36"/>
      <c r="Q11" s="36"/>
      <c r="R11" s="36"/>
    </row>
    <row r="12" spans="1:18" ht="21.75" customHeight="1">
      <c r="A12" s="17" t="s">
        <v>84</v>
      </c>
      <c r="B12" s="8"/>
      <c r="C12" s="45"/>
      <c r="D12" s="32">
        <v>0</v>
      </c>
      <c r="E12" s="32"/>
      <c r="F12" s="32">
        <v>0</v>
      </c>
      <c r="G12" s="32"/>
      <c r="H12" s="32">
        <v>0</v>
      </c>
      <c r="I12" s="32"/>
      <c r="J12" s="32">
        <v>0</v>
      </c>
      <c r="K12" s="32"/>
      <c r="L12" s="32">
        <v>2502905</v>
      </c>
      <c r="M12" s="32"/>
      <c r="N12" s="32">
        <f>SUM(D12:M12)</f>
        <v>2502905</v>
      </c>
      <c r="O12" s="32"/>
      <c r="P12" s="36"/>
      <c r="Q12" s="36"/>
      <c r="R12" s="36"/>
    </row>
    <row r="13" spans="1:18" ht="21.75" customHeight="1">
      <c r="A13" s="35" t="s">
        <v>117</v>
      </c>
      <c r="C13" s="45"/>
      <c r="D13" s="3">
        <v>0</v>
      </c>
      <c r="E13" s="12"/>
      <c r="F13" s="3">
        <v>0</v>
      </c>
      <c r="G13" s="12"/>
      <c r="H13" s="3">
        <v>0</v>
      </c>
      <c r="I13" s="12"/>
      <c r="J13" s="3">
        <v>0</v>
      </c>
      <c r="K13" s="12"/>
      <c r="L13" s="3">
        <v>0</v>
      </c>
      <c r="M13" s="12"/>
      <c r="N13" s="3">
        <f>SUM(D13:M13)</f>
        <v>0</v>
      </c>
      <c r="O13" s="32"/>
      <c r="P13" s="36"/>
      <c r="Q13" s="36"/>
      <c r="R13" s="36"/>
    </row>
    <row r="14" spans="1:18" ht="21.75" customHeight="1">
      <c r="A14" s="46" t="s">
        <v>88</v>
      </c>
      <c r="B14" s="46"/>
      <c r="C14" s="35"/>
      <c r="D14" s="12">
        <f>SUM(D12:D13)</f>
        <v>0</v>
      </c>
      <c r="E14" s="12"/>
      <c r="F14" s="12">
        <f>SUM(F12:F13)</f>
        <v>0</v>
      </c>
      <c r="G14" s="12"/>
      <c r="H14" s="12">
        <f>SUM(H12:H13)</f>
        <v>0</v>
      </c>
      <c r="I14" s="12"/>
      <c r="J14" s="12">
        <f>SUM(J12:J13)</f>
        <v>0</v>
      </c>
      <c r="K14" s="12"/>
      <c r="L14" s="12">
        <f>SUM(L12:L13)</f>
        <v>2502905</v>
      </c>
      <c r="M14" s="12"/>
      <c r="N14" s="12">
        <f>SUM(N12:N13)</f>
        <v>2502905</v>
      </c>
      <c r="O14" s="32"/>
    </row>
    <row r="15" spans="1:18" ht="21.75" customHeight="1">
      <c r="A15" s="31" t="s">
        <v>143</v>
      </c>
      <c r="B15" s="2">
        <v>18</v>
      </c>
      <c r="C15" s="35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-5019390</v>
      </c>
      <c r="M15" s="32"/>
      <c r="N15" s="32">
        <f>SUM(D15:M15)</f>
        <v>-5019390</v>
      </c>
      <c r="O15" s="32"/>
    </row>
    <row r="16" spans="1:18" s="36" customFormat="1" ht="21.75" customHeight="1" thickBot="1">
      <c r="A16" s="47" t="s">
        <v>221</v>
      </c>
      <c r="B16" s="48"/>
      <c r="C16" s="49"/>
      <c r="D16" s="50">
        <f>SUM(D11,D14:D15)</f>
        <v>4735622</v>
      </c>
      <c r="E16" s="32"/>
      <c r="F16" s="50">
        <f>SUM(F11,F14:F15)</f>
        <v>6541659</v>
      </c>
      <c r="G16" s="32"/>
      <c r="H16" s="50">
        <f>SUM(H11,H14:H15)</f>
        <v>1647137</v>
      </c>
      <c r="I16" s="32"/>
      <c r="J16" s="50">
        <f>SUM(J11,J14:J15)</f>
        <v>474416</v>
      </c>
      <c r="K16" s="32"/>
      <c r="L16" s="50">
        <f>SUM(L11,L14:L15)</f>
        <v>4362144</v>
      </c>
      <c r="M16" s="32"/>
      <c r="N16" s="50">
        <f>SUM(N11,N14:N15)</f>
        <v>17760978</v>
      </c>
      <c r="O16" s="32"/>
    </row>
    <row r="17" spans="1:18" s="36" customFormat="1" ht="21.75" customHeight="1" thickTop="1">
      <c r="A17" s="47"/>
      <c r="B17" s="48"/>
      <c r="C17" s="49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8" ht="21.75" customHeight="1">
      <c r="A18" s="45" t="s">
        <v>182</v>
      </c>
      <c r="B18" s="30"/>
      <c r="C18" s="45"/>
      <c r="D18" s="32">
        <f>D16</f>
        <v>4735622</v>
      </c>
      <c r="E18" s="32"/>
      <c r="F18" s="32">
        <f>F16</f>
        <v>6541659</v>
      </c>
      <c r="G18" s="32"/>
      <c r="H18" s="32">
        <f>H16</f>
        <v>1647137</v>
      </c>
      <c r="I18" s="32"/>
      <c r="J18" s="32">
        <f>J16</f>
        <v>474416</v>
      </c>
      <c r="K18" s="32"/>
      <c r="L18" s="32">
        <v>4365984</v>
      </c>
      <c r="M18" s="32"/>
      <c r="N18" s="32">
        <f>SUM(D18:M18)</f>
        <v>17764818</v>
      </c>
      <c r="O18" s="32"/>
      <c r="P18" s="36"/>
      <c r="Q18" s="36"/>
      <c r="R18" s="36"/>
    </row>
    <row r="19" spans="1:18" ht="21.75" customHeight="1">
      <c r="A19" s="35" t="s">
        <v>84</v>
      </c>
      <c r="B19" s="17"/>
      <c r="C19" s="45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f>PL!G84</f>
        <v>2384658</v>
      </c>
      <c r="M19" s="32"/>
      <c r="N19" s="32">
        <f>SUM(D19:M19)</f>
        <v>2384658</v>
      </c>
      <c r="O19" s="32"/>
      <c r="P19" s="36"/>
      <c r="Q19" s="36"/>
      <c r="R19" s="36"/>
    </row>
    <row r="20" spans="1:18" ht="21.75" customHeight="1">
      <c r="A20" s="35" t="s">
        <v>117</v>
      </c>
      <c r="B20" s="17"/>
      <c r="C20" s="45"/>
      <c r="D20" s="3">
        <v>0</v>
      </c>
      <c r="E20" s="12"/>
      <c r="F20" s="3">
        <v>0</v>
      </c>
      <c r="G20" s="12"/>
      <c r="H20" s="3">
        <v>0</v>
      </c>
      <c r="I20" s="12"/>
      <c r="J20" s="3">
        <v>0</v>
      </c>
      <c r="K20" s="12"/>
      <c r="L20" s="3">
        <v>0</v>
      </c>
      <c r="M20" s="12"/>
      <c r="N20" s="3">
        <f>SUM(D20:M20)</f>
        <v>0</v>
      </c>
      <c r="O20" s="32"/>
      <c r="P20" s="36"/>
      <c r="Q20" s="36"/>
      <c r="R20" s="36"/>
    </row>
    <row r="21" spans="1:18" ht="21.75" customHeight="1">
      <c r="A21" s="46" t="s">
        <v>88</v>
      </c>
      <c r="B21" s="46"/>
      <c r="C21" s="35"/>
      <c r="D21" s="12">
        <f>SUM(D19:D20)</f>
        <v>0</v>
      </c>
      <c r="E21" s="12"/>
      <c r="F21" s="12">
        <f>SUM(F19:F20)</f>
        <v>0</v>
      </c>
      <c r="G21" s="12"/>
      <c r="H21" s="12">
        <f>SUM(H19:H20)</f>
        <v>0</v>
      </c>
      <c r="I21" s="12"/>
      <c r="J21" s="12">
        <f>SUM(J19:J20)</f>
        <v>0</v>
      </c>
      <c r="K21" s="12"/>
      <c r="L21" s="12">
        <f>SUM(L19:L20)</f>
        <v>2384658</v>
      </c>
      <c r="M21" s="12"/>
      <c r="N21" s="12">
        <f>SUM(N19:N20)</f>
        <v>2384658</v>
      </c>
      <c r="O21" s="32"/>
    </row>
    <row r="22" spans="1:18" ht="21.75" customHeight="1">
      <c r="A22" s="31" t="s">
        <v>143</v>
      </c>
      <c r="B22" s="2">
        <v>18</v>
      </c>
      <c r="C22" s="35"/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32"/>
      <c r="L22" s="32">
        <v>-2486109</v>
      </c>
      <c r="M22" s="32"/>
      <c r="N22" s="32">
        <f>SUM(D22:M22)</f>
        <v>-2486109</v>
      </c>
      <c r="O22" s="32"/>
    </row>
    <row r="23" spans="1:18" ht="21.75" customHeight="1" thickBot="1">
      <c r="A23" s="47" t="s">
        <v>222</v>
      </c>
      <c r="B23" s="47"/>
      <c r="C23" s="45"/>
      <c r="D23" s="50">
        <f>SUM(D18,D21:D22)</f>
        <v>4735622</v>
      </c>
      <c r="E23" s="32"/>
      <c r="F23" s="50">
        <f>SUM(F18,F21:F22)</f>
        <v>6541659</v>
      </c>
      <c r="G23" s="32"/>
      <c r="H23" s="50">
        <f>SUM(H18,H21:H22)</f>
        <v>1647137</v>
      </c>
      <c r="I23" s="32"/>
      <c r="J23" s="50">
        <f>SUM(J18,J21:J22)</f>
        <v>474416</v>
      </c>
      <c r="K23" s="32"/>
      <c r="L23" s="50">
        <f>SUM(L18,L21:L22)</f>
        <v>4264533</v>
      </c>
      <c r="M23" s="32"/>
      <c r="N23" s="50">
        <f>SUM(N18,N21:N22)</f>
        <v>17663367</v>
      </c>
      <c r="O23" s="32"/>
    </row>
    <row r="24" spans="1:18" ht="21.75" customHeight="1" thickTop="1">
      <c r="A24" s="45"/>
      <c r="B24" s="45"/>
      <c r="C24" s="45"/>
      <c r="D24" s="51">
        <f>D23-'BS '!G93</f>
        <v>0</v>
      </c>
      <c r="E24" s="51"/>
      <c r="F24" s="51">
        <f>F23-'BS '!G94</f>
        <v>0</v>
      </c>
      <c r="G24" s="51"/>
      <c r="H24" s="51">
        <f>H23-'BS '!G95</f>
        <v>0</v>
      </c>
      <c r="I24" s="51"/>
      <c r="J24" s="51">
        <f>J23-'BS '!G97</f>
        <v>0</v>
      </c>
      <c r="K24" s="51"/>
      <c r="L24" s="51">
        <f>L23-'BS '!G98</f>
        <v>0</v>
      </c>
      <c r="M24" s="51"/>
      <c r="N24" s="51">
        <f>N23-'BS '!G101</f>
        <v>0</v>
      </c>
      <c r="O24" s="52"/>
    </row>
    <row r="25" spans="1:18" ht="21.75" customHeight="1">
      <c r="A25" s="6" t="s">
        <v>156</v>
      </c>
      <c r="C25" s="35"/>
      <c r="D25" s="16"/>
      <c r="E25" s="35"/>
      <c r="F25" s="16"/>
      <c r="G25" s="35"/>
      <c r="H25" s="35"/>
      <c r="I25" s="35"/>
      <c r="J25" s="16"/>
      <c r="K25" s="35"/>
      <c r="L25" s="16"/>
      <c r="M25" s="35"/>
      <c r="N25" s="16"/>
      <c r="O25" s="35"/>
    </row>
    <row r="27" spans="1:18" ht="21.75" customHeight="1">
      <c r="J27" s="53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59055118110236227" right="0.27559055118110237" top="0.78740157480314965" bottom="0.11811023622047245" header="0.19685039370078741" footer="0.19685039370078741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049D-1C97-4989-A7C1-0C12AE99015E}">
  <sheetPr>
    <tabColor rgb="FF66FFFF"/>
  </sheetPr>
  <dimension ref="A1:K92"/>
  <sheetViews>
    <sheetView showGridLines="0" tabSelected="1" topLeftCell="A73" zoomScale="70" zoomScaleNormal="70" zoomScaleSheetLayoutView="100" workbookViewId="0">
      <selection activeCell="C68" sqref="C68"/>
    </sheetView>
  </sheetViews>
  <sheetFormatPr defaultColWidth="10.5546875" defaultRowHeight="24"/>
  <cols>
    <col min="1" max="1" width="71.5546875" style="64" customWidth="1"/>
    <col min="2" max="2" width="1.88671875" style="64" customWidth="1"/>
    <col min="3" max="3" width="20.44140625" style="64" customWidth="1"/>
    <col min="4" max="4" width="1.5546875" style="64" customWidth="1"/>
    <col min="5" max="5" width="17.5546875" style="64" customWidth="1"/>
    <col min="6" max="6" width="1.5546875" style="69" customWidth="1"/>
    <col min="7" max="7" width="19.44140625" style="64" customWidth="1"/>
    <col min="8" max="8" width="1.5546875" style="64" customWidth="1"/>
    <col min="9" max="9" width="18.44140625" style="64" customWidth="1"/>
    <col min="10" max="10" width="2.44140625" style="64" customWidth="1"/>
    <col min="11" max="11" width="24.5546875" style="64" customWidth="1"/>
    <col min="12" max="14" width="10.5546875" style="64" customWidth="1"/>
    <col min="15" max="15" width="12.44140625" style="64" customWidth="1"/>
    <col min="16" max="16384" width="10.5546875" style="64"/>
  </cols>
  <sheetData>
    <row r="1" spans="1:9" ht="24.6">
      <c r="A1" s="58"/>
      <c r="B1" s="59"/>
      <c r="C1" s="60"/>
      <c r="D1" s="60"/>
      <c r="E1" s="60"/>
      <c r="F1" s="61"/>
      <c r="G1" s="62"/>
      <c r="H1" s="62"/>
      <c r="I1" s="63" t="s">
        <v>73</v>
      </c>
    </row>
    <row r="2" spans="1:9" ht="24.6">
      <c r="A2" s="58" t="s">
        <v>0</v>
      </c>
      <c r="B2" s="59"/>
      <c r="C2" s="60"/>
      <c r="D2" s="60"/>
      <c r="E2" s="60"/>
      <c r="F2" s="61"/>
      <c r="G2" s="59"/>
      <c r="H2" s="59"/>
      <c r="I2" s="59"/>
    </row>
    <row r="3" spans="1:9" ht="24.6">
      <c r="A3" s="65" t="s">
        <v>13</v>
      </c>
      <c r="B3" s="59"/>
      <c r="C3" s="60"/>
      <c r="D3" s="60"/>
      <c r="E3" s="66"/>
      <c r="F3" s="61"/>
      <c r="G3" s="59"/>
      <c r="H3" s="59"/>
      <c r="I3" s="59"/>
    </row>
    <row r="4" spans="1:9" ht="24.6">
      <c r="A4" s="58" t="s">
        <v>220</v>
      </c>
      <c r="B4" s="59"/>
      <c r="C4" s="60"/>
      <c r="D4" s="60"/>
      <c r="E4" s="60"/>
      <c r="F4" s="61"/>
      <c r="G4" s="59"/>
      <c r="H4" s="59"/>
      <c r="I4" s="59"/>
    </row>
    <row r="5" spans="1:9">
      <c r="A5" s="180" t="s">
        <v>72</v>
      </c>
      <c r="B5" s="180"/>
      <c r="C5" s="180"/>
      <c r="D5" s="180"/>
      <c r="E5" s="180"/>
      <c r="F5" s="180"/>
      <c r="G5" s="180"/>
      <c r="H5" s="180"/>
      <c r="I5" s="180"/>
    </row>
    <row r="6" spans="1:9" ht="24.6">
      <c r="C6" s="67"/>
      <c r="D6" s="68" t="s">
        <v>1</v>
      </c>
      <c r="E6" s="67"/>
      <c r="G6" s="70"/>
      <c r="H6" s="68" t="s">
        <v>26</v>
      </c>
      <c r="I6" s="70"/>
    </row>
    <row r="7" spans="1:9">
      <c r="B7" s="71"/>
      <c r="C7" s="72" t="s">
        <v>183</v>
      </c>
      <c r="D7" s="73"/>
      <c r="E7" s="72" t="s">
        <v>158</v>
      </c>
      <c r="F7" s="74"/>
      <c r="G7" s="72" t="s">
        <v>183</v>
      </c>
      <c r="H7" s="73"/>
      <c r="I7" s="72" t="s">
        <v>158</v>
      </c>
    </row>
    <row r="8" spans="1:9" ht="24.6">
      <c r="A8" s="75" t="s">
        <v>67</v>
      </c>
      <c r="C8" s="76"/>
      <c r="D8" s="76"/>
      <c r="E8" s="76"/>
      <c r="F8" s="76"/>
      <c r="G8" s="76"/>
      <c r="H8" s="76"/>
      <c r="I8" s="76"/>
    </row>
    <row r="9" spans="1:9">
      <c r="A9" s="66" t="s">
        <v>108</v>
      </c>
      <c r="C9" s="77">
        <f>PL!C82</f>
        <v>2153592</v>
      </c>
      <c r="D9" s="77"/>
      <c r="E9" s="77">
        <f>PL!E82</f>
        <v>2802360</v>
      </c>
      <c r="F9" s="77"/>
      <c r="G9" s="77">
        <f>PL!G82</f>
        <v>2983781</v>
      </c>
      <c r="H9" s="77"/>
      <c r="I9" s="77">
        <f>PL!I82</f>
        <v>3124434</v>
      </c>
    </row>
    <row r="10" spans="1:9">
      <c r="A10" s="55" t="s">
        <v>168</v>
      </c>
      <c r="C10" s="77"/>
      <c r="D10" s="77"/>
      <c r="E10" s="77"/>
      <c r="F10" s="77"/>
      <c r="G10" s="77"/>
      <c r="H10" s="77"/>
      <c r="I10" s="77"/>
    </row>
    <row r="11" spans="1:9">
      <c r="A11" s="55" t="s">
        <v>167</v>
      </c>
      <c r="C11" s="77"/>
      <c r="D11" s="77"/>
      <c r="E11" s="77"/>
      <c r="F11" s="77"/>
      <c r="G11" s="77"/>
      <c r="H11" s="77"/>
      <c r="I11" s="77"/>
    </row>
    <row r="12" spans="1:9">
      <c r="A12" s="78" t="s">
        <v>205</v>
      </c>
      <c r="C12" s="77">
        <v>-570</v>
      </c>
      <c r="D12" s="77"/>
      <c r="E12" s="77">
        <v>-13175</v>
      </c>
      <c r="F12" s="77"/>
      <c r="G12" s="77">
        <v>-697</v>
      </c>
      <c r="H12" s="77"/>
      <c r="I12" s="77">
        <v>-2886</v>
      </c>
    </row>
    <row r="13" spans="1:9">
      <c r="A13" s="78" t="s">
        <v>126</v>
      </c>
      <c r="C13" s="77">
        <v>3123</v>
      </c>
      <c r="D13" s="77"/>
      <c r="E13" s="77">
        <v>2464</v>
      </c>
      <c r="F13" s="77"/>
      <c r="G13" s="77">
        <v>0</v>
      </c>
      <c r="H13" s="77"/>
      <c r="I13" s="77">
        <v>0</v>
      </c>
    </row>
    <row r="14" spans="1:9">
      <c r="A14" s="78" t="s">
        <v>206</v>
      </c>
      <c r="C14" s="77">
        <v>-5332</v>
      </c>
      <c r="D14" s="77"/>
      <c r="E14" s="77">
        <v>-100</v>
      </c>
      <c r="F14" s="77"/>
      <c r="G14" s="77">
        <v>-100</v>
      </c>
      <c r="H14" s="77"/>
      <c r="I14" s="77">
        <v>-100</v>
      </c>
    </row>
    <row r="15" spans="1:9">
      <c r="A15" s="78" t="s">
        <v>153</v>
      </c>
      <c r="C15" s="77">
        <v>19898</v>
      </c>
      <c r="D15" s="77"/>
      <c r="E15" s="77">
        <v>13026</v>
      </c>
      <c r="F15" s="77"/>
      <c r="G15" s="77">
        <v>0</v>
      </c>
      <c r="H15" s="77"/>
      <c r="I15" s="77">
        <v>-58</v>
      </c>
    </row>
    <row r="16" spans="1:9">
      <c r="A16" s="78" t="s">
        <v>162</v>
      </c>
      <c r="C16" s="77">
        <v>83060</v>
      </c>
      <c r="D16" s="77"/>
      <c r="E16" s="77">
        <v>-281876</v>
      </c>
      <c r="F16" s="77"/>
      <c r="G16" s="77">
        <v>-2006</v>
      </c>
      <c r="H16" s="77"/>
      <c r="I16" s="77">
        <v>-1547</v>
      </c>
    </row>
    <row r="17" spans="1:11" ht="24.75" customHeight="1">
      <c r="A17" s="79" t="s">
        <v>171</v>
      </c>
      <c r="C17" s="77"/>
      <c r="D17" s="77"/>
      <c r="E17" s="77"/>
      <c r="F17" s="77"/>
      <c r="G17" s="77"/>
      <c r="H17" s="77"/>
      <c r="I17" s="77"/>
      <c r="K17" s="80"/>
    </row>
    <row r="18" spans="1:11">
      <c r="A18" s="64" t="s">
        <v>207</v>
      </c>
      <c r="C18" s="77">
        <v>555911</v>
      </c>
      <c r="D18" s="77"/>
      <c r="E18" s="77">
        <v>1088</v>
      </c>
      <c r="F18" s="77"/>
      <c r="G18" s="77">
        <v>0</v>
      </c>
      <c r="H18" s="77"/>
      <c r="I18" s="77">
        <v>0</v>
      </c>
      <c r="K18" s="80"/>
    </row>
    <row r="19" spans="1:11">
      <c r="A19" s="78" t="s">
        <v>229</v>
      </c>
      <c r="B19" s="81"/>
      <c r="C19" s="77">
        <v>11206661</v>
      </c>
      <c r="D19" s="77"/>
      <c r="E19" s="77">
        <v>11089538</v>
      </c>
      <c r="F19" s="77"/>
      <c r="G19" s="77">
        <v>286604</v>
      </c>
      <c r="H19" s="77"/>
      <c r="I19" s="77">
        <v>365228</v>
      </c>
    </row>
    <row r="20" spans="1:11">
      <c r="A20" s="64" t="s">
        <v>119</v>
      </c>
      <c r="B20" s="81"/>
      <c r="C20" s="77">
        <v>634</v>
      </c>
      <c r="D20" s="77"/>
      <c r="E20" s="77">
        <v>180</v>
      </c>
      <c r="F20" s="77"/>
      <c r="G20" s="93">
        <v>1</v>
      </c>
      <c r="H20" s="77"/>
      <c r="I20" s="77">
        <v>1</v>
      </c>
    </row>
    <row r="21" spans="1:11">
      <c r="A21" s="13" t="s">
        <v>144</v>
      </c>
      <c r="B21" s="56"/>
      <c r="C21" s="15">
        <v>169229</v>
      </c>
      <c r="D21" s="15"/>
      <c r="E21" s="15">
        <v>34615</v>
      </c>
      <c r="F21" s="15"/>
      <c r="G21" s="11">
        <v>-12</v>
      </c>
      <c r="H21" s="15"/>
      <c r="I21" s="15">
        <v>1847</v>
      </c>
    </row>
    <row r="22" spans="1:11">
      <c r="A22" s="64" t="s">
        <v>208</v>
      </c>
      <c r="C22" s="77">
        <v>-23398</v>
      </c>
      <c r="D22" s="77"/>
      <c r="E22" s="77">
        <v>-7005</v>
      </c>
      <c r="F22" s="77"/>
      <c r="G22" s="93">
        <v>-541</v>
      </c>
      <c r="H22" s="77"/>
      <c r="I22" s="77">
        <v>-6991</v>
      </c>
    </row>
    <row r="23" spans="1:11">
      <c r="A23" s="64" t="s">
        <v>173</v>
      </c>
      <c r="C23" s="77">
        <v>0</v>
      </c>
      <c r="D23" s="77"/>
      <c r="E23" s="77">
        <v>-13282</v>
      </c>
      <c r="F23" s="77"/>
      <c r="G23" s="77">
        <v>0</v>
      </c>
      <c r="H23" s="77"/>
      <c r="I23" s="77">
        <v>0</v>
      </c>
    </row>
    <row r="24" spans="1:11">
      <c r="A24" s="64" t="s">
        <v>102</v>
      </c>
      <c r="C24" s="77">
        <v>30829</v>
      </c>
      <c r="D24" s="77"/>
      <c r="E24" s="77">
        <v>31612</v>
      </c>
      <c r="F24" s="77"/>
      <c r="G24" s="77">
        <v>30829</v>
      </c>
      <c r="H24" s="77"/>
      <c r="I24" s="77">
        <v>31612</v>
      </c>
    </row>
    <row r="25" spans="1:11">
      <c r="A25" s="64" t="s">
        <v>132</v>
      </c>
      <c r="C25" s="77">
        <v>86273</v>
      </c>
      <c r="D25" s="77"/>
      <c r="E25" s="77">
        <v>93285</v>
      </c>
      <c r="F25" s="77"/>
      <c r="G25" s="77">
        <v>0</v>
      </c>
      <c r="H25" s="77"/>
      <c r="I25" s="77">
        <v>0</v>
      </c>
    </row>
    <row r="26" spans="1:11">
      <c r="A26" s="64" t="s">
        <v>209</v>
      </c>
      <c r="C26" s="77"/>
      <c r="D26" s="77"/>
      <c r="E26" s="77"/>
      <c r="F26" s="77"/>
      <c r="G26" s="77"/>
      <c r="H26" s="77"/>
      <c r="I26" s="77"/>
    </row>
    <row r="27" spans="1:11">
      <c r="A27" s="64" t="s">
        <v>163</v>
      </c>
      <c r="C27" s="77">
        <v>-2601</v>
      </c>
      <c r="D27" s="77"/>
      <c r="E27" s="77">
        <v>146896</v>
      </c>
      <c r="F27" s="77"/>
      <c r="G27" s="77">
        <v>0</v>
      </c>
      <c r="H27" s="77"/>
      <c r="I27" s="77">
        <v>0</v>
      </c>
    </row>
    <row r="28" spans="1:11">
      <c r="A28" s="64" t="s">
        <v>130</v>
      </c>
      <c r="C28" s="82">
        <v>1343635</v>
      </c>
      <c r="D28" s="77"/>
      <c r="E28" s="82">
        <v>1381257</v>
      </c>
      <c r="F28" s="77"/>
      <c r="G28" s="82">
        <v>5922</v>
      </c>
      <c r="H28" s="77"/>
      <c r="I28" s="82">
        <v>7953</v>
      </c>
    </row>
    <row r="29" spans="1:11" ht="24.6">
      <c r="A29" s="75" t="s">
        <v>64</v>
      </c>
      <c r="C29" s="77"/>
      <c r="D29" s="77"/>
      <c r="E29" s="77"/>
      <c r="F29" s="77"/>
      <c r="G29" s="77"/>
      <c r="H29" s="77"/>
      <c r="I29" s="77"/>
    </row>
    <row r="30" spans="1:11" ht="24.6">
      <c r="A30" s="75" t="s">
        <v>65</v>
      </c>
      <c r="C30" s="77">
        <f>SUM(C9:C28)</f>
        <v>15620944</v>
      </c>
      <c r="D30" s="77"/>
      <c r="E30" s="77">
        <f>SUM(E9:E28)</f>
        <v>15280883</v>
      </c>
      <c r="F30" s="77"/>
      <c r="G30" s="77">
        <f>SUM(G9:G28)</f>
        <v>3303781</v>
      </c>
      <c r="H30" s="77"/>
      <c r="I30" s="77">
        <f>SUM(I9:I28)</f>
        <v>3519493</v>
      </c>
    </row>
    <row r="31" spans="1:11">
      <c r="A31" s="66" t="s">
        <v>46</v>
      </c>
      <c r="C31" s="77"/>
      <c r="D31" s="77"/>
      <c r="E31" s="77"/>
      <c r="F31" s="77"/>
      <c r="G31" s="77"/>
      <c r="H31" s="77"/>
      <c r="I31" s="77"/>
    </row>
    <row r="32" spans="1:11">
      <c r="A32" s="66" t="s">
        <v>99</v>
      </c>
      <c r="C32" s="77">
        <v>-646007</v>
      </c>
      <c r="D32" s="77"/>
      <c r="E32" s="77">
        <v>238582</v>
      </c>
      <c r="F32" s="77"/>
      <c r="G32" s="77">
        <v>-1151225</v>
      </c>
      <c r="H32" s="77"/>
      <c r="I32" s="77">
        <v>1476087</v>
      </c>
    </row>
    <row r="33" spans="1:9">
      <c r="A33" s="66" t="s">
        <v>164</v>
      </c>
      <c r="C33" s="77">
        <v>549808</v>
      </c>
      <c r="D33" s="77"/>
      <c r="E33" s="77">
        <v>542796</v>
      </c>
      <c r="F33" s="77"/>
      <c r="G33" s="77">
        <v>0</v>
      </c>
      <c r="H33" s="77"/>
      <c r="I33" s="77">
        <v>0</v>
      </c>
    </row>
    <row r="34" spans="1:9">
      <c r="A34" s="78" t="s">
        <v>47</v>
      </c>
      <c r="C34" s="77">
        <v>120881</v>
      </c>
      <c r="D34" s="77"/>
      <c r="E34" s="77">
        <v>-154221</v>
      </c>
      <c r="F34" s="77"/>
      <c r="G34" s="77">
        <v>1097</v>
      </c>
      <c r="H34" s="77"/>
      <c r="I34" s="77">
        <v>-402</v>
      </c>
    </row>
    <row r="35" spans="1:9">
      <c r="A35" s="78" t="s">
        <v>48</v>
      </c>
      <c r="C35" s="77">
        <v>106050</v>
      </c>
      <c r="D35" s="83"/>
      <c r="E35" s="77">
        <v>135873</v>
      </c>
      <c r="F35" s="83"/>
      <c r="G35" s="77">
        <v>23316</v>
      </c>
      <c r="H35" s="83"/>
      <c r="I35" s="77">
        <v>12553</v>
      </c>
    </row>
    <row r="36" spans="1:9">
      <c r="A36" s="78" t="s">
        <v>109</v>
      </c>
      <c r="C36" s="83">
        <v>-80399</v>
      </c>
      <c r="D36" s="83"/>
      <c r="E36" s="83">
        <v>-270833</v>
      </c>
      <c r="F36" s="83"/>
      <c r="G36" s="83">
        <v>27854</v>
      </c>
      <c r="H36" s="83"/>
      <c r="I36" s="83">
        <v>-8311</v>
      </c>
    </row>
    <row r="37" spans="1:9">
      <c r="A37" s="66" t="s">
        <v>49</v>
      </c>
      <c r="C37" s="77"/>
      <c r="D37" s="77"/>
      <c r="E37" s="77"/>
      <c r="F37" s="77"/>
      <c r="G37" s="77"/>
      <c r="H37" s="77"/>
      <c r="I37" s="77"/>
    </row>
    <row r="38" spans="1:9">
      <c r="A38" s="78" t="s">
        <v>100</v>
      </c>
      <c r="C38" s="77">
        <v>-2840467</v>
      </c>
      <c r="D38" s="77"/>
      <c r="E38" s="77">
        <v>-975670</v>
      </c>
      <c r="F38" s="77"/>
      <c r="G38" s="77">
        <v>470490</v>
      </c>
      <c r="H38" s="77"/>
      <c r="I38" s="77">
        <v>-230895</v>
      </c>
    </row>
    <row r="39" spans="1:9">
      <c r="A39" s="78" t="s">
        <v>63</v>
      </c>
      <c r="C39" s="77">
        <v>102614</v>
      </c>
      <c r="D39" s="77"/>
      <c r="E39" s="77">
        <v>-164473</v>
      </c>
      <c r="F39" s="77"/>
      <c r="G39" s="77">
        <v>-59142</v>
      </c>
      <c r="H39" s="77"/>
      <c r="I39" s="77">
        <v>-201833</v>
      </c>
    </row>
    <row r="40" spans="1:9">
      <c r="A40" s="78" t="s">
        <v>50</v>
      </c>
      <c r="C40" s="82">
        <v>1426</v>
      </c>
      <c r="D40" s="77"/>
      <c r="E40" s="82">
        <v>21481</v>
      </c>
      <c r="F40" s="77"/>
      <c r="G40" s="82">
        <v>0</v>
      </c>
      <c r="H40" s="77"/>
      <c r="I40" s="82">
        <v>-3188</v>
      </c>
    </row>
    <row r="41" spans="1:9">
      <c r="A41" s="66" t="s">
        <v>101</v>
      </c>
      <c r="C41" s="77">
        <f>SUM(C30:C40)</f>
        <v>12934850</v>
      </c>
      <c r="D41" s="77"/>
      <c r="E41" s="77">
        <f>SUM(E30:E40)</f>
        <v>14654418</v>
      </c>
      <c r="F41" s="77"/>
      <c r="G41" s="77">
        <f>SUM(G30:G40)</f>
        <v>2616171</v>
      </c>
      <c r="H41" s="77"/>
      <c r="I41" s="77">
        <f>SUM(I30:I40)</f>
        <v>4563504</v>
      </c>
    </row>
    <row r="42" spans="1:9">
      <c r="A42" s="78" t="s">
        <v>77</v>
      </c>
      <c r="C42" s="77">
        <v>-1173992</v>
      </c>
      <c r="D42" s="77"/>
      <c r="E42" s="77">
        <v>-869934</v>
      </c>
      <c r="F42" s="77"/>
      <c r="G42" s="77">
        <v>-5027</v>
      </c>
      <c r="H42" s="77"/>
      <c r="I42" s="77">
        <v>-7142</v>
      </c>
    </row>
    <row r="43" spans="1:9">
      <c r="A43" s="78" t="s">
        <v>78</v>
      </c>
      <c r="C43" s="90">
        <v>-685186</v>
      </c>
      <c r="D43" s="90"/>
      <c r="E43" s="90">
        <v>-842676</v>
      </c>
      <c r="F43" s="90"/>
      <c r="G43" s="90">
        <v>-142249</v>
      </c>
      <c r="H43" s="90"/>
      <c r="I43" s="90">
        <v>-271264</v>
      </c>
    </row>
    <row r="44" spans="1:9">
      <c r="A44" s="91" t="s">
        <v>223</v>
      </c>
      <c r="C44" s="82">
        <v>624683</v>
      </c>
      <c r="D44" s="77"/>
      <c r="E44" s="82">
        <v>0</v>
      </c>
      <c r="F44" s="77"/>
      <c r="G44" s="82">
        <v>623795</v>
      </c>
      <c r="H44" s="77"/>
      <c r="I44" s="82">
        <v>0</v>
      </c>
    </row>
    <row r="45" spans="1:9" ht="24.6">
      <c r="A45" s="75" t="s">
        <v>61</v>
      </c>
      <c r="C45" s="84">
        <f>SUM(C41:C44)</f>
        <v>11700355</v>
      </c>
      <c r="D45" s="77"/>
      <c r="E45" s="84">
        <f>SUM(E41:E44)</f>
        <v>12941808</v>
      </c>
      <c r="F45" s="77"/>
      <c r="G45" s="84">
        <f>SUM(G41:G44)</f>
        <v>3092690</v>
      </c>
      <c r="H45" s="77"/>
      <c r="I45" s="84">
        <f>SUM(I41:I44)</f>
        <v>4285098</v>
      </c>
    </row>
    <row r="46" spans="1:9" ht="15.75" customHeight="1">
      <c r="A46" s="78"/>
      <c r="C46" s="83"/>
      <c r="D46" s="83"/>
      <c r="E46" s="83"/>
      <c r="F46" s="83"/>
      <c r="G46" s="83"/>
      <c r="H46" s="83"/>
      <c r="I46" s="83"/>
    </row>
    <row r="47" spans="1:9">
      <c r="A47" s="57" t="s">
        <v>156</v>
      </c>
    </row>
    <row r="48" spans="1:9" ht="24.6">
      <c r="A48" s="58"/>
      <c r="B48" s="59"/>
      <c r="C48" s="60"/>
      <c r="D48" s="60"/>
      <c r="E48" s="60"/>
      <c r="F48" s="61"/>
      <c r="G48" s="62"/>
      <c r="H48" s="62"/>
      <c r="I48" s="63" t="s">
        <v>73</v>
      </c>
    </row>
    <row r="49" spans="1:9" ht="24.6">
      <c r="A49" s="58" t="s">
        <v>0</v>
      </c>
      <c r="B49" s="59"/>
      <c r="C49" s="60"/>
      <c r="D49" s="60"/>
      <c r="E49" s="60"/>
      <c r="F49" s="61"/>
      <c r="G49" s="59"/>
      <c r="H49" s="59"/>
      <c r="I49" s="59"/>
    </row>
    <row r="50" spans="1:9" ht="24.6">
      <c r="A50" s="65" t="s">
        <v>14</v>
      </c>
      <c r="B50" s="59"/>
      <c r="C50" s="60"/>
      <c r="D50" s="60"/>
      <c r="E50" s="60"/>
      <c r="F50" s="61"/>
      <c r="G50" s="59"/>
      <c r="H50" s="59"/>
      <c r="I50" s="59"/>
    </row>
    <row r="51" spans="1:9" ht="24.6">
      <c r="A51" s="58" t="s">
        <v>220</v>
      </c>
      <c r="B51" s="59"/>
      <c r="C51" s="60"/>
      <c r="D51" s="60"/>
      <c r="E51" s="60"/>
      <c r="F51" s="61"/>
      <c r="G51" s="59"/>
      <c r="H51" s="59"/>
      <c r="I51" s="59"/>
    </row>
    <row r="52" spans="1:9">
      <c r="A52" s="180" t="s">
        <v>72</v>
      </c>
      <c r="B52" s="180"/>
      <c r="C52" s="180"/>
      <c r="D52" s="180"/>
      <c r="E52" s="180"/>
      <c r="F52" s="180"/>
      <c r="G52" s="180"/>
      <c r="H52" s="180"/>
      <c r="I52" s="180"/>
    </row>
    <row r="53" spans="1:9" ht="24.6">
      <c r="C53" s="67"/>
      <c r="D53" s="68" t="s">
        <v>1</v>
      </c>
      <c r="E53" s="67"/>
      <c r="G53" s="70"/>
      <c r="H53" s="68" t="s">
        <v>26</v>
      </c>
      <c r="I53" s="70"/>
    </row>
    <row r="54" spans="1:9">
      <c r="B54" s="71"/>
      <c r="C54" s="72" t="s">
        <v>183</v>
      </c>
      <c r="D54" s="73"/>
      <c r="E54" s="72" t="s">
        <v>158</v>
      </c>
      <c r="F54" s="74"/>
      <c r="G54" s="72" t="s">
        <v>183</v>
      </c>
      <c r="H54" s="73"/>
      <c r="I54" s="72" t="s">
        <v>158</v>
      </c>
    </row>
    <row r="55" spans="1:9" ht="24.6">
      <c r="A55" s="75" t="s">
        <v>90</v>
      </c>
      <c r="C55" s="74"/>
      <c r="D55" s="73"/>
      <c r="E55" s="74"/>
      <c r="F55" s="74"/>
      <c r="G55" s="77"/>
      <c r="H55" s="74"/>
      <c r="I55" s="77"/>
    </row>
    <row r="56" spans="1:9">
      <c r="A56" s="85" t="s">
        <v>172</v>
      </c>
      <c r="C56" s="77">
        <v>0</v>
      </c>
      <c r="D56" s="77"/>
      <c r="E56" s="77">
        <v>14782</v>
      </c>
      <c r="F56" s="77"/>
      <c r="G56" s="77">
        <v>0</v>
      </c>
      <c r="H56" s="77"/>
      <c r="I56" s="77">
        <v>0</v>
      </c>
    </row>
    <row r="57" spans="1:9">
      <c r="A57" s="85" t="s">
        <v>154</v>
      </c>
      <c r="C57" s="77">
        <v>0</v>
      </c>
      <c r="D57" s="77"/>
      <c r="E57" s="77">
        <v>0</v>
      </c>
      <c r="F57" s="77"/>
      <c r="G57" s="77">
        <v>-500000</v>
      </c>
      <c r="H57" s="77"/>
      <c r="I57" s="77">
        <v>-3000000</v>
      </c>
    </row>
    <row r="58" spans="1:9">
      <c r="A58" s="85" t="s">
        <v>210</v>
      </c>
      <c r="C58" s="77">
        <v>0</v>
      </c>
      <c r="D58" s="77"/>
      <c r="E58" s="77">
        <v>0</v>
      </c>
      <c r="F58" s="77"/>
      <c r="G58" s="77">
        <v>0</v>
      </c>
      <c r="H58" s="77"/>
      <c r="I58" s="77">
        <v>4000000</v>
      </c>
    </row>
    <row r="59" spans="1:9">
      <c r="A59" s="85" t="s">
        <v>211</v>
      </c>
      <c r="C59" s="77">
        <v>5332</v>
      </c>
      <c r="D59" s="77"/>
      <c r="E59" s="77">
        <v>100</v>
      </c>
      <c r="F59" s="77"/>
      <c r="G59" s="77">
        <v>100</v>
      </c>
      <c r="H59" s="77"/>
      <c r="I59" s="77">
        <v>100</v>
      </c>
    </row>
    <row r="60" spans="1:9">
      <c r="A60" s="66" t="s">
        <v>175</v>
      </c>
      <c r="C60" s="77">
        <v>-7161663</v>
      </c>
      <c r="D60" s="77"/>
      <c r="E60" s="77">
        <v>-8100402</v>
      </c>
      <c r="F60" s="77"/>
      <c r="G60" s="77">
        <v>-46898</v>
      </c>
      <c r="H60" s="77"/>
      <c r="I60" s="77">
        <v>-82996</v>
      </c>
    </row>
    <row r="61" spans="1:9">
      <c r="A61" s="78" t="s">
        <v>155</v>
      </c>
      <c r="C61" s="77">
        <v>32330</v>
      </c>
      <c r="D61" s="77"/>
      <c r="E61" s="77">
        <v>7730</v>
      </c>
      <c r="F61" s="77"/>
      <c r="G61" s="83">
        <v>891</v>
      </c>
      <c r="H61" s="77"/>
      <c r="I61" s="83">
        <v>7714</v>
      </c>
    </row>
    <row r="62" spans="1:9">
      <c r="A62" s="78" t="s">
        <v>111</v>
      </c>
      <c r="C62" s="77"/>
      <c r="D62" s="77"/>
      <c r="E62" s="77"/>
      <c r="F62" s="83"/>
      <c r="G62" s="77"/>
      <c r="H62" s="83"/>
      <c r="I62" s="77"/>
    </row>
    <row r="63" spans="1:9">
      <c r="A63" s="78" t="s">
        <v>131</v>
      </c>
      <c r="C63" s="77">
        <v>-67340</v>
      </c>
      <c r="D63" s="77"/>
      <c r="E63" s="77">
        <v>28839</v>
      </c>
      <c r="F63" s="77"/>
      <c r="G63" s="77">
        <v>0</v>
      </c>
      <c r="H63" s="77"/>
      <c r="I63" s="77">
        <v>0</v>
      </c>
    </row>
    <row r="64" spans="1:9">
      <c r="A64" s="78" t="s">
        <v>147</v>
      </c>
      <c r="C64" s="77"/>
      <c r="D64" s="77"/>
      <c r="E64" s="77"/>
      <c r="F64" s="77"/>
      <c r="G64" s="77"/>
      <c r="H64" s="77"/>
      <c r="I64" s="77"/>
    </row>
    <row r="65" spans="1:9">
      <c r="A65" s="78" t="s">
        <v>137</v>
      </c>
      <c r="C65" s="77">
        <v>-1488528</v>
      </c>
      <c r="D65" s="77"/>
      <c r="E65" s="77">
        <v>0</v>
      </c>
      <c r="F65" s="77"/>
      <c r="G65" s="77">
        <v>0</v>
      </c>
      <c r="H65" s="77"/>
      <c r="I65" s="77">
        <v>0</v>
      </c>
    </row>
    <row r="66" spans="1:9">
      <c r="A66" s="55" t="s">
        <v>145</v>
      </c>
      <c r="C66" s="77">
        <v>-48129</v>
      </c>
      <c r="D66" s="77"/>
      <c r="E66" s="77">
        <v>-61657</v>
      </c>
      <c r="F66" s="77"/>
      <c r="G66" s="77">
        <v>-285</v>
      </c>
      <c r="H66" s="77"/>
      <c r="I66" s="77">
        <v>-1651</v>
      </c>
    </row>
    <row r="67" spans="1:9">
      <c r="A67" s="78" t="s">
        <v>170</v>
      </c>
      <c r="C67" s="82">
        <v>-470493</v>
      </c>
      <c r="D67" s="77"/>
      <c r="E67" s="82">
        <v>-295113</v>
      </c>
      <c r="F67" s="77"/>
      <c r="G67" s="82">
        <v>-5447</v>
      </c>
      <c r="H67" s="77"/>
      <c r="I67" s="82">
        <v>-5733</v>
      </c>
    </row>
    <row r="68" spans="1:9" ht="24.6">
      <c r="A68" s="75" t="s">
        <v>212</v>
      </c>
      <c r="C68" s="82">
        <f>SUM(C56:C67)</f>
        <v>-9198491</v>
      </c>
      <c r="D68" s="77"/>
      <c r="E68" s="82">
        <f>SUM(E56:E67)</f>
        <v>-8405721</v>
      </c>
      <c r="F68" s="77"/>
      <c r="G68" s="82">
        <f>SUM(G56:G67)</f>
        <v>-551639</v>
      </c>
      <c r="H68" s="77"/>
      <c r="I68" s="82">
        <f>SUM(I56:I67)</f>
        <v>917434</v>
      </c>
    </row>
    <row r="69" spans="1:9" ht="24.6">
      <c r="A69" s="75" t="s">
        <v>68</v>
      </c>
      <c r="C69" s="77"/>
      <c r="D69" s="77"/>
      <c r="E69" s="77"/>
      <c r="F69" s="77"/>
      <c r="G69" s="77"/>
      <c r="H69" s="77"/>
      <c r="I69" s="77"/>
    </row>
    <row r="70" spans="1:9">
      <c r="A70" s="92" t="s">
        <v>224</v>
      </c>
      <c r="C70" s="77">
        <v>6000000</v>
      </c>
      <c r="D70" s="77"/>
      <c r="E70" s="93">
        <v>17500000</v>
      </c>
      <c r="F70" s="77"/>
      <c r="G70" s="77">
        <v>0</v>
      </c>
      <c r="H70" s="77"/>
      <c r="I70" s="77">
        <v>0</v>
      </c>
    </row>
    <row r="71" spans="1:9">
      <c r="A71" s="92" t="s">
        <v>225</v>
      </c>
      <c r="C71" s="77">
        <v>-2500000</v>
      </c>
      <c r="D71" s="77"/>
      <c r="E71" s="93">
        <v>-12000000</v>
      </c>
      <c r="F71" s="77"/>
      <c r="G71" s="77">
        <v>0</v>
      </c>
      <c r="H71" s="77"/>
      <c r="I71" s="77">
        <v>0</v>
      </c>
    </row>
    <row r="72" spans="1:9">
      <c r="A72" s="66" t="s">
        <v>133</v>
      </c>
      <c r="C72" s="77">
        <v>2500000</v>
      </c>
      <c r="D72" s="77"/>
      <c r="E72" s="77">
        <v>0</v>
      </c>
      <c r="F72" s="77"/>
      <c r="G72" s="77">
        <v>0</v>
      </c>
      <c r="H72" s="77"/>
      <c r="I72" s="77">
        <v>0</v>
      </c>
    </row>
    <row r="73" spans="1:9">
      <c r="A73" s="66" t="s">
        <v>213</v>
      </c>
      <c r="C73" s="77">
        <v>-2500500</v>
      </c>
      <c r="D73" s="77"/>
      <c r="E73" s="77">
        <v>0</v>
      </c>
      <c r="F73" s="77"/>
      <c r="G73" s="77">
        <v>0</v>
      </c>
      <c r="H73" s="77"/>
      <c r="I73" s="77">
        <v>0</v>
      </c>
    </row>
    <row r="74" spans="1:9">
      <c r="A74" s="66" t="s">
        <v>169</v>
      </c>
      <c r="C74" s="77">
        <v>0</v>
      </c>
      <c r="D74" s="77"/>
      <c r="E74" s="77">
        <v>-1500000</v>
      </c>
      <c r="F74" s="77"/>
      <c r="G74" s="77">
        <v>0</v>
      </c>
      <c r="H74" s="77"/>
      <c r="I74" s="77">
        <v>0</v>
      </c>
    </row>
    <row r="75" spans="1:9">
      <c r="A75" s="66" t="s">
        <v>146</v>
      </c>
      <c r="C75" s="77">
        <v>-3025282</v>
      </c>
      <c r="D75" s="77"/>
      <c r="E75" s="77">
        <v>-3154440</v>
      </c>
      <c r="F75" s="77"/>
      <c r="G75" s="77">
        <v>-108931</v>
      </c>
      <c r="H75" s="77"/>
      <c r="I75" s="77">
        <v>-177729</v>
      </c>
    </row>
    <row r="76" spans="1:9">
      <c r="A76" s="66" t="s">
        <v>214</v>
      </c>
      <c r="C76" s="77">
        <v>0</v>
      </c>
      <c r="D76" s="77"/>
      <c r="E76" s="77">
        <v>124500</v>
      </c>
      <c r="F76" s="77"/>
      <c r="G76" s="77">
        <v>0</v>
      </c>
      <c r="H76" s="77"/>
      <c r="I76" s="77">
        <v>0</v>
      </c>
    </row>
    <row r="77" spans="1:9">
      <c r="A77" s="54" t="s">
        <v>215</v>
      </c>
      <c r="C77" s="77">
        <v>-2486109</v>
      </c>
      <c r="D77" s="77"/>
      <c r="E77" s="77">
        <v>-5019390</v>
      </c>
      <c r="F77" s="77"/>
      <c r="G77" s="77">
        <v>-2486109</v>
      </c>
      <c r="H77" s="77"/>
      <c r="I77" s="77">
        <v>-5019390</v>
      </c>
    </row>
    <row r="78" spans="1:9" ht="24.6">
      <c r="A78" s="58" t="s">
        <v>216</v>
      </c>
      <c r="C78" s="84">
        <f>SUM(C70:C77)</f>
        <v>-2011891</v>
      </c>
      <c r="D78" s="77"/>
      <c r="E78" s="84">
        <f>SUM(E70:E77)</f>
        <v>-4049330</v>
      </c>
      <c r="F78" s="77"/>
      <c r="G78" s="84">
        <f>SUM(G70:G77)</f>
        <v>-2595040</v>
      </c>
      <c r="H78" s="77"/>
      <c r="I78" s="84">
        <f>SUM(I70:I77)</f>
        <v>-5197119</v>
      </c>
    </row>
    <row r="79" spans="1:9" ht="24.6">
      <c r="A79" s="65" t="s">
        <v>217</v>
      </c>
      <c r="C79" s="77">
        <f>SUM(C45,C68,C78)</f>
        <v>489973</v>
      </c>
      <c r="D79" s="77"/>
      <c r="E79" s="77">
        <f>SUM(E45,E68,E78)</f>
        <v>486757</v>
      </c>
      <c r="F79" s="77"/>
      <c r="G79" s="77">
        <f>SUM(G45,G68,G78)</f>
        <v>-53989</v>
      </c>
      <c r="H79" s="77"/>
      <c r="I79" s="77">
        <f>SUM(I45,I68,I78)</f>
        <v>5413</v>
      </c>
    </row>
    <row r="80" spans="1:9">
      <c r="A80" s="66" t="s">
        <v>103</v>
      </c>
      <c r="C80" s="82">
        <f>'BS '!E11</f>
        <v>3575488</v>
      </c>
      <c r="D80" s="77"/>
      <c r="E80" s="82">
        <v>6647042</v>
      </c>
      <c r="F80" s="77"/>
      <c r="G80" s="82">
        <f>'BS '!I11</f>
        <v>1255455</v>
      </c>
      <c r="H80" s="77"/>
      <c r="I80" s="82">
        <v>2879784</v>
      </c>
    </row>
    <row r="81" spans="1:10" ht="25.2" thickBot="1">
      <c r="A81" s="58" t="s">
        <v>104</v>
      </c>
      <c r="C81" s="86">
        <f>SUM(C79:C80)</f>
        <v>4065461</v>
      </c>
      <c r="D81" s="77"/>
      <c r="E81" s="86">
        <f>SUM(E79:E80)</f>
        <v>7133799</v>
      </c>
      <c r="F81" s="77"/>
      <c r="G81" s="86">
        <f>SUM(G79:G80)</f>
        <v>1201466</v>
      </c>
      <c r="H81" s="77"/>
      <c r="I81" s="86">
        <f>SUM(I79:I80)</f>
        <v>2885197</v>
      </c>
    </row>
    <row r="82" spans="1:10" ht="24.6" thickTop="1">
      <c r="C82" s="77">
        <f>C81-'BS '!C11</f>
        <v>0</v>
      </c>
      <c r="D82" s="77"/>
      <c r="E82" s="77"/>
      <c r="F82" s="77"/>
      <c r="G82" s="77">
        <f>G81-'BS '!G11</f>
        <v>0</v>
      </c>
      <c r="I82" s="77"/>
    </row>
    <row r="83" spans="1:10" ht="24.6">
      <c r="A83" s="75" t="s">
        <v>60</v>
      </c>
      <c r="F83" s="64"/>
    </row>
    <row r="84" spans="1:10">
      <c r="A84" s="66" t="s">
        <v>62</v>
      </c>
      <c r="C84" s="83"/>
      <c r="D84" s="83"/>
      <c r="E84" s="83"/>
      <c r="F84" s="83"/>
      <c r="G84" s="83"/>
      <c r="H84" s="83"/>
      <c r="I84" s="83"/>
    </row>
    <row r="85" spans="1:10">
      <c r="A85" s="64" t="s">
        <v>110</v>
      </c>
      <c r="C85" s="9">
        <v>4024711</v>
      </c>
      <c r="D85" s="83"/>
      <c r="E85" s="9">
        <v>4670397</v>
      </c>
      <c r="F85" s="83"/>
      <c r="G85" s="9">
        <v>22401</v>
      </c>
      <c r="H85" s="83"/>
      <c r="I85" s="9">
        <v>59462</v>
      </c>
      <c r="J85" s="83"/>
    </row>
    <row r="86" spans="1:10">
      <c r="A86" s="64" t="s">
        <v>118</v>
      </c>
      <c r="C86" s="9">
        <v>531692</v>
      </c>
      <c r="D86" s="83"/>
      <c r="E86" s="9">
        <v>285004</v>
      </c>
      <c r="F86" s="83"/>
      <c r="G86" s="9">
        <v>2166</v>
      </c>
      <c r="H86" s="83"/>
      <c r="I86" s="9">
        <v>139</v>
      </c>
      <c r="J86" s="83"/>
    </row>
    <row r="87" spans="1:10">
      <c r="A87" s="64" t="s">
        <v>218</v>
      </c>
      <c r="C87" s="9">
        <v>0</v>
      </c>
      <c r="D87" s="83"/>
      <c r="E87" s="9">
        <v>33300</v>
      </c>
      <c r="F87" s="83"/>
      <c r="G87" s="9">
        <v>0</v>
      </c>
      <c r="H87" s="83"/>
      <c r="I87" s="9">
        <v>0</v>
      </c>
      <c r="J87" s="83"/>
    </row>
    <row r="88" spans="1:10">
      <c r="A88" s="13" t="s">
        <v>176</v>
      </c>
      <c r="C88" s="77">
        <v>1409508</v>
      </c>
      <c r="E88" s="77">
        <v>3119486</v>
      </c>
      <c r="F88" s="64"/>
      <c r="G88" s="64">
        <v>24271</v>
      </c>
      <c r="I88" s="64">
        <v>55146</v>
      </c>
    </row>
    <row r="89" spans="1:10">
      <c r="C89" s="77"/>
      <c r="E89" s="77"/>
      <c r="F89" s="64"/>
    </row>
    <row r="90" spans="1:10">
      <c r="A90" s="57" t="s">
        <v>156</v>
      </c>
      <c r="C90" s="83"/>
      <c r="D90" s="83"/>
      <c r="E90" s="83"/>
      <c r="F90" s="83"/>
      <c r="G90" s="83"/>
      <c r="H90" s="83"/>
      <c r="I90" s="9"/>
    </row>
    <row r="91" spans="1:10">
      <c r="D91" s="73"/>
      <c r="E91" s="87"/>
      <c r="F91" s="73"/>
      <c r="G91" s="73"/>
      <c r="H91" s="73"/>
      <c r="I91" s="73"/>
    </row>
    <row r="92" spans="1:10">
      <c r="E92" s="88"/>
    </row>
  </sheetData>
  <mergeCells count="2">
    <mergeCell ref="A5:I5"/>
    <mergeCell ref="A52:I52"/>
  </mergeCells>
  <printOptions gridLinesSet="0"/>
  <pageMargins left="0.59055118110236227" right="0.27559055118110237" top="0.54" bottom="0.11811023622047245" header="0.19685039370078741" footer="0.19685039370078741"/>
  <pageSetup paperSize="9" scale="60" orientation="portrait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35EC8-C526-4528-A79C-030C2E7F872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244E9C-E5A7-4E68-A0DE-0FE7DB5C14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704528-FD04-4128-8EEB-33A66427D4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conso</vt:lpstr>
      <vt:lpstr>company</vt:lpstr>
      <vt:lpstr>Cash Flow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Chotika Chotchueng</cp:lastModifiedBy>
  <cp:lastPrinted>2022-07-08T14:23:17Z</cp:lastPrinted>
  <dcterms:created xsi:type="dcterms:W3CDTF">1998-09-23T08:19:32Z</dcterms:created>
  <dcterms:modified xsi:type="dcterms:W3CDTF">2022-07-15T07:42:58Z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0x0101008CE8F94C8EC17E4F8032352936709A22</vt:lpwstr>
  </property>
</Properties>
</file>