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 2022' [ Q1]\"/>
    </mc:Choice>
  </mc:AlternateContent>
  <xr:revisionPtr revIDLastSave="0" documentId="13_ncr:1_{9B648F90-A58B-4AB0-8A9D-0293C5AD071F}" xr6:coauthVersionLast="46" xr6:coauthVersionMax="46" xr10:uidLastSave="{00000000-0000-0000-0000-000000000000}"/>
  <bookViews>
    <workbookView xWindow="-120" yWindow="-120" windowWidth="21840" windowHeight="13140" tabRatio="719" activeTab="1" xr2:uid="{00000000-000D-0000-FFFF-FFFF00000000}"/>
  </bookViews>
  <sheets>
    <sheet name="2-4" sheetId="1" r:id="rId1"/>
    <sheet name="P&amp;L(3M) P.5-6" sheetId="8" r:id="rId2"/>
    <sheet name="7" sheetId="10" r:id="rId3"/>
    <sheet name="8" sheetId="11" r:id="rId4"/>
    <sheet name="9-10" sheetId="12" r:id="rId5"/>
  </sheets>
  <definedNames>
    <definedName name="_xlnm._FilterDatabase" localSheetId="4" hidden="1">'9-10'!$A$7:$P$97</definedName>
    <definedName name="_Toc249339933" localSheetId="0">'2-4'!#REF!</definedName>
    <definedName name="_Toc249339934" localSheetId="0">'2-4'!#REF!</definedName>
    <definedName name="_xlnm.Print_Area" localSheetId="0">'2-4'!$A$1:$K$145</definedName>
    <definedName name="_xlnm.Print_Area" localSheetId="2">'7'!$A$1:$T$34</definedName>
    <definedName name="_xlnm.Print_Area" localSheetId="3">'8'!$A$1:$N$32</definedName>
    <definedName name="_xlnm.Print_Area" localSheetId="4">'9-10'!$A$1:$L$97</definedName>
    <definedName name="_xlnm.Print_Area" localSheetId="1">'P&amp;L(3M) P.5-6'!$A$1:$M$95</definedName>
  </definedNames>
  <calcPr calcId="152511"/>
</workbook>
</file>

<file path=xl/calcChain.xml><?xml version="1.0" encoding="utf-8"?>
<calcChain xmlns="http://schemas.openxmlformats.org/spreadsheetml/2006/main">
  <c r="L25" i="10" l="1"/>
  <c r="K68" i="8"/>
  <c r="K61" i="8"/>
  <c r="K74" i="8" s="1"/>
  <c r="G68" i="8"/>
  <c r="G61" i="8"/>
  <c r="G74" i="8" s="1"/>
  <c r="J81" i="12" l="1"/>
  <c r="L22" i="11"/>
  <c r="N20" i="11" l="1"/>
  <c r="P18" i="10" l="1"/>
  <c r="P16" i="10"/>
  <c r="T16" i="10" s="1"/>
  <c r="M35" i="8"/>
  <c r="M33" i="8"/>
  <c r="A51" i="8"/>
  <c r="A48" i="8"/>
  <c r="H77" i="12" l="1"/>
  <c r="H70" i="12"/>
  <c r="H23" i="12"/>
  <c r="H31" i="12" s="1"/>
  <c r="H35" i="12" s="1"/>
  <c r="L77" i="12"/>
  <c r="L70" i="12"/>
  <c r="L23" i="12"/>
  <c r="L31" i="12" s="1"/>
  <c r="L35" i="12" s="1"/>
  <c r="L79" i="12" s="1"/>
  <c r="L84" i="12" s="1"/>
  <c r="J24" i="11"/>
  <c r="H24" i="11"/>
  <c r="F24" i="11"/>
  <c r="D24" i="11"/>
  <c r="N22" i="11"/>
  <c r="P25" i="10"/>
  <c r="T25" i="10" s="1"/>
  <c r="H79" i="12" l="1"/>
  <c r="H84" i="12" s="1"/>
  <c r="I38" i="8" l="1"/>
  <c r="I41" i="8" s="1"/>
  <c r="I17" i="8"/>
  <c r="I24" i="8" s="1"/>
  <c r="I27" i="8" s="1"/>
  <c r="I61" i="8" s="1"/>
  <c r="I64" i="8" s="1"/>
  <c r="M38" i="8"/>
  <c r="M41" i="8" s="1"/>
  <c r="M17" i="8"/>
  <c r="M24" i="8" s="1"/>
  <c r="M27" i="8" s="1"/>
  <c r="M61" i="8" s="1"/>
  <c r="M64" i="8" s="1"/>
  <c r="I44" i="8" l="1"/>
  <c r="M44" i="8"/>
  <c r="M68" i="8" s="1"/>
  <c r="M71" i="8" s="1"/>
  <c r="L15" i="11" s="1"/>
  <c r="R20" i="10"/>
  <c r="R27" i="10" s="1"/>
  <c r="N20" i="10"/>
  <c r="N27" i="10" s="1"/>
  <c r="L20" i="10"/>
  <c r="L27" i="10" s="1"/>
  <c r="J20" i="10"/>
  <c r="J27" i="10" s="1"/>
  <c r="H20" i="10"/>
  <c r="H23" i="10" s="1"/>
  <c r="H27" i="10" s="1"/>
  <c r="F20" i="10"/>
  <c r="F23" i="10" s="1"/>
  <c r="F27" i="10" s="1"/>
  <c r="D20" i="10"/>
  <c r="D23" i="10" s="1"/>
  <c r="D27" i="10" l="1"/>
  <c r="P23" i="10"/>
  <c r="T23" i="10" s="1"/>
  <c r="I68" i="8"/>
  <c r="I71" i="8" s="1"/>
  <c r="J17" i="11"/>
  <c r="H17" i="11"/>
  <c r="F17" i="11"/>
  <c r="D17" i="11"/>
  <c r="G38" i="8"/>
  <c r="G41" i="8" s="1"/>
  <c r="T18" i="10" l="1"/>
  <c r="T20" i="10" s="1"/>
  <c r="T27" i="10" s="1"/>
  <c r="P20" i="10"/>
  <c r="P27" i="10" s="1"/>
  <c r="K38" i="8"/>
  <c r="K41" i="8" s="1"/>
  <c r="N13" i="11" l="1"/>
  <c r="A3" i="12" l="1"/>
  <c r="A3" i="10"/>
  <c r="G23" i="1" l="1"/>
  <c r="K23" i="1"/>
  <c r="I130" i="1" l="1"/>
  <c r="J70" i="12" l="1"/>
  <c r="E130" i="1" l="1"/>
  <c r="E133" i="1" s="1"/>
  <c r="J77" i="12"/>
  <c r="F77" i="12"/>
  <c r="F70" i="12"/>
  <c r="A51" i="12"/>
  <c r="J23" i="12"/>
  <c r="J31" i="12" s="1"/>
  <c r="J35" i="12" s="1"/>
  <c r="A52" i="12"/>
  <c r="A3" i="11"/>
  <c r="G64" i="8"/>
  <c r="G17" i="8"/>
  <c r="G24" i="8" s="1"/>
  <c r="E72" i="1"/>
  <c r="I133" i="1"/>
  <c r="I38" i="1"/>
  <c r="I23" i="1"/>
  <c r="I81" i="1"/>
  <c r="K81" i="1"/>
  <c r="G81" i="1"/>
  <c r="A97" i="1"/>
  <c r="A145" i="1" s="1"/>
  <c r="A49" i="1"/>
  <c r="A51" i="1"/>
  <c r="A98" i="1"/>
  <c r="A100" i="1"/>
  <c r="G38" i="1"/>
  <c r="G40" i="1" s="1"/>
  <c r="E38" i="1"/>
  <c r="E81" i="1"/>
  <c r="G130" i="1"/>
  <c r="G133" i="1" s="1"/>
  <c r="K38" i="1"/>
  <c r="K72" i="1"/>
  <c r="E23" i="1"/>
  <c r="K130" i="1"/>
  <c r="K133" i="1" s="1"/>
  <c r="I72" i="1"/>
  <c r="G72" i="1"/>
  <c r="G27" i="8" l="1"/>
  <c r="G44" i="8" s="1"/>
  <c r="G71" i="8" s="1"/>
  <c r="F23" i="12"/>
  <c r="F31" i="12" s="1"/>
  <c r="F35" i="12" s="1"/>
  <c r="F79" i="12" s="1"/>
  <c r="F84" i="12" s="1"/>
  <c r="K40" i="1"/>
  <c r="K83" i="1"/>
  <c r="K135" i="1" s="1"/>
  <c r="G83" i="1"/>
  <c r="G135" i="1" s="1"/>
  <c r="E83" i="1"/>
  <c r="E135" i="1" s="1"/>
  <c r="I83" i="1"/>
  <c r="I135" i="1" s="1"/>
  <c r="E40" i="1"/>
  <c r="I40" i="1"/>
  <c r="J79" i="12"/>
  <c r="J84" i="12" s="1"/>
  <c r="A97" i="12"/>
  <c r="A49" i="12"/>
  <c r="A95" i="8"/>
  <c r="A32" i="11"/>
  <c r="A34" i="10"/>
  <c r="K17" i="8" l="1"/>
  <c r="K24" i="8" s="1"/>
  <c r="K27" i="8" s="1"/>
  <c r="K44" i="8" l="1"/>
  <c r="K64" i="8" l="1"/>
  <c r="L17" i="11"/>
  <c r="L24" i="11" s="1"/>
  <c r="K71" i="8"/>
  <c r="N15" i="11" l="1"/>
  <c r="N17" i="11" s="1"/>
  <c r="N24" i="11" s="1"/>
</calcChain>
</file>

<file path=xl/sharedStrings.xml><?xml version="1.0" encoding="utf-8"?>
<sst xmlns="http://schemas.openxmlformats.org/spreadsheetml/2006/main" count="360" uniqueCount="180">
  <si>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</si>
  <si>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</si>
  <si>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</si>
  <si>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</si>
  <si>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</si>
  <si>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</si>
  <si>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</si>
  <si>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</si>
  <si>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</si>
  <si>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</si>
  <si>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</si>
  <si>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</si>
  <si>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</si>
  <si>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</si>
  <si>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</si>
  <si>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</si>
  <si>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</si>
  <si>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</si>
  <si>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</si>
  <si>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</si>
  <si>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</si>
  <si>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</si>
  <si>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</si>
  <si>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</si>
  <si>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</si>
  <si>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</si>
  <si>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</si>
  <si>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</si>
  <si>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</si>
  <si>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</si>
  <si>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</si>
  <si>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</si>
  <si>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</si>
  <si>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</si>
  <si>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</si>
  <si>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</si>
  <si>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</si>
  <si>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</si>
  <si>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</si>
  <si>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</si>
  <si>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</si>
  <si>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</si>
  <si>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</si>
  <si>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</si>
  <si>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</si>
  <si>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</si>
  <si>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</si>
  <si>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</si>
  <si>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</si>
  <si>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</si>
  <si>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</si>
  <si>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</si>
  <si>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</si>
  <si>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</si>
  <si>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</si>
  <si>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</si>
  <si>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</si>
  <si>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</si>
  <si>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</si>
  <si>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</si>
  <si>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</si>
  <si>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</si>
  <si>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</si>
  <si>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</si>
  <si>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</si>
  <si>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</si>
  <si>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</si>
  <si>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</si>
  <si>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</si>
  <si>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</si>
  <si>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</si>
  <si>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</si>
  <si>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</si>
  <si>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</si>
  <si>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</si>
  <si>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</si>
  <si>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</si>
  <si>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</si>
  <si>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</si>
  <si>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</si>
  <si>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</si>
  <si>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</si>
  <si>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</si>
  <si>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</si>
  <si>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</si>
  <si>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</si>
  <si>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Revenue from rendering services</t>
  </si>
  <si>
    <t>Cost of rendering services</t>
  </si>
  <si>
    <t>Other expenses</t>
  </si>
  <si>
    <t>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</si>
  <si>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</si>
  <si>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</si>
  <si>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</si>
  <si>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</si>
  <si>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</si>
  <si>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equity</t>
  </si>
  <si>
    <t>Other components of equity</t>
  </si>
  <si>
    <t>Thousand</t>
  </si>
  <si>
    <t>Other adjustments from non-cash items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</si>
  <si>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</si>
  <si>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</si>
  <si>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</si>
  <si>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</si>
  <si>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</si>
  <si>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Other component of equity</t>
  </si>
  <si>
    <t xml:space="preserve"> and paid-up</t>
  </si>
  <si>
    <t>Issued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</si>
  <si>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</si>
  <si>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</si>
  <si>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</si>
  <si>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</si>
  <si>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</si>
  <si>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</si>
  <si>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</si>
  <si>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</si>
  <si>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</si>
  <si>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</si>
  <si>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(Gain) loss on foreign exchange rate</t>
  </si>
  <si>
    <t>from financial institutions</t>
  </si>
  <si>
    <t>Gross profit</t>
  </si>
  <si>
    <t>Adjustments:</t>
  </si>
  <si>
    <t>Adjustment of cash occurred from borrowings</t>
  </si>
  <si>
    <t xml:space="preserve"> </t>
  </si>
  <si>
    <t>Revenue from sales and related services</t>
  </si>
  <si>
    <t>Cost of sales and related services</t>
  </si>
  <si>
    <t>beginning of the period</t>
  </si>
  <si>
    <t>30 June</t>
  </si>
  <si>
    <t>Idle assets held-for-sale, net</t>
  </si>
  <si>
    <t>Current portion of lease liabilities, net</t>
  </si>
  <si>
    <t>Lease liabilities, net</t>
  </si>
  <si>
    <t>benefit obligations</t>
  </si>
  <si>
    <t>at fair value through</t>
  </si>
  <si>
    <t xml:space="preserve">Total items that will not be reclassified </t>
  </si>
  <si>
    <t xml:space="preserve">Remeasurements of post-employment </t>
  </si>
  <si>
    <t>equity investments</t>
  </si>
  <si>
    <t>other comprehensive income</t>
  </si>
  <si>
    <t>Payments on lease liabilities</t>
  </si>
  <si>
    <t>through other comprehensive income</t>
  </si>
  <si>
    <t>Income tax on items that will not be reclassified</t>
  </si>
  <si>
    <t>Deferred tax liabilities, net</t>
  </si>
  <si>
    <t>Earnings per share</t>
  </si>
  <si>
    <t>Basic earnings per share (Baht)</t>
  </si>
  <si>
    <t>Net profit for the period</t>
  </si>
  <si>
    <t>Profit before income tax expense</t>
  </si>
  <si>
    <t>Other cash received from operating activities</t>
  </si>
  <si>
    <t>Measurement of</t>
  </si>
  <si>
    <t>Opening balance as at 1 April 2021</t>
  </si>
  <si>
    <t>Closing balance as at 30 June 2021</t>
  </si>
  <si>
    <t>7 a)</t>
  </si>
  <si>
    <t>7 b)</t>
  </si>
  <si>
    <t>7 c)</t>
  </si>
  <si>
    <t>7 d)</t>
  </si>
  <si>
    <t>7 e)</t>
  </si>
  <si>
    <t>Right-of-use assets, net</t>
  </si>
  <si>
    <t xml:space="preserve">Items that will not be reclassified subsequently </t>
  </si>
  <si>
    <t>to profit or loss</t>
  </si>
  <si>
    <t>for the period</t>
  </si>
  <si>
    <t>attributable to:</t>
  </si>
  <si>
    <t xml:space="preserve">Financial assets measured at fair value  </t>
  </si>
  <si>
    <t>Cash generated from (used in) operating activities</t>
  </si>
  <si>
    <t>Net repayments on short-term borrowings</t>
  </si>
  <si>
    <t>Income tax received (paid), net</t>
  </si>
  <si>
    <t>As at 30 June 2022</t>
  </si>
  <si>
    <t>For the three-month period ended 30 June 2022</t>
  </si>
  <si>
    <t>Closing balance as at 30 June 2022</t>
  </si>
  <si>
    <t>Opening balance as at 1 April 2022</t>
  </si>
  <si>
    <t>15 c)</t>
  </si>
  <si>
    <t>Owners of the Company</t>
  </si>
  <si>
    <t>of the Company</t>
  </si>
  <si>
    <t>The accompanying notes on page 11 to 27 form part of this interim financial information.</t>
  </si>
  <si>
    <t>Profit attributable to:</t>
  </si>
  <si>
    <t>Total comprehensive income</t>
  </si>
  <si>
    <t>Net cash used in financing activities</t>
  </si>
  <si>
    <t>Net cash used in investing activities</t>
  </si>
  <si>
    <t>Net payments on short-term loans to a subsidiary</t>
  </si>
  <si>
    <t>Net cash used in operating activities</t>
  </si>
  <si>
    <t>Profit before income tax</t>
  </si>
  <si>
    <t>Net decrease in cash and cash equivalents</t>
  </si>
  <si>
    <t>Current income tax payable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</si>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</sst>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04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4" xfId="28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28" applyNumberFormat="1" applyFont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4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 wrapText="1"/>
    </xf>
    <xf numFmtId="43" fontId="4" fillId="33" borderId="0" xfId="28" applyFont="1" applyFill="1" applyAlignment="1">
      <alignment horizontal="right" vertical="center" wrapText="1"/>
    </xf>
    <xf numFmtId="164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 wrapText="1"/>
    </xf>
    <xf numFmtId="164" fontId="25" fillId="0" borderId="0" xfId="0" applyNumberFormat="1" applyFont="1" applyFill="1" applyAlignment="1">
      <alignment vertical="center"/>
    </xf>
    <xf numFmtId="166" fontId="4" fillId="33" borderId="16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 wrapText="1"/>
    </xf>
    <xf numFmtId="3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center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43" fontId="5" fillId="33" borderId="4" xfId="28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vertical="center"/>
    </xf>
    <xf numFmtId="164" fontId="3" fillId="33" borderId="0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71" fontId="4" fillId="33" borderId="0" xfId="29" applyNumberFormat="1" applyFont="1" applyFill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33" borderId="0" xfId="0" applyNumberFormat="1" applyFont="1" applyFill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43" fontId="4" fillId="33" borderId="4" xfId="28" applyFont="1" applyFill="1" applyBorder="1" applyAlignment="1">
      <alignment horizontal="right" vertical="center" wrapText="1"/>
    </xf>
    <xf numFmtId="43" fontId="4" fillId="0" borderId="4" xfId="28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left" vertical="center"/>
    </xf>
    <xf numFmtId="9" fontId="4" fillId="0" borderId="0" xfId="43" applyFont="1" applyFill="1" applyBorder="1" applyAlignment="1">
      <alignment horizontal="center" vertical="center"/>
    </xf>
    <xf numFmtId="164" fontId="4" fillId="33" borderId="1" xfId="28" applyNumberFormat="1" applyFont="1" applyFill="1" applyBorder="1" applyAlignment="1">
      <alignment horizontal="right" vertical="center"/>
    </xf>
    <xf numFmtId="9" fontId="4" fillId="0" borderId="0" xfId="43" applyFont="1" applyFill="1" applyAlignment="1">
      <alignment horizontal="center" vertical="center"/>
    </xf>
    <xf numFmtId="164" fontId="4" fillId="33" borderId="17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169" fontId="4" fillId="33" borderId="0" xfId="28" applyNumberFormat="1" applyFont="1" applyFill="1" applyAlignment="1">
      <alignment horizontal="right" vertical="center" wrapText="1"/>
    </xf>
    <xf numFmtId="164" fontId="4" fillId="33" borderId="18" xfId="0" applyNumberFormat="1" applyFont="1" applyFill="1" applyBorder="1" applyAlignment="1">
      <alignment horizontal="right" vertical="center" wrapText="1"/>
    </xf>
    <xf numFmtId="164" fontId="4" fillId="0" borderId="1" xfId="28" applyNumberFormat="1" applyFont="1" applyFill="1" applyBorder="1" applyAlignment="1">
      <alignment horizontal="right" vertical="center"/>
    </xf>
    <xf numFmtId="164" fontId="4" fillId="0" borderId="17" xfId="0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right" vertical="center" wrapText="1"/>
    </xf>
    <xf numFmtId="164" fontId="4" fillId="0" borderId="18" xfId="0" applyNumberFormat="1" applyFont="1" applyFill="1" applyBorder="1" applyAlignment="1">
      <alignment horizontal="right" vertical="center" wrapText="1"/>
    </xf>
    <xf numFmtId="166" fontId="5" fillId="33" borderId="0" xfId="0" applyNumberFormat="1" applyFont="1" applyFill="1" applyBorder="1" applyAlignment="1">
      <alignment vertical="center"/>
    </xf>
    <xf numFmtId="164" fontId="5" fillId="33" borderId="0" xfId="0" applyNumberFormat="1" applyFont="1" applyFill="1" applyBorder="1" applyAlignment="1">
      <alignment horizontal="right" vertical="center"/>
    </xf>
    <xf numFmtId="169" fontId="5" fillId="33" borderId="0" xfId="28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43" fontId="4" fillId="0" borderId="0" xfId="28" applyNumberFormat="1" applyFont="1" applyFill="1" applyAlignment="1">
      <alignment horizontal="right" vertical="center" wrapText="1"/>
    </xf>
    <xf numFmtId="166" fontId="4" fillId="0" borderId="4" xfId="28" applyNumberFormat="1" applyFont="1" applyFill="1" applyBorder="1" applyAlignment="1">
      <alignment horizontal="right" vertical="center" wrapText="1"/>
    </xf>
    <xf numFmtId="169" fontId="4" fillId="33" borderId="4" xfId="28" applyNumberFormat="1" applyFont="1" applyFill="1" applyBorder="1" applyAlignment="1">
      <alignment horizontal="right" vertical="center" wrapText="1"/>
    </xf>
    <xf numFmtId="169" fontId="4" fillId="33" borderId="18" xfId="28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6"/>
  <sheetViews>
    <sheetView topLeftCell="A103" zoomScaleNormal="100" zoomScaleSheetLayoutView="110" workbookViewId="0">
      <selection activeCell="C108" sqref="C108"/>
    </sheetView>
  </sheetViews>
  <sheetFormatPr defaultColWidth="9" defaultRowHeight="16.5" customHeight="1"/>
  <cols>
    <col min="1" max="1" width="1.28515625" style="59" customWidth="1"/>
    <col min="2" max="2" width="33" style="15" customWidth="1"/>
    <col min="3" max="3" width="5.7109375" style="2" customWidth="1"/>
    <col min="4" max="4" width="0.7109375" style="2" customWidth="1"/>
    <col min="5" max="5" width="11.7109375" style="1" customWidth="1"/>
    <col min="6" max="6" width="0.7109375" style="2" customWidth="1"/>
    <col min="7" max="7" width="11.7109375" style="1" customWidth="1"/>
    <col min="8" max="8" width="0.7109375" style="2" customWidth="1"/>
    <col min="9" max="9" width="11.7109375" style="1" customWidth="1"/>
    <col min="10" max="10" width="0.7109375" style="2" customWidth="1"/>
    <col min="11" max="11" width="11.7109375" style="1" customWidth="1"/>
    <col min="12" max="16384" width="9" style="2"/>
  </cols>
  <sheetData>
    <row r="1" spans="1:11" ht="16.5" customHeight="1">
      <c r="A1" s="47" t="s">
        <v>80</v>
      </c>
      <c r="B1" s="2"/>
      <c r="C1" s="16"/>
    </row>
    <row r="2" spans="1:11" ht="16.5" customHeight="1">
      <c r="A2" s="28" t="s">
        <v>0</v>
      </c>
      <c r="B2" s="2"/>
      <c r="C2" s="16"/>
    </row>
    <row r="3" spans="1:11" ht="16.5" customHeight="1">
      <c r="A3" s="48" t="s">
        <v>162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196" t="s">
        <v>72</v>
      </c>
      <c r="F6" s="196"/>
      <c r="G6" s="196"/>
      <c r="H6" s="20"/>
      <c r="I6" s="196" t="s">
        <v>74</v>
      </c>
      <c r="J6" s="196"/>
      <c r="K6" s="196"/>
    </row>
    <row r="7" spans="1:11" ht="16.5" customHeight="1">
      <c r="A7" s="8"/>
      <c r="E7" s="199" t="s">
        <v>73</v>
      </c>
      <c r="F7" s="199"/>
      <c r="G7" s="199"/>
      <c r="H7" s="20"/>
      <c r="I7" s="199" t="s">
        <v>73</v>
      </c>
      <c r="J7" s="199"/>
      <c r="K7" s="199"/>
    </row>
    <row r="8" spans="1:11" ht="16.5" customHeight="1">
      <c r="A8" s="8"/>
      <c r="E8" s="36" t="s">
        <v>1</v>
      </c>
      <c r="F8" s="23"/>
      <c r="G8" s="36" t="s">
        <v>2</v>
      </c>
      <c r="H8" s="20"/>
      <c r="I8" s="36" t="s">
        <v>1</v>
      </c>
      <c r="J8" s="23"/>
      <c r="K8" s="36" t="s">
        <v>2</v>
      </c>
    </row>
    <row r="9" spans="1:11" ht="16.5" customHeight="1">
      <c r="A9" s="8"/>
      <c r="D9" s="18"/>
      <c r="E9" s="102" t="s">
        <v>126</v>
      </c>
      <c r="F9" s="36"/>
      <c r="G9" s="61" t="s">
        <v>81</v>
      </c>
      <c r="H9" s="36"/>
      <c r="I9" s="102" t="s">
        <v>126</v>
      </c>
      <c r="J9" s="18"/>
      <c r="K9" s="61" t="s">
        <v>81</v>
      </c>
    </row>
    <row r="10" spans="1:11" ht="16.5" customHeight="1">
      <c r="A10" s="8"/>
      <c r="C10" s="50"/>
      <c r="D10" s="18"/>
      <c r="E10" s="51">
        <v>2022</v>
      </c>
      <c r="F10" s="52"/>
      <c r="G10" s="51">
        <v>2022</v>
      </c>
      <c r="H10" s="52"/>
      <c r="I10" s="51">
        <v>2022</v>
      </c>
      <c r="J10" s="52"/>
      <c r="K10" s="51">
        <v>2022</v>
      </c>
    </row>
    <row r="11" spans="1:11" ht="16.5" customHeight="1">
      <c r="A11" s="8"/>
      <c r="C11" s="50"/>
      <c r="D11" s="18"/>
      <c r="E11" s="51" t="s">
        <v>97</v>
      </c>
      <c r="F11" s="52"/>
      <c r="G11" s="51" t="s">
        <v>97</v>
      </c>
      <c r="H11" s="52"/>
      <c r="I11" s="51" t="s">
        <v>97</v>
      </c>
      <c r="J11" s="52"/>
      <c r="K11" s="51" t="s">
        <v>97</v>
      </c>
    </row>
    <row r="12" spans="1:11" ht="16.5" customHeight="1">
      <c r="A12" s="8"/>
      <c r="C12" s="171" t="s">
        <v>3</v>
      </c>
      <c r="D12" s="36"/>
      <c r="E12" s="62" t="s">
        <v>4</v>
      </c>
      <c r="F12" s="36"/>
      <c r="G12" s="62" t="s">
        <v>4</v>
      </c>
      <c r="H12" s="36"/>
      <c r="I12" s="62" t="s">
        <v>4</v>
      </c>
      <c r="J12" s="36"/>
      <c r="K12" s="62" t="s">
        <v>4</v>
      </c>
    </row>
    <row r="13" spans="1:11" ht="16.5" customHeight="1">
      <c r="A13" s="30" t="s">
        <v>5</v>
      </c>
      <c r="C13" s="17"/>
      <c r="D13" s="17"/>
      <c r="E13" s="120"/>
      <c r="F13" s="17"/>
      <c r="G13" s="5"/>
      <c r="H13" s="17"/>
      <c r="I13" s="120"/>
      <c r="J13" s="17"/>
      <c r="K13" s="5"/>
    </row>
    <row r="14" spans="1:11" ht="16.5" customHeight="1">
      <c r="A14" s="30"/>
      <c r="C14" s="17"/>
      <c r="D14" s="17"/>
      <c r="E14" s="120"/>
      <c r="F14" s="17"/>
      <c r="G14" s="5"/>
      <c r="H14" s="17"/>
      <c r="I14" s="120"/>
      <c r="J14" s="17"/>
      <c r="K14" s="5"/>
    </row>
    <row r="15" spans="1:11" ht="16.5" customHeight="1">
      <c r="A15" s="30" t="s">
        <v>79</v>
      </c>
      <c r="C15" s="17"/>
      <c r="D15" s="17"/>
      <c r="E15" s="120"/>
      <c r="F15" s="17"/>
      <c r="G15" s="5"/>
      <c r="H15" s="17"/>
      <c r="I15" s="120"/>
      <c r="J15" s="17"/>
      <c r="K15" s="5"/>
    </row>
    <row r="16" spans="1:11" ht="16.5" customHeight="1">
      <c r="A16" s="30"/>
      <c r="C16" s="17"/>
      <c r="D16" s="17"/>
      <c r="E16" s="120"/>
      <c r="F16" s="17"/>
      <c r="G16" s="5"/>
      <c r="H16" s="17"/>
      <c r="I16" s="120"/>
      <c r="J16" s="17"/>
    </row>
    <row r="17" spans="1:13" ht="16.5" customHeight="1">
      <c r="A17" s="8" t="s">
        <v>6</v>
      </c>
      <c r="C17" s="63" t="s">
        <v>148</v>
      </c>
      <c r="D17" s="17"/>
      <c r="E17" s="120">
        <v>777976</v>
      </c>
      <c r="F17" s="5"/>
      <c r="G17" s="110">
        <v>1394730</v>
      </c>
      <c r="H17" s="65"/>
      <c r="I17" s="115">
        <v>569643</v>
      </c>
      <c r="J17" s="65"/>
      <c r="K17" s="110">
        <v>920834</v>
      </c>
    </row>
    <row r="18" spans="1:13" ht="16.5" customHeight="1">
      <c r="A18" s="8" t="s">
        <v>7</v>
      </c>
      <c r="C18" s="63">
        <v>8</v>
      </c>
      <c r="D18" s="17"/>
      <c r="E18" s="120">
        <v>2115890</v>
      </c>
      <c r="F18" s="5"/>
      <c r="G18" s="110">
        <v>2433200</v>
      </c>
      <c r="H18" s="65"/>
      <c r="I18" s="115">
        <v>45667</v>
      </c>
      <c r="J18" s="65"/>
      <c r="K18" s="110">
        <v>64061</v>
      </c>
    </row>
    <row r="19" spans="1:13" ht="16.5" customHeight="1">
      <c r="A19" s="8" t="s">
        <v>76</v>
      </c>
      <c r="C19" s="64" t="s">
        <v>166</v>
      </c>
      <c r="D19" s="17"/>
      <c r="E19" s="121">
        <v>0</v>
      </c>
      <c r="F19" s="5"/>
      <c r="G19" s="111">
        <v>0</v>
      </c>
      <c r="H19" s="65"/>
      <c r="I19" s="117">
        <v>894533</v>
      </c>
      <c r="J19" s="65"/>
      <c r="K19" s="110">
        <v>593294</v>
      </c>
    </row>
    <row r="20" spans="1:13" ht="16.5" customHeight="1">
      <c r="A20" s="8" t="s">
        <v>8</v>
      </c>
      <c r="C20" s="63"/>
      <c r="D20" s="17"/>
      <c r="E20" s="120">
        <v>5347799</v>
      </c>
      <c r="F20" s="6"/>
      <c r="G20" s="110">
        <v>4444870</v>
      </c>
      <c r="H20" s="7"/>
      <c r="I20" s="126">
        <v>0</v>
      </c>
      <c r="J20" s="7"/>
      <c r="K20" s="111">
        <v>0</v>
      </c>
    </row>
    <row r="21" spans="1:13" ht="16.5" customHeight="1">
      <c r="A21" s="8" t="s">
        <v>9</v>
      </c>
      <c r="C21" s="64"/>
      <c r="D21" s="17"/>
      <c r="E21" s="128">
        <v>148277</v>
      </c>
      <c r="F21" s="6"/>
      <c r="G21" s="172">
        <v>75525</v>
      </c>
      <c r="H21" s="7"/>
      <c r="I21" s="128">
        <v>481</v>
      </c>
      <c r="J21" s="7"/>
      <c r="K21" s="172">
        <v>504</v>
      </c>
    </row>
    <row r="22" spans="1:13" ht="16.5" customHeight="1">
      <c r="A22" s="8"/>
      <c r="C22" s="63"/>
      <c r="D22" s="17"/>
      <c r="E22" s="122"/>
      <c r="F22" s="6"/>
      <c r="G22" s="2"/>
      <c r="H22" s="6"/>
      <c r="I22" s="122"/>
      <c r="J22" s="18"/>
      <c r="K22" s="6"/>
      <c r="M22" s="2" t="s">
        <v>122</v>
      </c>
    </row>
    <row r="23" spans="1:13" ht="16.5" customHeight="1">
      <c r="A23" s="30" t="s">
        <v>10</v>
      </c>
      <c r="C23" s="17"/>
      <c r="D23" s="17"/>
      <c r="E23" s="193">
        <f>SUM(E17:E21)</f>
        <v>8389942</v>
      </c>
      <c r="F23" s="6"/>
      <c r="G23" s="11">
        <f>SUM(G17:G22)</f>
        <v>8348325</v>
      </c>
      <c r="H23" s="6"/>
      <c r="I23" s="193">
        <f>SUM(I17:I21)</f>
        <v>1510324</v>
      </c>
      <c r="J23" s="18"/>
      <c r="K23" s="11">
        <f>SUM(K17:K22)</f>
        <v>1578693</v>
      </c>
    </row>
    <row r="24" spans="1:13" ht="16.5" customHeight="1">
      <c r="A24" s="8"/>
      <c r="C24" s="17"/>
      <c r="D24" s="17"/>
      <c r="E24" s="122"/>
      <c r="F24" s="6"/>
      <c r="G24" s="6"/>
      <c r="H24" s="6"/>
      <c r="I24" s="122"/>
      <c r="J24" s="18"/>
      <c r="K24" s="6"/>
    </row>
    <row r="25" spans="1:13" ht="16.5" customHeight="1">
      <c r="A25" s="30" t="s">
        <v>11</v>
      </c>
      <c r="C25" s="17"/>
      <c r="D25" s="17"/>
      <c r="E25" s="122"/>
      <c r="F25" s="6"/>
      <c r="G25" s="6"/>
      <c r="H25" s="6"/>
      <c r="I25" s="122"/>
      <c r="J25" s="18"/>
      <c r="K25" s="6"/>
    </row>
    <row r="26" spans="1:13" ht="16.5" customHeight="1">
      <c r="A26" s="30"/>
      <c r="C26" s="17"/>
      <c r="D26" s="17"/>
      <c r="E26" s="120"/>
      <c r="F26" s="6"/>
      <c r="G26" s="5"/>
      <c r="H26" s="6"/>
      <c r="I26" s="120"/>
      <c r="J26" s="18"/>
      <c r="K26" s="5"/>
    </row>
    <row r="27" spans="1:13" ht="16.5" customHeight="1">
      <c r="A27" s="29" t="s">
        <v>82</v>
      </c>
      <c r="B27" s="8"/>
      <c r="C27" s="63">
        <v>9</v>
      </c>
      <c r="D27" s="17"/>
      <c r="E27" s="124">
        <v>0</v>
      </c>
      <c r="F27" s="6"/>
      <c r="G27" s="111">
        <v>0</v>
      </c>
      <c r="H27" s="110"/>
      <c r="I27" s="115">
        <v>12013047</v>
      </c>
      <c r="J27" s="110"/>
      <c r="K27" s="110">
        <v>12013047.274</v>
      </c>
    </row>
    <row r="28" spans="1:13" ht="16.5" customHeight="1">
      <c r="A28" s="29" t="s">
        <v>158</v>
      </c>
      <c r="B28" s="8"/>
      <c r="C28" s="63"/>
      <c r="D28" s="17"/>
      <c r="E28" s="124"/>
      <c r="F28" s="6"/>
      <c r="G28" s="111"/>
      <c r="H28" s="110"/>
      <c r="I28" s="115"/>
      <c r="J28" s="110"/>
      <c r="K28" s="110"/>
    </row>
    <row r="29" spans="1:13" ht="16.5" customHeight="1">
      <c r="A29" s="29"/>
      <c r="B29" s="8" t="s">
        <v>137</v>
      </c>
      <c r="C29" s="63">
        <v>6</v>
      </c>
      <c r="D29" s="17"/>
      <c r="E29" s="175">
        <v>304320</v>
      </c>
      <c r="F29" s="6"/>
      <c r="G29" s="111">
        <v>304320</v>
      </c>
      <c r="H29" s="110"/>
      <c r="I29" s="115">
        <v>0</v>
      </c>
      <c r="J29" s="110"/>
      <c r="K29" s="110">
        <v>0</v>
      </c>
    </row>
    <row r="30" spans="1:13" ht="16.5" customHeight="1">
      <c r="A30" s="8" t="s">
        <v>83</v>
      </c>
      <c r="C30" s="63">
        <v>10</v>
      </c>
      <c r="D30" s="17"/>
      <c r="E30" s="120">
        <v>2345766</v>
      </c>
      <c r="F30" s="6"/>
      <c r="G30" s="110">
        <v>2377862</v>
      </c>
      <c r="H30" s="110"/>
      <c r="I30" s="115">
        <v>4764</v>
      </c>
      <c r="J30" s="110"/>
      <c r="K30" s="110">
        <v>5219</v>
      </c>
    </row>
    <row r="31" spans="1:13" ht="16.5" customHeight="1">
      <c r="A31" s="106" t="s">
        <v>127</v>
      </c>
      <c r="B31" s="129"/>
      <c r="C31" s="63"/>
      <c r="D31" s="17"/>
      <c r="E31" s="120">
        <v>262000</v>
      </c>
      <c r="F31" s="6"/>
      <c r="G31" s="110">
        <v>262000</v>
      </c>
      <c r="H31" s="110"/>
      <c r="I31" s="115">
        <v>0</v>
      </c>
      <c r="J31" s="110"/>
      <c r="K31" s="110">
        <v>0</v>
      </c>
    </row>
    <row r="32" spans="1:13" ht="16.5" customHeight="1">
      <c r="A32" s="106" t="s">
        <v>153</v>
      </c>
      <c r="B32" s="129"/>
      <c r="C32" s="63">
        <v>10</v>
      </c>
      <c r="D32" s="17"/>
      <c r="E32" s="120">
        <v>615175</v>
      </c>
      <c r="F32" s="6"/>
      <c r="G32" s="110">
        <v>621323</v>
      </c>
      <c r="H32" s="110"/>
      <c r="I32" s="115">
        <v>20906</v>
      </c>
      <c r="J32" s="110"/>
      <c r="K32" s="110">
        <v>17199</v>
      </c>
    </row>
    <row r="33" spans="1:11" ht="16.5" customHeight="1">
      <c r="A33" s="8" t="s">
        <v>68</v>
      </c>
      <c r="C33" s="63"/>
      <c r="D33" s="17"/>
      <c r="E33" s="115">
        <v>3456014</v>
      </c>
      <c r="F33" s="6"/>
      <c r="G33" s="110">
        <v>3456014</v>
      </c>
      <c r="H33" s="110"/>
      <c r="I33" s="115">
        <v>0</v>
      </c>
      <c r="J33" s="110"/>
      <c r="K33" s="110">
        <v>0</v>
      </c>
    </row>
    <row r="34" spans="1:11" ht="16.5" customHeight="1">
      <c r="A34" s="8" t="s">
        <v>12</v>
      </c>
      <c r="C34" s="63">
        <v>10</v>
      </c>
      <c r="D34" s="17"/>
      <c r="E34" s="122">
        <v>26506</v>
      </c>
      <c r="F34" s="6"/>
      <c r="G34" s="110">
        <v>25659</v>
      </c>
      <c r="H34" s="110"/>
      <c r="I34" s="115">
        <v>12153</v>
      </c>
      <c r="J34" s="110"/>
      <c r="K34" s="110">
        <v>12505</v>
      </c>
    </row>
    <row r="35" spans="1:11" ht="16.5" customHeight="1">
      <c r="A35" s="8" t="s">
        <v>113</v>
      </c>
      <c r="C35" s="63">
        <v>11</v>
      </c>
      <c r="D35" s="17"/>
      <c r="E35" s="122">
        <v>15993</v>
      </c>
      <c r="F35" s="6"/>
      <c r="G35" s="110">
        <v>15609</v>
      </c>
      <c r="H35" s="110"/>
      <c r="I35" s="115">
        <v>15993</v>
      </c>
      <c r="J35" s="110"/>
      <c r="K35" s="110">
        <v>15609</v>
      </c>
    </row>
    <row r="36" spans="1:11" ht="16.5" customHeight="1">
      <c r="A36" s="8" t="s">
        <v>84</v>
      </c>
      <c r="C36" s="63"/>
      <c r="D36" s="17"/>
      <c r="E36" s="123">
        <v>82542</v>
      </c>
      <c r="F36" s="6"/>
      <c r="G36" s="112">
        <v>81568</v>
      </c>
      <c r="H36" s="110"/>
      <c r="I36" s="116">
        <v>54489</v>
      </c>
      <c r="J36" s="110"/>
      <c r="K36" s="112">
        <v>54489</v>
      </c>
    </row>
    <row r="37" spans="1:11" ht="16.5" customHeight="1">
      <c r="A37" s="8"/>
      <c r="C37" s="63"/>
      <c r="D37" s="17"/>
      <c r="E37" s="122"/>
      <c r="F37" s="18"/>
      <c r="G37" s="6"/>
      <c r="H37" s="18"/>
      <c r="I37" s="122"/>
      <c r="J37" s="18"/>
      <c r="K37" s="6"/>
    </row>
    <row r="38" spans="1:11" ht="16.5" customHeight="1">
      <c r="A38" s="30" t="s">
        <v>13</v>
      </c>
      <c r="C38" s="17"/>
      <c r="D38" s="17"/>
      <c r="E38" s="193">
        <f>SUM(E27:E36)</f>
        <v>7108316</v>
      </c>
      <c r="F38" s="18"/>
      <c r="G38" s="11">
        <f>SUM(G27:G36)</f>
        <v>7144355</v>
      </c>
      <c r="H38" s="18"/>
      <c r="I38" s="193">
        <f>SUM(I27:I36)</f>
        <v>12121352</v>
      </c>
      <c r="J38" s="18"/>
      <c r="K38" s="11">
        <f>SUM(K27:K36)</f>
        <v>12118068.274</v>
      </c>
    </row>
    <row r="39" spans="1:11" ht="16.5" customHeight="1">
      <c r="A39" s="8"/>
      <c r="C39" s="17"/>
      <c r="D39" s="17"/>
      <c r="E39" s="122"/>
      <c r="F39" s="18"/>
      <c r="G39" s="6"/>
      <c r="H39" s="18"/>
      <c r="I39" s="122"/>
      <c r="J39" s="18"/>
      <c r="K39" s="6"/>
    </row>
    <row r="40" spans="1:11" ht="16.5" customHeight="1" thickBot="1">
      <c r="A40" s="30" t="s">
        <v>14</v>
      </c>
      <c r="C40" s="17"/>
      <c r="D40" s="17"/>
      <c r="E40" s="194">
        <f>E23+E38</f>
        <v>15498258</v>
      </c>
      <c r="F40" s="18"/>
      <c r="G40" s="42">
        <f>G23+G38</f>
        <v>15492680</v>
      </c>
      <c r="H40" s="18"/>
      <c r="I40" s="194">
        <f>I23+I38</f>
        <v>13631676</v>
      </c>
      <c r="J40" s="18"/>
      <c r="K40" s="42">
        <f>K23+K38</f>
        <v>13696761.274</v>
      </c>
    </row>
    <row r="41" spans="1:11" ht="16.5" customHeight="1" thickTop="1">
      <c r="A41" s="30"/>
      <c r="C41" s="17"/>
      <c r="D41" s="17"/>
      <c r="E41" s="6"/>
      <c r="F41" s="18"/>
      <c r="G41" s="6"/>
      <c r="H41" s="18"/>
      <c r="I41" s="6"/>
      <c r="J41" s="18"/>
      <c r="K41" s="6"/>
    </row>
    <row r="42" spans="1:11" ht="16.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6.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6.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6.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6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4.2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21.95" customHeight="1">
      <c r="A48" s="32" t="s">
        <v>169</v>
      </c>
      <c r="B48" s="26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47" t="str">
        <f>A1</f>
        <v>Tata Steel (Thailand) Public Company Limited</v>
      </c>
      <c r="B49" s="2"/>
      <c r="C49" s="16"/>
    </row>
    <row r="50" spans="1:11" ht="16.5" customHeight="1">
      <c r="A50" s="28" t="s">
        <v>0</v>
      </c>
      <c r="B50" s="2"/>
      <c r="C50" s="16"/>
    </row>
    <row r="51" spans="1:11" ht="16.5" customHeight="1">
      <c r="A51" s="48" t="str">
        <f>A3</f>
        <v>As at 30 June 2022</v>
      </c>
      <c r="B51" s="4"/>
      <c r="C51" s="49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8"/>
    </row>
    <row r="53" spans="1:11" ht="16.5" customHeight="1">
      <c r="A53" s="8"/>
    </row>
    <row r="54" spans="1:11" ht="16.5" customHeight="1">
      <c r="A54" s="8"/>
      <c r="E54" s="196" t="s">
        <v>72</v>
      </c>
      <c r="F54" s="196"/>
      <c r="G54" s="196"/>
      <c r="H54" s="20"/>
      <c r="I54" s="196" t="s">
        <v>74</v>
      </c>
      <c r="J54" s="196"/>
      <c r="K54" s="196"/>
    </row>
    <row r="55" spans="1:11" ht="16.5" customHeight="1">
      <c r="A55" s="8"/>
      <c r="E55" s="199" t="s">
        <v>73</v>
      </c>
      <c r="F55" s="199"/>
      <c r="G55" s="199"/>
      <c r="H55" s="20"/>
      <c r="I55" s="199" t="s">
        <v>73</v>
      </c>
      <c r="J55" s="199"/>
      <c r="K55" s="199"/>
    </row>
    <row r="56" spans="1:11" ht="16.5" customHeight="1">
      <c r="A56" s="8"/>
      <c r="E56" s="36" t="s">
        <v>1</v>
      </c>
      <c r="F56" s="23"/>
      <c r="G56" s="36" t="s">
        <v>2</v>
      </c>
      <c r="H56" s="20"/>
      <c r="I56" s="36" t="s">
        <v>1</v>
      </c>
      <c r="J56" s="23"/>
      <c r="K56" s="36" t="s">
        <v>2</v>
      </c>
    </row>
    <row r="57" spans="1:11" ht="16.5" customHeight="1">
      <c r="A57" s="8"/>
      <c r="D57" s="18"/>
      <c r="E57" s="102" t="s">
        <v>126</v>
      </c>
      <c r="F57" s="36"/>
      <c r="G57" s="61" t="s">
        <v>81</v>
      </c>
      <c r="H57" s="36"/>
      <c r="I57" s="102" t="s">
        <v>126</v>
      </c>
      <c r="J57" s="18"/>
      <c r="K57" s="61" t="s">
        <v>81</v>
      </c>
    </row>
    <row r="58" spans="1:11" ht="16.5" customHeight="1">
      <c r="A58" s="8"/>
      <c r="C58" s="50"/>
      <c r="D58" s="18"/>
      <c r="E58" s="51">
        <v>2022</v>
      </c>
      <c r="F58" s="52"/>
      <c r="G58" s="51">
        <v>2022</v>
      </c>
      <c r="H58" s="52"/>
      <c r="I58" s="51">
        <v>2022</v>
      </c>
      <c r="J58" s="52"/>
      <c r="K58" s="51">
        <v>2022</v>
      </c>
    </row>
    <row r="59" spans="1:11" ht="16.5" customHeight="1">
      <c r="A59" s="8"/>
      <c r="C59" s="50"/>
      <c r="D59" s="18"/>
      <c r="E59" s="51" t="s">
        <v>97</v>
      </c>
      <c r="F59" s="52"/>
      <c r="G59" s="51" t="s">
        <v>97</v>
      </c>
      <c r="H59" s="52"/>
      <c r="I59" s="51" t="s">
        <v>97</v>
      </c>
      <c r="J59" s="52"/>
      <c r="K59" s="51" t="s">
        <v>97</v>
      </c>
    </row>
    <row r="60" spans="1:11" ht="16.5" customHeight="1">
      <c r="A60" s="8"/>
      <c r="C60" s="171" t="s">
        <v>3</v>
      </c>
      <c r="D60" s="36"/>
      <c r="E60" s="62" t="s">
        <v>4</v>
      </c>
      <c r="F60" s="36"/>
      <c r="G60" s="62" t="s">
        <v>4</v>
      </c>
      <c r="H60" s="36"/>
      <c r="I60" s="62" t="s">
        <v>4</v>
      </c>
      <c r="J60" s="36"/>
      <c r="K60" s="62" t="s">
        <v>4</v>
      </c>
    </row>
    <row r="61" spans="1:11" ht="16.5" customHeight="1">
      <c r="A61" s="30" t="s">
        <v>63</v>
      </c>
      <c r="B61" s="33"/>
      <c r="C61" s="17"/>
      <c r="D61" s="17"/>
      <c r="E61" s="131"/>
      <c r="F61" s="17"/>
      <c r="G61" s="17"/>
      <c r="H61" s="17"/>
      <c r="I61" s="131"/>
      <c r="J61" s="17"/>
      <c r="K61" s="17"/>
    </row>
    <row r="62" spans="1:11" ht="15" customHeight="1">
      <c r="A62" s="30"/>
      <c r="B62" s="33"/>
      <c r="C62" s="17"/>
      <c r="D62" s="17"/>
      <c r="E62" s="131"/>
      <c r="F62" s="17"/>
      <c r="G62" s="17"/>
      <c r="H62" s="17"/>
      <c r="I62" s="131"/>
      <c r="J62" s="17"/>
      <c r="K62" s="17"/>
    </row>
    <row r="63" spans="1:11" ht="16.5" customHeight="1">
      <c r="A63" s="30" t="s">
        <v>15</v>
      </c>
      <c r="B63" s="33"/>
      <c r="C63" s="17"/>
      <c r="D63" s="17"/>
      <c r="E63" s="131"/>
      <c r="F63" s="17"/>
      <c r="G63" s="17"/>
      <c r="H63" s="17"/>
      <c r="I63" s="131"/>
      <c r="J63" s="17"/>
      <c r="K63" s="17"/>
    </row>
    <row r="64" spans="1:11" ht="15" customHeight="1">
      <c r="A64" s="30"/>
      <c r="B64" s="33"/>
      <c r="C64" s="17"/>
      <c r="D64" s="17"/>
      <c r="E64" s="131"/>
      <c r="F64" s="18"/>
      <c r="G64" s="17"/>
      <c r="H64" s="18"/>
      <c r="I64" s="131"/>
      <c r="J64" s="18"/>
      <c r="K64" s="17"/>
    </row>
    <row r="65" spans="1:11" ht="16.5" customHeight="1">
      <c r="A65" s="8" t="s">
        <v>102</v>
      </c>
      <c r="B65" s="8"/>
      <c r="E65" s="132"/>
      <c r="F65" s="19"/>
      <c r="G65" s="2"/>
      <c r="H65" s="19"/>
      <c r="I65" s="132"/>
      <c r="J65" s="19"/>
      <c r="K65" s="2"/>
    </row>
    <row r="66" spans="1:11" ht="16.5" customHeight="1">
      <c r="A66" s="8"/>
      <c r="B66" s="8" t="s">
        <v>101</v>
      </c>
      <c r="C66" s="63">
        <v>12</v>
      </c>
      <c r="E66" s="122">
        <v>113870</v>
      </c>
      <c r="F66" s="6"/>
      <c r="G66" s="110">
        <v>145577</v>
      </c>
      <c r="H66" s="110"/>
      <c r="I66" s="115">
        <v>0</v>
      </c>
      <c r="J66" s="110"/>
      <c r="K66" s="110">
        <v>0</v>
      </c>
    </row>
    <row r="67" spans="1:11" ht="16.5" customHeight="1">
      <c r="A67" s="8" t="s">
        <v>16</v>
      </c>
      <c r="B67" s="9"/>
      <c r="C67" s="63">
        <v>13</v>
      </c>
      <c r="E67" s="122">
        <v>1190354</v>
      </c>
      <c r="F67" s="6"/>
      <c r="G67" s="110">
        <v>1714877</v>
      </c>
      <c r="H67" s="110"/>
      <c r="I67" s="117">
        <v>33531</v>
      </c>
      <c r="J67" s="110"/>
      <c r="K67" s="110">
        <v>115732</v>
      </c>
    </row>
    <row r="68" spans="1:11" ht="16.5" customHeight="1">
      <c r="A68" s="8" t="s">
        <v>178</v>
      </c>
      <c r="B68" s="9"/>
      <c r="C68" s="63"/>
      <c r="E68" s="122">
        <v>210</v>
      </c>
      <c r="F68" s="6"/>
      <c r="G68" s="110">
        <v>0</v>
      </c>
      <c r="H68" s="110"/>
      <c r="I68" s="117">
        <v>210</v>
      </c>
      <c r="J68" s="110"/>
      <c r="K68" s="110">
        <v>0</v>
      </c>
    </row>
    <row r="69" spans="1:11" ht="16.5" customHeight="1">
      <c r="A69" s="8" t="s">
        <v>128</v>
      </c>
      <c r="B69" s="33"/>
      <c r="C69" s="63">
        <v>12</v>
      </c>
      <c r="E69" s="122">
        <v>30338</v>
      </c>
      <c r="F69" s="6"/>
      <c r="G69" s="110">
        <v>31079</v>
      </c>
      <c r="H69" s="110"/>
      <c r="I69" s="115">
        <v>7730</v>
      </c>
      <c r="J69" s="110"/>
      <c r="K69" s="110">
        <v>8627</v>
      </c>
    </row>
    <row r="70" spans="1:11" ht="16.5" customHeight="1">
      <c r="A70" s="8" t="s">
        <v>17</v>
      </c>
      <c r="B70" s="9"/>
      <c r="C70" s="63"/>
      <c r="E70" s="123">
        <v>31329</v>
      </c>
      <c r="F70" s="6"/>
      <c r="G70" s="112">
        <v>31882</v>
      </c>
      <c r="H70" s="110"/>
      <c r="I70" s="116">
        <v>6083</v>
      </c>
      <c r="J70" s="110"/>
      <c r="K70" s="112">
        <v>7885</v>
      </c>
    </row>
    <row r="71" spans="1:11" ht="16.5" customHeight="1">
      <c r="A71" s="30"/>
      <c r="B71" s="33"/>
      <c r="C71" s="63"/>
      <c r="D71" s="17"/>
      <c r="E71" s="122"/>
      <c r="F71" s="6"/>
      <c r="G71" s="6"/>
      <c r="H71" s="6"/>
      <c r="I71" s="122"/>
      <c r="J71" s="6"/>
      <c r="K71" s="6"/>
    </row>
    <row r="72" spans="1:11" ht="16.5" customHeight="1">
      <c r="A72" s="30" t="s">
        <v>18</v>
      </c>
      <c r="B72" s="33"/>
      <c r="C72" s="63"/>
      <c r="E72" s="193">
        <f>SUM(E66:E70)</f>
        <v>1366101</v>
      </c>
      <c r="F72" s="6"/>
      <c r="G72" s="11">
        <f>SUM(G66:G70)</f>
        <v>1923415</v>
      </c>
      <c r="H72" s="6"/>
      <c r="I72" s="193">
        <f>SUM(I66:I70)</f>
        <v>47554</v>
      </c>
      <c r="J72" s="6"/>
      <c r="K72" s="11">
        <f>SUM(K66:K70)</f>
        <v>132244</v>
      </c>
    </row>
    <row r="73" spans="1:11" ht="15" customHeight="1">
      <c r="A73" s="8"/>
      <c r="B73" s="33"/>
      <c r="C73" s="63"/>
      <c r="E73" s="122"/>
      <c r="F73" s="6"/>
      <c r="G73" s="6"/>
      <c r="H73" s="6"/>
      <c r="I73" s="122"/>
      <c r="J73" s="6"/>
      <c r="K73" s="6"/>
    </row>
    <row r="74" spans="1:11" ht="16.5" customHeight="1">
      <c r="A74" s="30" t="s">
        <v>19</v>
      </c>
      <c r="B74" s="33"/>
      <c r="C74" s="63"/>
      <c r="E74" s="122"/>
      <c r="F74" s="6"/>
      <c r="G74" s="6"/>
      <c r="H74" s="6"/>
      <c r="I74" s="122"/>
      <c r="J74" s="6"/>
      <c r="K74" s="6"/>
    </row>
    <row r="75" spans="1:11" ht="15" customHeight="1">
      <c r="A75" s="30"/>
      <c r="B75" s="33"/>
      <c r="C75" s="63"/>
      <c r="D75" s="17"/>
      <c r="E75" s="133"/>
      <c r="F75" s="18"/>
      <c r="G75" s="18"/>
      <c r="H75" s="18"/>
      <c r="I75" s="133"/>
      <c r="J75" s="18"/>
      <c r="K75" s="18"/>
    </row>
    <row r="76" spans="1:11" ht="15" customHeight="1">
      <c r="A76" s="8" t="s">
        <v>129</v>
      </c>
      <c r="B76" s="33"/>
      <c r="C76" s="63">
        <v>12</v>
      </c>
      <c r="D76" s="17"/>
      <c r="E76" s="133">
        <v>604596</v>
      </c>
      <c r="F76" s="18"/>
      <c r="G76" s="113">
        <v>632372</v>
      </c>
      <c r="H76" s="113"/>
      <c r="I76" s="118">
        <v>13449</v>
      </c>
      <c r="J76" s="113"/>
      <c r="K76" s="113">
        <v>8885</v>
      </c>
    </row>
    <row r="77" spans="1:11" ht="15" customHeight="1">
      <c r="A77" s="8" t="s">
        <v>139</v>
      </c>
      <c r="B77" s="33"/>
      <c r="C77" s="63"/>
      <c r="D77" s="17"/>
      <c r="E77" s="118">
        <v>11568</v>
      </c>
      <c r="F77" s="18"/>
      <c r="G77" s="113">
        <v>9870</v>
      </c>
      <c r="H77" s="113"/>
      <c r="I77" s="118">
        <v>0</v>
      </c>
      <c r="J77" s="113"/>
      <c r="K77" s="113">
        <v>0</v>
      </c>
    </row>
    <row r="78" spans="1:11" ht="16.5" customHeight="1">
      <c r="A78" s="8" t="s">
        <v>20</v>
      </c>
      <c r="B78" s="9"/>
      <c r="C78" s="63"/>
      <c r="E78" s="122">
        <v>331981</v>
      </c>
      <c r="F78" s="6"/>
      <c r="G78" s="110">
        <v>346904</v>
      </c>
      <c r="H78" s="110"/>
      <c r="I78" s="115">
        <v>73549</v>
      </c>
      <c r="J78" s="110"/>
      <c r="K78" s="110">
        <v>71613</v>
      </c>
    </row>
    <row r="79" spans="1:11" ht="16.5" customHeight="1">
      <c r="A79" s="8" t="s">
        <v>115</v>
      </c>
      <c r="B79" s="9"/>
      <c r="C79" s="63"/>
      <c r="E79" s="123">
        <v>410</v>
      </c>
      <c r="F79" s="6"/>
      <c r="G79" s="114">
        <v>410</v>
      </c>
      <c r="H79" s="113"/>
      <c r="I79" s="119">
        <v>410</v>
      </c>
      <c r="J79" s="113"/>
      <c r="K79" s="114">
        <v>410</v>
      </c>
    </row>
    <row r="80" spans="1:11" ht="15" customHeight="1">
      <c r="A80" s="30"/>
      <c r="B80" s="33"/>
      <c r="C80" s="17"/>
      <c r="D80" s="17"/>
      <c r="E80" s="131"/>
      <c r="F80" s="18"/>
      <c r="G80" s="17"/>
      <c r="H80" s="18"/>
      <c r="I80" s="131"/>
      <c r="J80" s="18"/>
      <c r="K80" s="17"/>
    </row>
    <row r="81" spans="1:11" ht="16.5" customHeight="1">
      <c r="A81" s="30" t="s">
        <v>21</v>
      </c>
      <c r="B81" s="33"/>
      <c r="C81" s="17"/>
      <c r="E81" s="193">
        <f>SUM(E76:E79)</f>
        <v>948555</v>
      </c>
      <c r="F81" s="18"/>
      <c r="G81" s="11">
        <f>SUM(G76:G79)</f>
        <v>989556</v>
      </c>
      <c r="H81" s="18"/>
      <c r="I81" s="193">
        <f>SUM(I76:I79)</f>
        <v>87408</v>
      </c>
      <c r="J81" s="18"/>
      <c r="K81" s="11">
        <f>SUM(K76:K79)</f>
        <v>80908</v>
      </c>
    </row>
    <row r="82" spans="1:11" ht="15" customHeight="1">
      <c r="A82" s="30"/>
      <c r="B82" s="33"/>
      <c r="C82" s="17"/>
      <c r="D82" s="17"/>
      <c r="E82" s="131"/>
      <c r="F82" s="18"/>
      <c r="G82" s="17"/>
      <c r="H82" s="18"/>
      <c r="I82" s="131"/>
      <c r="J82" s="18"/>
      <c r="K82" s="17"/>
    </row>
    <row r="83" spans="1:11" ht="16.5" customHeight="1">
      <c r="A83" s="30" t="s">
        <v>22</v>
      </c>
      <c r="B83" s="33"/>
      <c r="C83" s="17"/>
      <c r="E83" s="193">
        <f>E72+E81</f>
        <v>2314656</v>
      </c>
      <c r="F83" s="18"/>
      <c r="G83" s="11">
        <f>G72+G81</f>
        <v>2912971</v>
      </c>
      <c r="H83" s="18"/>
      <c r="I83" s="193">
        <f>I72+I81</f>
        <v>134962</v>
      </c>
      <c r="J83" s="18"/>
      <c r="K83" s="11">
        <f>K72+K81</f>
        <v>213152</v>
      </c>
    </row>
    <row r="84" spans="1:11" ht="16.5" customHeight="1">
      <c r="A84" s="8"/>
      <c r="B84" s="2"/>
      <c r="E84" s="25"/>
      <c r="F84" s="19"/>
      <c r="G84" s="25"/>
      <c r="H84" s="19"/>
      <c r="I84" s="25"/>
      <c r="J84" s="19"/>
      <c r="K84" s="25"/>
    </row>
    <row r="85" spans="1:11" ht="16.5" customHeight="1">
      <c r="A85" s="8"/>
      <c r="B85" s="2"/>
      <c r="E85" s="25"/>
      <c r="F85" s="19"/>
      <c r="G85" s="25"/>
      <c r="H85" s="19"/>
      <c r="I85" s="25"/>
      <c r="J85" s="19"/>
      <c r="K85" s="25"/>
    </row>
    <row r="86" spans="1:11" ht="16.5" customHeight="1">
      <c r="A86" s="8"/>
      <c r="B86" s="2"/>
      <c r="E86" s="25"/>
      <c r="F86" s="19"/>
      <c r="G86" s="25"/>
      <c r="H86" s="19"/>
      <c r="I86" s="25"/>
      <c r="J86" s="19"/>
      <c r="K86" s="25"/>
    </row>
    <row r="87" spans="1:11" ht="16.5" customHeight="1">
      <c r="A87" s="8"/>
      <c r="B87" s="2"/>
      <c r="E87" s="25"/>
      <c r="F87" s="19"/>
      <c r="G87" s="25"/>
      <c r="H87" s="19"/>
      <c r="I87" s="25"/>
      <c r="J87" s="19"/>
      <c r="K87" s="25"/>
    </row>
    <row r="88" spans="1:11" ht="16.5" customHeight="1">
      <c r="A88" s="8"/>
      <c r="B88" s="2"/>
      <c r="E88" s="25"/>
      <c r="F88" s="19"/>
      <c r="G88" s="25"/>
      <c r="H88" s="19"/>
      <c r="I88" s="25"/>
      <c r="J88" s="19"/>
      <c r="K88" s="25"/>
    </row>
    <row r="89" spans="1:11" ht="16.5" customHeight="1">
      <c r="A89" s="8"/>
      <c r="B89" s="2"/>
      <c r="E89" s="25"/>
      <c r="F89" s="19"/>
      <c r="G89" s="25"/>
      <c r="H89" s="19"/>
      <c r="I89" s="25"/>
      <c r="J89" s="19"/>
      <c r="K89" s="25"/>
    </row>
    <row r="90" spans="1:11" ht="16.5" customHeight="1">
      <c r="A90" s="8"/>
      <c r="B90" s="2"/>
      <c r="E90" s="25"/>
      <c r="F90" s="19"/>
      <c r="G90" s="25"/>
      <c r="H90" s="19"/>
      <c r="I90" s="25"/>
      <c r="J90" s="19"/>
      <c r="K90" s="25"/>
    </row>
    <row r="91" spans="1:11" ht="16.5" customHeight="1">
      <c r="A91" s="8"/>
      <c r="B91" s="2"/>
      <c r="E91" s="25"/>
      <c r="F91" s="19"/>
      <c r="G91" s="25"/>
      <c r="H91" s="19"/>
      <c r="I91" s="25"/>
      <c r="J91" s="19"/>
      <c r="K91" s="25"/>
    </row>
    <row r="92" spans="1:11" ht="16.5" customHeight="1">
      <c r="A92" s="8"/>
      <c r="B92" s="2"/>
      <c r="E92" s="25"/>
      <c r="F92" s="19"/>
      <c r="G92" s="25"/>
      <c r="H92" s="19"/>
      <c r="I92" s="25"/>
      <c r="J92" s="19"/>
      <c r="K92" s="25"/>
    </row>
    <row r="93" spans="1:11" ht="16.5" customHeight="1">
      <c r="A93" s="8"/>
      <c r="B93" s="2"/>
      <c r="E93" s="25"/>
      <c r="F93" s="19"/>
      <c r="G93" s="25"/>
      <c r="H93" s="19"/>
      <c r="I93" s="25"/>
      <c r="J93" s="19"/>
      <c r="K93" s="25"/>
    </row>
    <row r="94" spans="1:11" ht="16.5" customHeight="1">
      <c r="A94" s="8"/>
      <c r="B94" s="2"/>
      <c r="E94" s="25"/>
      <c r="F94" s="19"/>
      <c r="G94" s="25"/>
      <c r="H94" s="19"/>
      <c r="I94" s="25"/>
      <c r="J94" s="19"/>
      <c r="K94" s="25"/>
    </row>
    <row r="95" spans="1:11" ht="16.5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</row>
    <row r="96" spans="1:11" ht="9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</row>
    <row r="97" spans="1:11" ht="21.95" customHeight="1">
      <c r="A97" s="74" t="str">
        <f>+A48</f>
        <v>The accompanying notes on page 11 to 27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47" t="str">
        <f>A1</f>
        <v>Tata Steel (Thailand) Public Company Limited</v>
      </c>
      <c r="B98" s="2"/>
      <c r="C98" s="16"/>
    </row>
    <row r="99" spans="1:11" ht="16.5" customHeight="1">
      <c r="A99" s="28" t="s">
        <v>0</v>
      </c>
      <c r="B99" s="2"/>
      <c r="C99" s="16"/>
    </row>
    <row r="100" spans="1:11" ht="16.5" customHeight="1">
      <c r="A100" s="48" t="str">
        <f>A3</f>
        <v>As at 30 June 2022</v>
      </c>
      <c r="B100" s="4"/>
      <c r="C100" s="49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8"/>
    </row>
    <row r="102" spans="1:11" ht="16.5" customHeight="1">
      <c r="A102" s="8"/>
    </row>
    <row r="103" spans="1:11" ht="16.5" customHeight="1">
      <c r="A103" s="8"/>
      <c r="E103" s="196" t="s">
        <v>72</v>
      </c>
      <c r="F103" s="196"/>
      <c r="G103" s="196"/>
      <c r="H103" s="20"/>
      <c r="I103" s="196" t="s">
        <v>74</v>
      </c>
      <c r="J103" s="196"/>
      <c r="K103" s="196"/>
    </row>
    <row r="104" spans="1:11" ht="16.5" customHeight="1">
      <c r="A104" s="8"/>
      <c r="E104" s="199" t="s">
        <v>73</v>
      </c>
      <c r="F104" s="199"/>
      <c r="G104" s="199"/>
      <c r="H104" s="20"/>
      <c r="I104" s="199" t="s">
        <v>73</v>
      </c>
      <c r="J104" s="199"/>
      <c r="K104" s="199"/>
    </row>
    <row r="105" spans="1:11" ht="16.5" customHeight="1">
      <c r="A105" s="8"/>
      <c r="E105" s="36" t="s">
        <v>1</v>
      </c>
      <c r="F105" s="23"/>
      <c r="G105" s="36" t="s">
        <v>2</v>
      </c>
      <c r="H105" s="20"/>
      <c r="I105" s="36" t="s">
        <v>1</v>
      </c>
      <c r="J105" s="23"/>
      <c r="K105" s="36" t="s">
        <v>2</v>
      </c>
    </row>
    <row r="106" spans="1:11" ht="16.5" customHeight="1">
      <c r="A106" s="8"/>
      <c r="C106" s="19"/>
      <c r="D106" s="18"/>
      <c r="E106" s="102" t="s">
        <v>126</v>
      </c>
      <c r="F106" s="36"/>
      <c r="G106" s="61" t="s">
        <v>81</v>
      </c>
      <c r="H106" s="36"/>
      <c r="I106" s="102" t="s">
        <v>126</v>
      </c>
      <c r="J106" s="18"/>
      <c r="K106" s="61" t="s">
        <v>81</v>
      </c>
    </row>
    <row r="107" spans="1:11" ht="16.5" customHeight="1">
      <c r="A107" s="8"/>
      <c r="C107" s="34"/>
      <c r="D107" s="18"/>
      <c r="E107" s="51">
        <v>2022</v>
      </c>
      <c r="F107" s="52"/>
      <c r="G107" s="51">
        <v>2022</v>
      </c>
      <c r="H107" s="52"/>
      <c r="I107" s="51">
        <v>2022</v>
      </c>
      <c r="J107" s="52"/>
      <c r="K107" s="51">
        <v>2022</v>
      </c>
    </row>
    <row r="108" spans="1:11" ht="16.5" customHeight="1">
      <c r="A108" s="8"/>
      <c r="C108" s="195" t="s">
        <v>179</v>
      </c>
      <c r="D108" s="36"/>
      <c r="E108" s="62" t="s">
        <v>4</v>
      </c>
      <c r="F108" s="36"/>
      <c r="G108" s="62" t="s">
        <v>4</v>
      </c>
      <c r="H108" s="36"/>
      <c r="I108" s="62" t="s">
        <v>4</v>
      </c>
      <c r="J108" s="36"/>
      <c r="K108" s="62" t="s">
        <v>4</v>
      </c>
    </row>
    <row r="109" spans="1:11" ht="16.5" customHeight="1">
      <c r="A109" s="47" t="s">
        <v>64</v>
      </c>
      <c r="B109" s="16"/>
      <c r="C109" s="19"/>
      <c r="E109" s="134"/>
      <c r="I109" s="134"/>
    </row>
    <row r="110" spans="1:11" ht="16.5" customHeight="1">
      <c r="A110" s="66"/>
      <c r="B110" s="16"/>
      <c r="C110" s="19"/>
      <c r="E110" s="134"/>
      <c r="I110" s="134"/>
    </row>
    <row r="111" spans="1:11" ht="16.5" customHeight="1">
      <c r="A111" s="197" t="s">
        <v>65</v>
      </c>
      <c r="B111" s="197"/>
      <c r="C111" s="41"/>
      <c r="D111" s="33"/>
      <c r="E111" s="135"/>
      <c r="F111" s="33"/>
      <c r="G111" s="33"/>
      <c r="H111" s="33"/>
      <c r="I111" s="135"/>
      <c r="J111" s="33"/>
      <c r="K111" s="33"/>
    </row>
    <row r="112" spans="1:11" ht="16.5" customHeight="1">
      <c r="A112" s="156"/>
      <c r="B112" s="156"/>
      <c r="C112" s="33"/>
      <c r="D112" s="33"/>
      <c r="E112" s="135"/>
      <c r="F112" s="33"/>
      <c r="G112" s="33"/>
      <c r="H112" s="33"/>
      <c r="I112" s="135"/>
      <c r="J112" s="33"/>
      <c r="K112" s="33"/>
    </row>
    <row r="113" spans="1:11" ht="16.5" customHeight="1">
      <c r="A113" s="198" t="s">
        <v>23</v>
      </c>
      <c r="B113" s="198"/>
      <c r="C113" s="33"/>
      <c r="E113" s="135"/>
      <c r="F113" s="33"/>
      <c r="G113" s="33"/>
      <c r="H113" s="33"/>
      <c r="I113" s="135"/>
      <c r="J113" s="33"/>
      <c r="K113" s="33"/>
    </row>
    <row r="114" spans="1:11" ht="16.5" customHeight="1">
      <c r="B114" s="157" t="s">
        <v>24</v>
      </c>
      <c r="C114" s="33"/>
      <c r="E114" s="135"/>
      <c r="F114" s="33"/>
      <c r="G114" s="33"/>
      <c r="H114" s="33"/>
      <c r="I114" s="135"/>
      <c r="J114" s="33"/>
      <c r="K114" s="33"/>
    </row>
    <row r="115" spans="1:11" ht="16.5" customHeight="1">
      <c r="B115" s="54" t="s">
        <v>85</v>
      </c>
      <c r="C115" s="33"/>
      <c r="E115" s="135"/>
      <c r="F115" s="41"/>
      <c r="G115" s="33"/>
      <c r="H115" s="41"/>
      <c r="I115" s="135"/>
      <c r="J115" s="41"/>
      <c r="K115" s="33"/>
    </row>
    <row r="116" spans="1:11" ht="16.5" customHeight="1" thickBot="1">
      <c r="B116" s="157" t="s">
        <v>99</v>
      </c>
      <c r="C116" s="9"/>
      <c r="E116" s="130">
        <v>8421541</v>
      </c>
      <c r="F116" s="7"/>
      <c r="G116" s="107">
        <v>8421541</v>
      </c>
      <c r="H116" s="7"/>
      <c r="I116" s="130">
        <v>8421541</v>
      </c>
      <c r="J116" s="105"/>
      <c r="K116" s="107">
        <v>8421541</v>
      </c>
    </row>
    <row r="117" spans="1:11" ht="16.5" customHeight="1" thickTop="1">
      <c r="A117" s="157"/>
      <c r="B117" s="157"/>
      <c r="C117" s="9"/>
      <c r="E117" s="136"/>
      <c r="F117" s="13"/>
      <c r="G117" s="12"/>
      <c r="H117" s="13"/>
      <c r="I117" s="136"/>
      <c r="J117" s="41"/>
      <c r="K117" s="12"/>
    </row>
    <row r="118" spans="1:11" ht="16.5" customHeight="1">
      <c r="B118" s="157" t="s">
        <v>25</v>
      </c>
      <c r="C118" s="33"/>
      <c r="E118" s="135"/>
      <c r="F118" s="41"/>
      <c r="G118" s="33"/>
      <c r="H118" s="41"/>
      <c r="I118" s="135"/>
      <c r="J118" s="41"/>
      <c r="K118" s="33"/>
    </row>
    <row r="119" spans="1:11" ht="16.5" customHeight="1">
      <c r="B119" s="54" t="s">
        <v>85</v>
      </c>
      <c r="C119" s="33"/>
      <c r="E119" s="134"/>
      <c r="I119" s="134"/>
    </row>
    <row r="120" spans="1:11" ht="16.5" customHeight="1">
      <c r="B120" s="54" t="s">
        <v>100</v>
      </c>
      <c r="C120" s="9"/>
      <c r="E120" s="127">
        <v>8421541</v>
      </c>
      <c r="F120" s="105"/>
      <c r="G120" s="72">
        <v>8421541</v>
      </c>
      <c r="H120" s="105"/>
      <c r="I120" s="127">
        <v>8421541</v>
      </c>
      <c r="J120" s="105"/>
      <c r="K120" s="72">
        <v>8421541</v>
      </c>
    </row>
    <row r="121" spans="1:11" ht="16.5" customHeight="1">
      <c r="B121" s="54" t="s">
        <v>110</v>
      </c>
      <c r="C121" s="9"/>
      <c r="E121" s="134"/>
      <c r="F121" s="41"/>
      <c r="H121" s="41"/>
      <c r="I121" s="134"/>
      <c r="J121" s="41"/>
    </row>
    <row r="122" spans="1:11" ht="16.5" customHeight="1">
      <c r="A122" s="2"/>
      <c r="B122" s="54" t="s">
        <v>111</v>
      </c>
      <c r="C122" s="9"/>
      <c r="E122" s="115">
        <v>3258625</v>
      </c>
      <c r="F122" s="7"/>
      <c r="G122" s="65">
        <v>3258625</v>
      </c>
      <c r="H122" s="7"/>
      <c r="I122" s="115">
        <v>3258625</v>
      </c>
      <c r="J122" s="105"/>
      <c r="K122" s="65">
        <v>3258625</v>
      </c>
    </row>
    <row r="123" spans="1:11" ht="16.5" customHeight="1">
      <c r="A123" s="2"/>
      <c r="B123" s="54" t="s">
        <v>112</v>
      </c>
      <c r="C123" s="9">
        <v>1</v>
      </c>
      <c r="E123" s="115">
        <v>130202</v>
      </c>
      <c r="F123" s="7"/>
      <c r="G123" s="65">
        <v>130202</v>
      </c>
      <c r="H123" s="7"/>
      <c r="I123" s="115">
        <v>130202</v>
      </c>
      <c r="J123" s="105"/>
      <c r="K123" s="65">
        <v>130202</v>
      </c>
    </row>
    <row r="124" spans="1:11" ht="16.5" customHeight="1">
      <c r="A124" s="54" t="s">
        <v>26</v>
      </c>
      <c r="B124" s="54"/>
      <c r="C124" s="33"/>
      <c r="E124" s="131"/>
      <c r="F124" s="41"/>
      <c r="G124" s="17"/>
      <c r="H124" s="41"/>
      <c r="I124" s="131"/>
      <c r="J124" s="41"/>
      <c r="K124" s="17"/>
    </row>
    <row r="125" spans="1:11" s="19" customFormat="1" ht="16.5" customHeight="1">
      <c r="B125" s="54" t="s">
        <v>27</v>
      </c>
      <c r="C125" s="33"/>
      <c r="E125" s="115">
        <v>374993</v>
      </c>
      <c r="F125" s="6"/>
      <c r="G125" s="65">
        <v>374993</v>
      </c>
      <c r="H125" s="7"/>
      <c r="I125" s="115">
        <v>374993</v>
      </c>
      <c r="J125" s="7"/>
      <c r="K125" s="65">
        <v>374993</v>
      </c>
    </row>
    <row r="126" spans="1:11" s="19" customFormat="1" ht="16.5" customHeight="1">
      <c r="B126" s="54" t="s">
        <v>28</v>
      </c>
      <c r="C126" s="33"/>
      <c r="E126" s="120">
        <v>764115</v>
      </c>
      <c r="F126" s="6"/>
      <c r="G126" s="7">
        <v>160817</v>
      </c>
      <c r="H126" s="7"/>
      <c r="I126" s="115">
        <v>1311353</v>
      </c>
      <c r="J126" s="7"/>
      <c r="K126" s="5">
        <v>1298248</v>
      </c>
    </row>
    <row r="127" spans="1:11" ht="16.5" customHeight="1">
      <c r="A127" s="54" t="s">
        <v>96</v>
      </c>
      <c r="B127" s="54"/>
      <c r="C127" s="33"/>
      <c r="E127" s="140">
        <v>243455</v>
      </c>
      <c r="F127" s="6"/>
      <c r="G127" s="10">
        <v>243455</v>
      </c>
      <c r="H127" s="7"/>
      <c r="I127" s="116">
        <v>0</v>
      </c>
      <c r="J127" s="7"/>
      <c r="K127" s="10">
        <v>0</v>
      </c>
    </row>
    <row r="128" spans="1:11" ht="16.5" customHeight="1">
      <c r="A128" s="157"/>
      <c r="B128" s="157"/>
      <c r="C128" s="33"/>
      <c r="E128" s="137"/>
      <c r="F128" s="19"/>
      <c r="G128" s="19"/>
      <c r="H128" s="19"/>
      <c r="I128" s="137"/>
      <c r="J128" s="19"/>
      <c r="K128" s="19"/>
    </row>
    <row r="129" spans="1:11" ht="16.5" customHeight="1">
      <c r="A129" s="197" t="s">
        <v>29</v>
      </c>
      <c r="B129" s="197"/>
      <c r="C129" s="33"/>
      <c r="E129" s="132"/>
      <c r="F129" s="19"/>
      <c r="G129" s="2"/>
      <c r="H129" s="19"/>
      <c r="I129" s="132"/>
      <c r="J129" s="19"/>
      <c r="K129" s="2"/>
    </row>
    <row r="130" spans="1:11" ht="16.5" customHeight="1">
      <c r="A130" s="156"/>
      <c r="B130" s="156" t="s">
        <v>30</v>
      </c>
      <c r="C130" s="33"/>
      <c r="E130" s="115">
        <f>SUM(E120:E127)</f>
        <v>13192931</v>
      </c>
      <c r="F130" s="7"/>
      <c r="G130" s="65">
        <f>SUM(G120:G127)</f>
        <v>12589633</v>
      </c>
      <c r="H130" s="7"/>
      <c r="I130" s="115">
        <f>SUM(I120:I127)</f>
        <v>13496714</v>
      </c>
      <c r="J130" s="7"/>
      <c r="K130" s="65">
        <f>SUM(K120:K127)</f>
        <v>13483609</v>
      </c>
    </row>
    <row r="131" spans="1:11" ht="16.5" customHeight="1">
      <c r="A131" s="198" t="s">
        <v>31</v>
      </c>
      <c r="B131" s="198"/>
      <c r="C131" s="33"/>
      <c r="E131" s="116">
        <v>-9329</v>
      </c>
      <c r="F131" s="6"/>
      <c r="G131" s="14">
        <v>-9924</v>
      </c>
      <c r="H131" s="7"/>
      <c r="I131" s="116">
        <v>0</v>
      </c>
      <c r="J131" s="7"/>
      <c r="K131" s="104">
        <v>0</v>
      </c>
    </row>
    <row r="132" spans="1:11" ht="16.5" customHeight="1">
      <c r="A132" s="157"/>
      <c r="B132" s="157"/>
      <c r="C132" s="33"/>
      <c r="E132" s="132"/>
      <c r="F132" s="19"/>
      <c r="G132" s="2"/>
      <c r="H132" s="19"/>
      <c r="I132" s="132"/>
      <c r="J132" s="19"/>
      <c r="K132" s="2"/>
    </row>
    <row r="133" spans="1:11" ht="16.5" customHeight="1">
      <c r="A133" s="197" t="s">
        <v>66</v>
      </c>
      <c r="B133" s="197"/>
      <c r="C133" s="33"/>
      <c r="E133" s="154">
        <f>SUM(E130:E131)</f>
        <v>13183602</v>
      </c>
      <c r="F133" s="188"/>
      <c r="G133" s="108">
        <f>SUM(G130:G131)</f>
        <v>12579709</v>
      </c>
      <c r="H133" s="188"/>
      <c r="I133" s="154">
        <f>SUM(I130:I131)</f>
        <v>13496714</v>
      </c>
      <c r="J133" s="188"/>
      <c r="K133" s="108">
        <f>SUM(K130:K131)</f>
        <v>13483609</v>
      </c>
    </row>
    <row r="134" spans="1:11" ht="16.5" customHeight="1">
      <c r="A134" s="198"/>
      <c r="B134" s="198"/>
      <c r="C134" s="33"/>
      <c r="E134" s="134"/>
      <c r="F134" s="19"/>
      <c r="G134" s="2"/>
      <c r="H134" s="19"/>
      <c r="I134" s="134"/>
      <c r="J134" s="19"/>
      <c r="K134" s="2"/>
    </row>
    <row r="135" spans="1:11" ht="16.5" customHeight="1" thickBot="1">
      <c r="A135" s="28" t="s">
        <v>67</v>
      </c>
      <c r="B135" s="39"/>
      <c r="C135" s="39"/>
      <c r="E135" s="189">
        <f>SUM(E83,E133)</f>
        <v>15498258</v>
      </c>
      <c r="F135" s="188"/>
      <c r="G135" s="190">
        <f>SUM(G133,G83)</f>
        <v>15492680</v>
      </c>
      <c r="H135" s="188"/>
      <c r="I135" s="189">
        <f>SUM(I83,I133)</f>
        <v>13631676</v>
      </c>
      <c r="J135" s="188"/>
      <c r="K135" s="190">
        <f>SUM(K133,K83)</f>
        <v>13696761</v>
      </c>
    </row>
    <row r="136" spans="1:11" ht="16.5" customHeight="1" thickTop="1">
      <c r="A136" s="156"/>
      <c r="B136" s="156"/>
      <c r="C136" s="33"/>
      <c r="E136" s="19"/>
      <c r="F136" s="19"/>
      <c r="G136" s="173"/>
      <c r="H136" s="19"/>
      <c r="I136" s="19"/>
      <c r="J136" s="19"/>
      <c r="K136" s="173"/>
    </row>
    <row r="137" spans="1:11" ht="16.5" customHeight="1">
      <c r="A137" s="156"/>
      <c r="B137" s="156"/>
      <c r="C137" s="33"/>
      <c r="E137" s="19"/>
      <c r="F137" s="19"/>
      <c r="G137" s="19"/>
      <c r="I137" s="19"/>
      <c r="J137" s="19"/>
      <c r="K137" s="19"/>
    </row>
    <row r="138" spans="1:11" ht="16.5" customHeight="1">
      <c r="A138" s="156"/>
      <c r="B138" s="156"/>
      <c r="C138" s="33"/>
      <c r="E138" s="19"/>
      <c r="G138" s="19"/>
      <c r="I138" s="19"/>
      <c r="J138" s="19"/>
      <c r="K138" s="19"/>
    </row>
    <row r="139" spans="1:11" ht="16.5" customHeight="1">
      <c r="A139" s="156"/>
      <c r="B139" s="156"/>
      <c r="C139" s="33"/>
      <c r="E139" s="19"/>
      <c r="G139" s="19"/>
      <c r="I139" s="19"/>
      <c r="J139" s="19"/>
      <c r="K139" s="19"/>
    </row>
    <row r="140" spans="1:11" ht="16.5" customHeight="1">
      <c r="A140" s="156"/>
      <c r="B140" s="156"/>
      <c r="C140" s="33"/>
      <c r="E140" s="19"/>
      <c r="G140" s="19"/>
      <c r="I140" s="19"/>
      <c r="J140" s="19"/>
      <c r="K140" s="19"/>
    </row>
    <row r="141" spans="1:11" ht="16.5" customHeight="1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</row>
    <row r="142" spans="1:11" ht="16.5" customHeight="1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</row>
    <row r="143" spans="1:11" ht="16.5" customHeight="1">
      <c r="A143" s="66"/>
      <c r="B143" s="54"/>
      <c r="C143" s="29"/>
      <c r="E143" s="2"/>
      <c r="G143" s="2"/>
      <c r="I143" s="2"/>
      <c r="K143" s="2"/>
    </row>
    <row r="144" spans="1:11" ht="14.1" customHeight="1">
      <c r="A144" s="66"/>
      <c r="B144" s="54"/>
      <c r="C144" s="29"/>
      <c r="E144" s="2"/>
      <c r="G144" s="2"/>
      <c r="I144" s="2"/>
      <c r="K144" s="2"/>
    </row>
    <row r="145" spans="1:11" ht="21.95" customHeight="1">
      <c r="A145" s="75" t="str">
        <f>A97</f>
        <v>The accompanying notes on page 11 to 27 form part of this interim financial information.</v>
      </c>
      <c r="B145" s="67"/>
      <c r="C145" s="4"/>
      <c r="D145" s="4"/>
      <c r="E145" s="3"/>
      <c r="F145" s="4"/>
      <c r="G145" s="3"/>
      <c r="H145" s="4"/>
      <c r="I145" s="3"/>
      <c r="J145" s="4"/>
      <c r="K145" s="3"/>
    </row>
    <row r="146" spans="1:11" ht="16.5" customHeight="1">
      <c r="A146" s="66"/>
      <c r="B146" s="54"/>
      <c r="E146" s="2"/>
      <c r="G146" s="2"/>
      <c r="I146" s="2"/>
      <c r="K146" s="2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3:B133"/>
    <mergeCell ref="A134:B134"/>
    <mergeCell ref="A111:B111"/>
    <mergeCell ref="A113:B113"/>
    <mergeCell ref="A129:B129"/>
    <mergeCell ref="A131:B131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95"/>
  <sheetViews>
    <sheetView tabSelected="1" zoomScaleNormal="100" workbookViewId="0">
      <selection activeCell="O7" sqref="O7"/>
    </sheetView>
  </sheetViews>
  <sheetFormatPr defaultColWidth="9" defaultRowHeight="16.5" customHeight="1"/>
  <cols>
    <col min="1" max="3" width="1.42578125" style="16" customWidth="1"/>
    <col min="4" max="4" width="37.7109375" style="16" customWidth="1"/>
    <col min="5" max="5" width="4.42578125" style="2" customWidth="1"/>
    <col min="6" max="6" width="0.85546875" style="2" customWidth="1"/>
    <col min="7" max="7" width="10" style="2" bestFit="1" customWidth="1"/>
    <col min="8" max="8" width="0.85546875" style="2" customWidth="1"/>
    <col min="9" max="9" width="10" style="2" bestFit="1" customWidth="1"/>
    <col min="10" max="10" width="0.85546875" style="2" customWidth="1"/>
    <col min="11" max="11" width="9.85546875" style="1" bestFit="1" customWidth="1"/>
    <col min="12" max="12" width="0.85546875" style="2" customWidth="1"/>
    <col min="13" max="13" width="9.85546875" style="1" bestFit="1" customWidth="1"/>
    <col min="14" max="16384" width="9" style="2"/>
  </cols>
  <sheetData>
    <row r="1" spans="1:14" ht="16.5" customHeight="1">
      <c r="A1" s="47" t="s">
        <v>80</v>
      </c>
    </row>
    <row r="2" spans="1:14" ht="16.5" customHeight="1">
      <c r="A2" s="47" t="s">
        <v>32</v>
      </c>
    </row>
    <row r="3" spans="1:14" ht="16.5" customHeight="1">
      <c r="A3" s="48" t="s">
        <v>163</v>
      </c>
      <c r="B3" s="49"/>
      <c r="C3" s="49"/>
      <c r="D3" s="49"/>
      <c r="E3" s="4"/>
      <c r="F3" s="4"/>
      <c r="G3" s="4"/>
      <c r="H3" s="4"/>
      <c r="I3" s="4"/>
      <c r="J3" s="4"/>
      <c r="K3" s="3"/>
      <c r="L3" s="4"/>
      <c r="M3" s="3"/>
    </row>
    <row r="6" spans="1:14" ht="16.5" customHeight="1">
      <c r="G6" s="196" t="s">
        <v>75</v>
      </c>
      <c r="H6" s="196"/>
      <c r="I6" s="196"/>
      <c r="J6" s="20"/>
      <c r="K6" s="196" t="s">
        <v>74</v>
      </c>
      <c r="L6" s="196"/>
      <c r="M6" s="196"/>
    </row>
    <row r="7" spans="1:14" ht="16.5" customHeight="1">
      <c r="G7" s="199" t="s">
        <v>73</v>
      </c>
      <c r="H7" s="199"/>
      <c r="I7" s="199"/>
      <c r="J7" s="20"/>
      <c r="K7" s="199" t="s">
        <v>73</v>
      </c>
      <c r="L7" s="199"/>
      <c r="M7" s="199"/>
    </row>
    <row r="8" spans="1:14" ht="16.5" customHeight="1">
      <c r="G8" s="36" t="s">
        <v>1</v>
      </c>
      <c r="I8" s="36" t="s">
        <v>1</v>
      </c>
      <c r="K8" s="36" t="s">
        <v>1</v>
      </c>
      <c r="M8" s="36" t="s">
        <v>1</v>
      </c>
    </row>
    <row r="9" spans="1:14" ht="16.5" customHeight="1">
      <c r="E9" s="19"/>
      <c r="F9" s="20"/>
      <c r="G9" s="51">
        <v>2022</v>
      </c>
      <c r="H9" s="52"/>
      <c r="I9" s="51">
        <v>2021</v>
      </c>
      <c r="J9" s="52"/>
      <c r="K9" s="51">
        <v>2022</v>
      </c>
      <c r="L9" s="52"/>
      <c r="M9" s="51">
        <v>2021</v>
      </c>
    </row>
    <row r="10" spans="1:14" ht="16.5" customHeight="1">
      <c r="E10" s="195" t="s">
        <v>179</v>
      </c>
      <c r="F10" s="20"/>
      <c r="G10" s="21" t="s">
        <v>4</v>
      </c>
      <c r="H10" s="20"/>
      <c r="I10" s="21" t="s">
        <v>4</v>
      </c>
      <c r="J10" s="20"/>
      <c r="K10" s="21" t="s">
        <v>4</v>
      </c>
      <c r="L10" s="20"/>
      <c r="M10" s="21" t="s">
        <v>4</v>
      </c>
    </row>
    <row r="11" spans="1:14" ht="16.5" customHeight="1">
      <c r="E11" s="23"/>
      <c r="F11" s="20"/>
      <c r="G11" s="158"/>
      <c r="H11" s="20"/>
      <c r="I11" s="20"/>
      <c r="J11" s="20"/>
      <c r="K11" s="159"/>
      <c r="L11" s="20"/>
      <c r="M11" s="24"/>
    </row>
    <row r="12" spans="1:14" ht="16.5" customHeight="1">
      <c r="A12" s="16" t="s">
        <v>123</v>
      </c>
      <c r="E12" s="19"/>
      <c r="G12" s="134">
        <v>8726010</v>
      </c>
      <c r="H12" s="1"/>
      <c r="I12" s="1">
        <v>7891759</v>
      </c>
      <c r="J12" s="1"/>
      <c r="K12" s="124">
        <v>0</v>
      </c>
      <c r="L12" s="1"/>
      <c r="M12" s="86">
        <v>0</v>
      </c>
      <c r="N12" s="160"/>
    </row>
    <row r="13" spans="1:14" ht="16.5" customHeight="1">
      <c r="A13" s="16" t="s">
        <v>86</v>
      </c>
      <c r="E13" s="19"/>
      <c r="G13" s="124">
        <v>0</v>
      </c>
      <c r="H13" s="1"/>
      <c r="I13" s="191">
        <v>0</v>
      </c>
      <c r="J13" s="1"/>
      <c r="K13" s="134">
        <v>95994</v>
      </c>
      <c r="L13" s="1"/>
      <c r="M13" s="1">
        <v>100617</v>
      </c>
      <c r="N13" s="160"/>
    </row>
    <row r="14" spans="1:14" ht="16.5" customHeight="1">
      <c r="A14" s="16" t="s">
        <v>124</v>
      </c>
      <c r="E14" s="19"/>
      <c r="G14" s="134">
        <v>-7954130</v>
      </c>
      <c r="H14" s="1"/>
      <c r="I14" s="1">
        <v>-6851040</v>
      </c>
      <c r="J14" s="1"/>
      <c r="K14" s="124">
        <v>0</v>
      </c>
      <c r="L14" s="1"/>
      <c r="M14" s="86">
        <v>0</v>
      </c>
      <c r="N14" s="160"/>
    </row>
    <row r="15" spans="1:14" ht="16.5" customHeight="1">
      <c r="A15" s="16" t="s">
        <v>87</v>
      </c>
      <c r="E15" s="19"/>
      <c r="G15" s="161">
        <v>0</v>
      </c>
      <c r="H15" s="1"/>
      <c r="I15" s="162">
        <v>0</v>
      </c>
      <c r="J15" s="1"/>
      <c r="K15" s="138">
        <v>-82916</v>
      </c>
      <c r="L15" s="1"/>
      <c r="M15" s="3">
        <v>-88309</v>
      </c>
      <c r="N15" s="160"/>
    </row>
    <row r="16" spans="1:14" ht="16.5" customHeight="1">
      <c r="E16" s="19"/>
      <c r="G16" s="134"/>
      <c r="I16" s="1"/>
      <c r="K16" s="134"/>
      <c r="N16" s="160"/>
    </row>
    <row r="17" spans="1:14" ht="16.5" customHeight="1">
      <c r="A17" s="22" t="s">
        <v>119</v>
      </c>
      <c r="E17" s="19"/>
      <c r="G17" s="150">
        <f>SUM(G12:G15)</f>
        <v>771880</v>
      </c>
      <c r="H17" s="188"/>
      <c r="I17" s="71">
        <f>SUM(I12:I15)</f>
        <v>1040719</v>
      </c>
      <c r="J17" s="188"/>
      <c r="K17" s="150">
        <f>SUM(K12:K15)</f>
        <v>13078</v>
      </c>
      <c r="L17" s="188"/>
      <c r="M17" s="71">
        <f>SUM(M12:M15)</f>
        <v>12308</v>
      </c>
      <c r="N17" s="160"/>
    </row>
    <row r="18" spans="1:14" ht="16.5" customHeight="1">
      <c r="A18" s="16" t="s">
        <v>33</v>
      </c>
      <c r="E18" s="19"/>
      <c r="G18" s="149">
        <v>6407</v>
      </c>
      <c r="H18" s="25"/>
      <c r="I18" s="25">
        <v>14174</v>
      </c>
      <c r="J18" s="25"/>
      <c r="K18" s="149">
        <v>3807</v>
      </c>
      <c r="L18" s="25"/>
      <c r="M18" s="25">
        <v>12573</v>
      </c>
    </row>
    <row r="19" spans="1:14" s="19" customFormat="1" ht="16.5" customHeight="1">
      <c r="A19" s="163" t="s">
        <v>34</v>
      </c>
      <c r="B19" s="163"/>
      <c r="C19" s="163"/>
      <c r="D19" s="163"/>
      <c r="E19" s="164"/>
      <c r="G19" s="149">
        <v>-51300</v>
      </c>
      <c r="H19" s="25"/>
      <c r="I19" s="25">
        <v>-58463</v>
      </c>
      <c r="J19" s="25"/>
      <c r="K19" s="124">
        <v>0</v>
      </c>
      <c r="M19" s="86">
        <v>0</v>
      </c>
      <c r="N19" s="164"/>
    </row>
    <row r="20" spans="1:14" s="19" customFormat="1" ht="16.5" customHeight="1">
      <c r="A20" s="16" t="s">
        <v>35</v>
      </c>
      <c r="B20" s="163"/>
      <c r="C20" s="163"/>
      <c r="D20" s="163"/>
      <c r="E20" s="164"/>
      <c r="G20" s="149">
        <v>-133836</v>
      </c>
      <c r="H20" s="25"/>
      <c r="I20" s="25">
        <v>-137627</v>
      </c>
      <c r="J20" s="25"/>
      <c r="K20" s="149">
        <v>-3109</v>
      </c>
      <c r="M20" s="25">
        <v>-3273</v>
      </c>
      <c r="N20" s="164"/>
    </row>
    <row r="21" spans="1:14" s="19" customFormat="1" ht="16.5" customHeight="1">
      <c r="A21" s="16" t="s">
        <v>88</v>
      </c>
      <c r="B21" s="163"/>
      <c r="C21" s="163"/>
      <c r="D21" s="163"/>
      <c r="E21" s="164"/>
      <c r="G21" s="149">
        <v>-1041</v>
      </c>
      <c r="H21" s="25"/>
      <c r="I21" s="191">
        <v>0</v>
      </c>
      <c r="J21" s="25"/>
      <c r="K21" s="149">
        <v>-104</v>
      </c>
      <c r="M21" s="25">
        <v>-13</v>
      </c>
      <c r="N21" s="164"/>
    </row>
    <row r="22" spans="1:14" ht="16.5" customHeight="1">
      <c r="A22" s="163" t="s">
        <v>77</v>
      </c>
      <c r="E22" s="19"/>
      <c r="G22" s="138">
        <v>-8062</v>
      </c>
      <c r="H22" s="25"/>
      <c r="I22" s="3">
        <v>-9711</v>
      </c>
      <c r="J22" s="25"/>
      <c r="K22" s="138">
        <v>-184</v>
      </c>
      <c r="L22" s="19"/>
      <c r="M22" s="3">
        <v>-283</v>
      </c>
    </row>
    <row r="23" spans="1:14" ht="16.5" customHeight="1">
      <c r="E23" s="19"/>
      <c r="G23" s="149"/>
      <c r="H23" s="19"/>
      <c r="I23" s="25"/>
      <c r="J23" s="19"/>
      <c r="K23" s="149"/>
      <c r="L23" s="19"/>
      <c r="M23" s="25"/>
    </row>
    <row r="24" spans="1:14" ht="16.5" customHeight="1">
      <c r="A24" s="22" t="s">
        <v>143</v>
      </c>
      <c r="E24" s="19"/>
      <c r="G24" s="150">
        <f>SUM(G17:G23)</f>
        <v>584048</v>
      </c>
      <c r="H24" s="188"/>
      <c r="I24" s="71">
        <f>SUM(I17:I23)</f>
        <v>849092</v>
      </c>
      <c r="J24" s="188"/>
      <c r="K24" s="150">
        <f>SUM(K17:K23)</f>
        <v>13488</v>
      </c>
      <c r="L24" s="188"/>
      <c r="M24" s="71">
        <f>SUM(M17:M23)</f>
        <v>21312</v>
      </c>
    </row>
    <row r="25" spans="1:14" ht="16.5" customHeight="1">
      <c r="A25" s="16" t="s">
        <v>107</v>
      </c>
      <c r="E25" s="63">
        <v>14</v>
      </c>
      <c r="G25" s="165">
        <v>-37</v>
      </c>
      <c r="H25" s="25"/>
      <c r="I25" s="177">
        <v>63</v>
      </c>
      <c r="J25" s="25"/>
      <c r="K25" s="138">
        <v>-2724</v>
      </c>
      <c r="L25" s="19"/>
      <c r="M25" s="3">
        <v>-4298</v>
      </c>
      <c r="N25" s="166"/>
    </row>
    <row r="26" spans="1:14" ht="16.5" customHeight="1">
      <c r="A26" s="22"/>
      <c r="E26" s="19"/>
      <c r="G26" s="149"/>
      <c r="H26" s="19"/>
      <c r="I26" s="25"/>
      <c r="J26" s="19"/>
      <c r="K26" s="149"/>
      <c r="L26" s="19"/>
      <c r="M26" s="25"/>
    </row>
    <row r="27" spans="1:14" ht="16.5" customHeight="1">
      <c r="A27" s="22" t="s">
        <v>142</v>
      </c>
      <c r="G27" s="153">
        <f>SUM(G24:G26)</f>
        <v>584011</v>
      </c>
      <c r="H27" s="188"/>
      <c r="I27" s="73">
        <f>SUM(I24:I26)</f>
        <v>849155</v>
      </c>
      <c r="J27" s="188"/>
      <c r="K27" s="153">
        <f>SUM(K24:K26)</f>
        <v>10764</v>
      </c>
      <c r="L27" s="188"/>
      <c r="M27" s="73">
        <f>SUM(M24:M26)</f>
        <v>17014</v>
      </c>
    </row>
    <row r="28" spans="1:14" ht="16.5" customHeight="1">
      <c r="A28" s="22"/>
      <c r="E28" s="19"/>
      <c r="G28" s="149"/>
      <c r="H28" s="19"/>
      <c r="I28" s="25"/>
      <c r="J28" s="19"/>
      <c r="K28" s="149"/>
      <c r="L28" s="19"/>
      <c r="M28" s="25"/>
    </row>
    <row r="29" spans="1:14" ht="16.5" customHeight="1">
      <c r="A29" s="22" t="s">
        <v>36</v>
      </c>
      <c r="G29" s="149"/>
      <c r="H29" s="19"/>
      <c r="I29" s="25"/>
      <c r="J29" s="19"/>
      <c r="K29" s="149"/>
      <c r="L29" s="19"/>
      <c r="M29" s="25"/>
    </row>
    <row r="30" spans="1:14" ht="16.5" customHeight="1">
      <c r="A30" s="54" t="s">
        <v>154</v>
      </c>
      <c r="G30" s="149"/>
      <c r="H30" s="19"/>
      <c r="I30" s="25"/>
      <c r="J30" s="19"/>
      <c r="K30" s="149"/>
      <c r="L30" s="19"/>
      <c r="M30" s="25"/>
    </row>
    <row r="31" spans="1:14" ht="16.5" customHeight="1">
      <c r="B31" s="16" t="s">
        <v>155</v>
      </c>
      <c r="G31" s="149"/>
      <c r="H31" s="19"/>
      <c r="I31" s="25"/>
      <c r="J31" s="19"/>
      <c r="K31" s="149"/>
      <c r="L31" s="19"/>
      <c r="M31" s="25"/>
    </row>
    <row r="32" spans="1:14" ht="16.5" customHeight="1">
      <c r="B32" s="16" t="s">
        <v>133</v>
      </c>
      <c r="G32" s="149"/>
      <c r="H32" s="19"/>
      <c r="I32" s="25"/>
      <c r="J32" s="19"/>
      <c r="K32" s="149"/>
      <c r="L32" s="19"/>
      <c r="M32" s="25"/>
    </row>
    <row r="33" spans="1:13" ht="16.5" customHeight="1">
      <c r="C33" s="16" t="s">
        <v>130</v>
      </c>
      <c r="G33" s="149">
        <v>24851.877820000002</v>
      </c>
      <c r="H33" s="19"/>
      <c r="I33" s="25">
        <v>-1003</v>
      </c>
      <c r="J33" s="19"/>
      <c r="K33" s="149">
        <v>2925.71605</v>
      </c>
      <c r="L33" s="19"/>
      <c r="M33" s="25">
        <f>ROUND(-1003219/1000,0)</f>
        <v>-1003</v>
      </c>
    </row>
    <row r="34" spans="1:13" ht="16.5" customHeight="1">
      <c r="B34" s="16" t="s">
        <v>138</v>
      </c>
      <c r="G34" s="149"/>
      <c r="H34" s="19"/>
      <c r="I34" s="25"/>
      <c r="J34" s="19"/>
      <c r="K34" s="149"/>
      <c r="L34" s="19"/>
      <c r="M34" s="25"/>
    </row>
    <row r="35" spans="1:13" ht="16.5" customHeight="1">
      <c r="C35" s="16" t="s">
        <v>89</v>
      </c>
      <c r="G35" s="152">
        <v>-4970.375563999999</v>
      </c>
      <c r="H35" s="19"/>
      <c r="I35" s="70">
        <v>201</v>
      </c>
      <c r="J35" s="19"/>
      <c r="K35" s="152">
        <v>-585.14320999999995</v>
      </c>
      <c r="L35" s="19"/>
      <c r="M35" s="70">
        <f>ROUND(200643.8/1000,0)</f>
        <v>201</v>
      </c>
    </row>
    <row r="36" spans="1:13" ht="16.5" customHeight="1">
      <c r="G36" s="149"/>
      <c r="H36" s="19"/>
      <c r="I36" s="25"/>
      <c r="J36" s="19"/>
      <c r="K36" s="149"/>
      <c r="L36" s="19"/>
      <c r="M36" s="25"/>
    </row>
    <row r="37" spans="1:13" ht="16.5" customHeight="1">
      <c r="B37" s="54" t="s">
        <v>132</v>
      </c>
      <c r="G37" s="149"/>
      <c r="H37" s="19"/>
      <c r="I37" s="25"/>
      <c r="J37" s="19"/>
      <c r="K37" s="149"/>
      <c r="L37" s="19"/>
      <c r="M37" s="25"/>
    </row>
    <row r="38" spans="1:13" ht="16.5" customHeight="1">
      <c r="C38" s="54" t="s">
        <v>89</v>
      </c>
      <c r="G38" s="153">
        <f>SUM(G33:G35)</f>
        <v>19881.502256000003</v>
      </c>
      <c r="H38" s="188"/>
      <c r="I38" s="73">
        <f>SUM(I33:I35)</f>
        <v>-802</v>
      </c>
      <c r="J38" s="188"/>
      <c r="K38" s="153">
        <f>SUM(K33:K35)</f>
        <v>2340.5728399999998</v>
      </c>
      <c r="L38" s="188"/>
      <c r="M38" s="73">
        <f>SUM(M33:M35)</f>
        <v>-802</v>
      </c>
    </row>
    <row r="39" spans="1:13" ht="16.5" customHeight="1">
      <c r="A39" s="22"/>
      <c r="E39" s="19"/>
      <c r="G39" s="149"/>
      <c r="H39" s="19"/>
      <c r="I39" s="25"/>
      <c r="J39" s="19"/>
      <c r="K39" s="149"/>
      <c r="L39" s="19"/>
      <c r="M39" s="25"/>
    </row>
    <row r="40" spans="1:13" ht="16.5" customHeight="1">
      <c r="A40" s="186" t="s">
        <v>116</v>
      </c>
      <c r="B40" s="22"/>
      <c r="G40" s="149"/>
      <c r="H40" s="19"/>
      <c r="I40" s="25"/>
      <c r="J40" s="19"/>
      <c r="K40" s="149"/>
      <c r="L40" s="19"/>
      <c r="M40" s="25"/>
    </row>
    <row r="41" spans="1:13" ht="16.5" customHeight="1">
      <c r="A41" s="186"/>
      <c r="B41" s="186" t="s">
        <v>37</v>
      </c>
      <c r="G41" s="153">
        <f>+G38</f>
        <v>19881.502256000003</v>
      </c>
      <c r="H41" s="188"/>
      <c r="I41" s="192">
        <f>+I38</f>
        <v>-802</v>
      </c>
      <c r="J41" s="188"/>
      <c r="K41" s="153">
        <f>+K38</f>
        <v>2340.5728399999998</v>
      </c>
      <c r="L41" s="188"/>
      <c r="M41" s="73">
        <f>+M38</f>
        <v>-802</v>
      </c>
    </row>
    <row r="42" spans="1:13" ht="16.5" customHeight="1">
      <c r="A42" s="22"/>
      <c r="G42" s="149"/>
      <c r="I42" s="25"/>
      <c r="K42" s="149"/>
      <c r="M42" s="25"/>
    </row>
    <row r="43" spans="1:13" ht="16.5" customHeight="1">
      <c r="A43" s="22" t="s">
        <v>171</v>
      </c>
      <c r="G43" s="149"/>
      <c r="I43" s="25"/>
      <c r="K43" s="149"/>
      <c r="M43" s="25"/>
    </row>
    <row r="44" spans="1:13" ht="16.5" customHeight="1" thickBot="1">
      <c r="B44" s="22" t="s">
        <v>156</v>
      </c>
      <c r="G44" s="189">
        <f>G27+G41</f>
        <v>603892.50225599995</v>
      </c>
      <c r="H44" s="188"/>
      <c r="I44" s="190">
        <f>I27+I41</f>
        <v>848353</v>
      </c>
      <c r="J44" s="188"/>
      <c r="K44" s="189">
        <f>K27+K41</f>
        <v>13104.572840000001</v>
      </c>
      <c r="L44" s="188"/>
      <c r="M44" s="190">
        <f>M27+M41</f>
        <v>16212</v>
      </c>
    </row>
    <row r="45" spans="1:13" ht="15" customHeight="1" thickTop="1">
      <c r="A45" s="22"/>
      <c r="G45" s="25"/>
      <c r="I45" s="25"/>
      <c r="K45" s="178"/>
      <c r="M45" s="178"/>
    </row>
    <row r="46" spans="1:13" ht="15" customHeight="1">
      <c r="A46" s="22"/>
      <c r="G46" s="25"/>
      <c r="I46" s="25"/>
      <c r="K46" s="25"/>
      <c r="M46" s="25"/>
    </row>
    <row r="47" spans="1:13" ht="15.75" customHeight="1">
      <c r="A47" s="22"/>
      <c r="G47" s="25"/>
      <c r="I47" s="25"/>
      <c r="K47" s="25"/>
      <c r="M47" s="25"/>
    </row>
    <row r="48" spans="1:13" ht="21.95" customHeight="1">
      <c r="A48" s="185" t="str">
        <f>'2-4'!A48</f>
        <v>The accompanying notes on page 11 to 27 form part of this interim financial information.</v>
      </c>
      <c r="B48" s="185"/>
      <c r="C48" s="185"/>
      <c r="D48" s="185"/>
      <c r="E48" s="69"/>
      <c r="F48" s="69"/>
      <c r="G48" s="70"/>
      <c r="H48" s="69"/>
      <c r="I48" s="70"/>
      <c r="J48" s="69"/>
      <c r="K48" s="70"/>
      <c r="L48" s="69"/>
      <c r="M48" s="70"/>
    </row>
    <row r="49" spans="1:13" ht="16.5" customHeight="1">
      <c r="A49" s="47" t="s">
        <v>80</v>
      </c>
    </row>
    <row r="50" spans="1:13" ht="16.5" customHeight="1">
      <c r="A50" s="47" t="s">
        <v>32</v>
      </c>
    </row>
    <row r="51" spans="1:13" ht="16.5" customHeight="1">
      <c r="A51" s="48" t="str">
        <f>A3</f>
        <v>For the three-month period ended 30 June 2022</v>
      </c>
      <c r="B51" s="49"/>
      <c r="C51" s="49"/>
      <c r="D51" s="49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96" t="s">
        <v>75</v>
      </c>
      <c r="H54" s="196"/>
      <c r="I54" s="196"/>
      <c r="J54" s="20"/>
      <c r="K54" s="196" t="s">
        <v>74</v>
      </c>
      <c r="L54" s="196"/>
      <c r="M54" s="196"/>
    </row>
    <row r="55" spans="1:13" ht="16.5" customHeight="1">
      <c r="G55" s="199" t="s">
        <v>73</v>
      </c>
      <c r="H55" s="199"/>
      <c r="I55" s="199"/>
      <c r="J55" s="20"/>
      <c r="K55" s="199" t="s">
        <v>73</v>
      </c>
      <c r="L55" s="199"/>
      <c r="M55" s="199"/>
    </row>
    <row r="56" spans="1:13" ht="16.5" customHeight="1">
      <c r="G56" s="36" t="s">
        <v>1</v>
      </c>
      <c r="I56" s="36" t="s">
        <v>1</v>
      </c>
      <c r="K56" s="36" t="s">
        <v>1</v>
      </c>
      <c r="M56" s="36" t="s">
        <v>1</v>
      </c>
    </row>
    <row r="57" spans="1:13" ht="16.5" customHeight="1">
      <c r="E57" s="19"/>
      <c r="F57" s="20"/>
      <c r="G57" s="51">
        <v>2022</v>
      </c>
      <c r="H57" s="52"/>
      <c r="I57" s="51">
        <v>2021</v>
      </c>
      <c r="J57" s="52"/>
      <c r="K57" s="51">
        <v>2022</v>
      </c>
      <c r="L57" s="52"/>
      <c r="M57" s="51">
        <v>2021</v>
      </c>
    </row>
    <row r="58" spans="1:13" ht="16.5" customHeight="1">
      <c r="E58" s="19"/>
      <c r="F58" s="20"/>
      <c r="G58" s="21" t="s">
        <v>4</v>
      </c>
      <c r="H58" s="20"/>
      <c r="I58" s="21" t="s">
        <v>4</v>
      </c>
      <c r="J58" s="20"/>
      <c r="K58" s="21" t="s">
        <v>4</v>
      </c>
      <c r="L58" s="20"/>
      <c r="M58" s="21" t="s">
        <v>4</v>
      </c>
    </row>
    <row r="59" spans="1:13" ht="16.5" customHeight="1">
      <c r="A59" s="22"/>
      <c r="G59" s="149"/>
      <c r="I59" s="25"/>
      <c r="K59" s="149"/>
      <c r="M59" s="25"/>
    </row>
    <row r="60" spans="1:13" ht="16.5" customHeight="1">
      <c r="A60" s="22" t="s">
        <v>170</v>
      </c>
      <c r="G60" s="149"/>
      <c r="I60" s="25"/>
      <c r="K60" s="149"/>
      <c r="M60" s="25"/>
    </row>
    <row r="61" spans="1:13" ht="16.5" customHeight="1">
      <c r="A61" s="16" t="s">
        <v>167</v>
      </c>
      <c r="G61" s="134">
        <f>G27-G62</f>
        <v>583438</v>
      </c>
      <c r="H61" s="19"/>
      <c r="I61" s="1">
        <f>I27-I62</f>
        <v>847158</v>
      </c>
      <c r="K61" s="134">
        <f>K27-K62</f>
        <v>10764</v>
      </c>
      <c r="L61" s="19"/>
      <c r="M61" s="1">
        <f>M27-M62</f>
        <v>17014</v>
      </c>
    </row>
    <row r="62" spans="1:13" ht="16.5" customHeight="1">
      <c r="A62" s="16" t="s">
        <v>31</v>
      </c>
      <c r="G62" s="138">
        <v>573</v>
      </c>
      <c r="H62" s="19"/>
      <c r="I62" s="3">
        <v>1997</v>
      </c>
      <c r="J62" s="19"/>
      <c r="K62" s="161">
        <v>0</v>
      </c>
      <c r="L62" s="19"/>
      <c r="M62" s="162">
        <v>0</v>
      </c>
    </row>
    <row r="63" spans="1:13" ht="16.5" customHeight="1">
      <c r="A63" s="186"/>
      <c r="G63" s="134"/>
      <c r="I63" s="1"/>
      <c r="K63" s="134"/>
    </row>
    <row r="64" spans="1:13" ht="16.5" customHeight="1" thickBot="1">
      <c r="A64" s="54"/>
      <c r="G64" s="194">
        <f>SUM(G61:G62)</f>
        <v>584011</v>
      </c>
      <c r="I64" s="58">
        <f>SUM(I61:I62)</f>
        <v>849155</v>
      </c>
      <c r="K64" s="121">
        <f>SUM(K61:K62)</f>
        <v>10764</v>
      </c>
      <c r="M64" s="179">
        <f>SUM(M61:M62)</f>
        <v>17014</v>
      </c>
    </row>
    <row r="65" spans="1:13" ht="16.5" customHeight="1" thickTop="1">
      <c r="G65" s="149"/>
      <c r="I65" s="25"/>
      <c r="K65" s="167"/>
      <c r="M65" s="178"/>
    </row>
    <row r="66" spans="1:13" ht="16.5" customHeight="1">
      <c r="A66" s="22" t="s">
        <v>171</v>
      </c>
      <c r="G66" s="149"/>
      <c r="I66" s="25"/>
      <c r="K66" s="149"/>
      <c r="M66" s="25"/>
    </row>
    <row r="67" spans="1:13" ht="16.5" customHeight="1">
      <c r="A67" s="2"/>
      <c r="B67" s="22" t="s">
        <v>157</v>
      </c>
      <c r="G67" s="134"/>
      <c r="I67" s="1"/>
      <c r="K67" s="134"/>
    </row>
    <row r="68" spans="1:13" ht="16.5" customHeight="1">
      <c r="A68" s="16" t="s">
        <v>167</v>
      </c>
      <c r="G68" s="134">
        <f>G44-G69</f>
        <v>603297.50225599995</v>
      </c>
      <c r="I68" s="1">
        <f>I44-I69</f>
        <v>846356</v>
      </c>
      <c r="K68" s="134">
        <f>K44-K69</f>
        <v>13104.572840000001</v>
      </c>
      <c r="M68" s="1">
        <f>M44-M69</f>
        <v>16212</v>
      </c>
    </row>
    <row r="69" spans="1:13" ht="16.5" customHeight="1">
      <c r="A69" s="16" t="s">
        <v>31</v>
      </c>
      <c r="G69" s="138">
        <v>595</v>
      </c>
      <c r="I69" s="3">
        <v>1997</v>
      </c>
      <c r="K69" s="161">
        <v>0</v>
      </c>
      <c r="M69" s="162">
        <v>0</v>
      </c>
    </row>
    <row r="70" spans="1:13" ht="16.5" customHeight="1">
      <c r="A70" s="186"/>
      <c r="G70" s="134"/>
      <c r="I70" s="1"/>
      <c r="K70" s="134"/>
    </row>
    <row r="71" spans="1:13" ht="16.5" customHeight="1" thickBot="1">
      <c r="A71" s="54"/>
      <c r="G71" s="194">
        <f>SUM(G68:G69)</f>
        <v>603892.50225599995</v>
      </c>
      <c r="I71" s="58">
        <f>SUM(I68:I69)</f>
        <v>848353</v>
      </c>
      <c r="K71" s="194">
        <f>SUM(K68:K69)</f>
        <v>13104.572840000001</v>
      </c>
      <c r="M71" s="58">
        <f>SUM(M68:M69)</f>
        <v>16212</v>
      </c>
    </row>
    <row r="72" spans="1:13" ht="16.5" customHeight="1" thickTop="1">
      <c r="A72" s="54"/>
      <c r="G72" s="149"/>
      <c r="I72" s="25"/>
      <c r="K72" s="149"/>
      <c r="M72" s="25"/>
    </row>
    <row r="73" spans="1:13" ht="16.5" customHeight="1">
      <c r="A73" s="22" t="s">
        <v>140</v>
      </c>
      <c r="G73" s="134"/>
      <c r="I73" s="1"/>
      <c r="K73" s="134"/>
    </row>
    <row r="74" spans="1:13" ht="16.5" customHeight="1">
      <c r="A74" s="186" t="s">
        <v>39</v>
      </c>
      <c r="B74" s="16" t="s">
        <v>141</v>
      </c>
      <c r="G74" s="168">
        <f>G61/'2-4'!E116</f>
        <v>6.9279244736800541E-2</v>
      </c>
      <c r="H74" s="169"/>
      <c r="I74" s="170">
        <v>0.1</v>
      </c>
      <c r="J74" s="169"/>
      <c r="K74" s="168">
        <f>K61/'2-4'!I116</f>
        <v>1.2781508752376792E-3</v>
      </c>
      <c r="L74" s="169"/>
      <c r="M74" s="170">
        <v>0</v>
      </c>
    </row>
    <row r="75" spans="1:13" ht="16.5" customHeight="1">
      <c r="A75" s="186"/>
      <c r="G75" s="170"/>
      <c r="H75" s="169"/>
      <c r="I75" s="170"/>
      <c r="J75" s="169"/>
      <c r="K75" s="170"/>
      <c r="L75" s="169"/>
      <c r="M75" s="170"/>
    </row>
    <row r="76" spans="1:13" ht="16.5" customHeight="1">
      <c r="A76" s="186"/>
      <c r="G76" s="170"/>
      <c r="H76" s="169"/>
      <c r="I76" s="170"/>
      <c r="J76" s="169"/>
      <c r="K76" s="170"/>
      <c r="L76" s="169"/>
      <c r="M76" s="170"/>
    </row>
    <row r="77" spans="1:13" ht="16.5" customHeight="1">
      <c r="A77" s="186"/>
      <c r="G77" s="170"/>
      <c r="H77" s="169"/>
      <c r="I77" s="170"/>
      <c r="J77" s="169"/>
      <c r="K77" s="170"/>
      <c r="L77" s="169"/>
      <c r="M77" s="170"/>
    </row>
    <row r="78" spans="1:13" ht="16.5" customHeight="1">
      <c r="A78" s="186"/>
      <c r="G78" s="170"/>
      <c r="H78" s="169"/>
      <c r="I78" s="170"/>
      <c r="J78" s="169"/>
      <c r="K78" s="170"/>
      <c r="L78" s="169"/>
      <c r="M78" s="170"/>
    </row>
    <row r="79" spans="1:13" ht="16.5" customHeight="1">
      <c r="A79" s="186"/>
      <c r="G79" s="170"/>
      <c r="H79" s="169"/>
      <c r="I79" s="170"/>
      <c r="J79" s="169"/>
      <c r="K79" s="170"/>
      <c r="L79" s="169"/>
      <c r="M79" s="170"/>
    </row>
    <row r="80" spans="1:13" ht="16.5" customHeight="1">
      <c r="A80" s="186"/>
      <c r="G80" s="170"/>
      <c r="H80" s="169"/>
      <c r="I80" s="170"/>
      <c r="J80" s="169"/>
      <c r="K80" s="170"/>
      <c r="L80" s="169"/>
      <c r="M80" s="170"/>
    </row>
    <row r="81" spans="1:13" ht="16.5" customHeight="1">
      <c r="A81" s="186"/>
      <c r="G81" s="170"/>
      <c r="H81" s="169"/>
      <c r="I81" s="170"/>
      <c r="J81" s="169"/>
      <c r="K81" s="170"/>
      <c r="L81" s="169"/>
      <c r="M81" s="170"/>
    </row>
    <row r="82" spans="1:13" ht="16.5" customHeight="1">
      <c r="A82" s="186"/>
      <c r="G82" s="170"/>
      <c r="H82" s="169"/>
      <c r="I82" s="170"/>
      <c r="J82" s="169"/>
      <c r="K82" s="170"/>
      <c r="L82" s="169"/>
      <c r="M82" s="170"/>
    </row>
    <row r="83" spans="1:13" ht="16.5" customHeight="1">
      <c r="A83" s="186"/>
      <c r="G83" s="170"/>
      <c r="H83" s="169"/>
      <c r="I83" s="170"/>
      <c r="J83" s="169"/>
      <c r="K83" s="170"/>
      <c r="L83" s="169"/>
      <c r="M83" s="170"/>
    </row>
    <row r="84" spans="1:13" ht="16.5" customHeight="1">
      <c r="A84" s="186"/>
      <c r="G84" s="170"/>
      <c r="H84" s="169"/>
      <c r="I84" s="170"/>
      <c r="J84" s="169"/>
      <c r="K84" s="170"/>
      <c r="L84" s="169"/>
      <c r="M84" s="170"/>
    </row>
    <row r="85" spans="1:13" ht="16.5" customHeight="1">
      <c r="A85" s="186"/>
      <c r="G85" s="170"/>
      <c r="H85" s="169"/>
      <c r="I85" s="170"/>
      <c r="J85" s="169"/>
      <c r="K85" s="170"/>
      <c r="L85" s="169"/>
      <c r="M85" s="170"/>
    </row>
    <row r="86" spans="1:13" ht="16.5" customHeight="1">
      <c r="A86" s="186"/>
      <c r="G86" s="170"/>
      <c r="H86" s="169"/>
      <c r="I86" s="170"/>
      <c r="J86" s="169"/>
      <c r="K86" s="170"/>
      <c r="L86" s="169"/>
      <c r="M86" s="170"/>
    </row>
    <row r="87" spans="1:13" ht="16.5" customHeight="1">
      <c r="A87" s="186"/>
      <c r="G87" s="170"/>
      <c r="H87" s="169"/>
      <c r="I87" s="170"/>
      <c r="J87" s="169"/>
      <c r="K87" s="170"/>
      <c r="L87" s="169"/>
      <c r="M87" s="170"/>
    </row>
    <row r="88" spans="1:13" ht="16.5" customHeight="1">
      <c r="A88" s="186"/>
      <c r="G88" s="170"/>
      <c r="H88" s="169"/>
      <c r="I88" s="170"/>
      <c r="J88" s="169"/>
      <c r="K88" s="170"/>
      <c r="L88" s="169"/>
      <c r="M88" s="170"/>
    </row>
    <row r="89" spans="1:13" ht="16.5" customHeight="1">
      <c r="A89" s="186"/>
      <c r="G89" s="170"/>
      <c r="H89" s="169"/>
      <c r="I89" s="170"/>
      <c r="J89" s="169"/>
      <c r="K89" s="170"/>
      <c r="L89" s="169"/>
      <c r="M89" s="170"/>
    </row>
    <row r="90" spans="1:13" ht="16.5" customHeight="1">
      <c r="A90" s="186"/>
      <c r="G90" s="170"/>
      <c r="H90" s="169"/>
      <c r="I90" s="170"/>
      <c r="J90" s="169"/>
      <c r="K90" s="170"/>
      <c r="L90" s="169"/>
      <c r="M90" s="170"/>
    </row>
    <row r="91" spans="1:13" ht="16.5" customHeight="1">
      <c r="A91" s="186"/>
      <c r="G91" s="170"/>
      <c r="H91" s="169"/>
      <c r="I91" s="170"/>
      <c r="J91" s="169"/>
      <c r="K91" s="170"/>
      <c r="L91" s="169"/>
      <c r="M91" s="170"/>
    </row>
    <row r="92" spans="1:13" ht="18.75" customHeight="1">
      <c r="A92" s="186"/>
      <c r="G92" s="170"/>
      <c r="H92" s="169"/>
      <c r="I92" s="170"/>
      <c r="J92" s="169"/>
      <c r="K92" s="170"/>
      <c r="L92" s="169"/>
      <c r="M92" s="170"/>
    </row>
    <row r="93" spans="1:13" ht="22.5" customHeight="1">
      <c r="A93" s="186"/>
      <c r="G93" s="170"/>
      <c r="H93" s="169"/>
      <c r="I93" s="170"/>
      <c r="J93" s="169"/>
      <c r="K93" s="170"/>
      <c r="L93" s="169"/>
      <c r="M93" s="170"/>
    </row>
    <row r="94" spans="1:13" ht="21.75" customHeight="1">
      <c r="A94" s="186"/>
      <c r="G94" s="170"/>
      <c r="H94" s="169"/>
      <c r="I94" s="170"/>
      <c r="J94" s="169"/>
      <c r="K94" s="170"/>
      <c r="L94" s="169"/>
      <c r="M94" s="170"/>
    </row>
    <row r="95" spans="1:13" ht="21.95" customHeight="1">
      <c r="A95" s="49" t="str">
        <f>'2-4'!A145</f>
        <v>The accompanying notes on page 11 to 27 form part of this interim financial information.</v>
      </c>
      <c r="B95" s="49"/>
      <c r="C95" s="49"/>
      <c r="D95" s="49"/>
      <c r="E95" s="26"/>
      <c r="F95" s="26"/>
      <c r="G95" s="26"/>
      <c r="H95" s="26"/>
      <c r="I95" s="26"/>
      <c r="J95" s="26"/>
      <c r="K95" s="26"/>
      <c r="L95" s="26"/>
      <c r="M95" s="26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34"/>
  <sheetViews>
    <sheetView topLeftCell="A10" zoomScaleNormal="100" zoomScaleSheetLayoutView="100" workbookViewId="0">
      <selection activeCell="U16" sqref="U16"/>
    </sheetView>
  </sheetViews>
  <sheetFormatPr defaultColWidth="9.140625" defaultRowHeight="16.5" customHeight="1"/>
  <cols>
    <col min="1" max="1" width="27.42578125" style="29" customWidth="1"/>
    <col min="2" max="2" width="0.5703125" style="29" customWidth="1"/>
    <col min="3" max="3" width="1.28515625" style="15" customWidth="1"/>
    <col min="4" max="4" width="10.28515625" style="15" customWidth="1"/>
    <col min="5" max="5" width="0.5703125" style="15" customWidth="1"/>
    <col min="6" max="6" width="12.5703125" style="15" customWidth="1"/>
    <col min="7" max="7" width="0.5703125" style="15" customWidth="1"/>
    <col min="8" max="8" width="9.28515625" style="15" customWidth="1"/>
    <col min="9" max="9" width="0.5703125" style="15" customWidth="1"/>
    <col min="10" max="10" width="11.7109375" style="15" customWidth="1"/>
    <col min="11" max="11" width="0.5703125" style="15" customWidth="1"/>
    <col min="12" max="12" width="12.42578125" style="15" customWidth="1"/>
    <col min="13" max="13" width="0.85546875" style="15" customWidth="1"/>
    <col min="14" max="14" width="21.28515625" style="15" customWidth="1"/>
    <col min="15" max="15" width="0.5703125" style="15" customWidth="1"/>
    <col min="16" max="16" width="11.85546875" style="15" customWidth="1"/>
    <col min="17" max="17" width="0.5703125" style="15" customWidth="1"/>
    <col min="18" max="18" width="11.42578125" style="15" customWidth="1"/>
    <col min="19" max="19" width="0.5703125" style="15" customWidth="1"/>
    <col min="20" max="20" width="10.5703125" style="15" customWidth="1"/>
    <col min="21" max="16384" width="9.140625" style="29"/>
  </cols>
  <sheetData>
    <row r="1" spans="1:20" ht="16.5" customHeight="1">
      <c r="A1" s="30" t="s">
        <v>80</v>
      </c>
    </row>
    <row r="2" spans="1:20" ht="16.5" customHeight="1">
      <c r="A2" s="28" t="s">
        <v>69</v>
      </c>
    </row>
    <row r="3" spans="1:20" ht="16.5" customHeight="1">
      <c r="A3" s="31" t="str">
        <f>'P&amp;L(3M) P.5-6'!A3</f>
        <v>For the three-month period ended 30 June 2022</v>
      </c>
      <c r="B3" s="3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85" customFormat="1" ht="16.5" customHeight="1"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</row>
    <row r="5" spans="1:20" s="85" customFormat="1" ht="16.5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0" s="85" customFormat="1" ht="16.5" customHeight="1">
      <c r="D6" s="200" t="s">
        <v>71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0" s="85" customFormat="1" ht="16.5" customHeight="1">
      <c r="D7" s="201" t="s">
        <v>40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91"/>
      <c r="R7" s="91"/>
      <c r="S7" s="91"/>
      <c r="T7" s="91"/>
    </row>
    <row r="8" spans="1:20" s="85" customFormat="1" ht="16.5" customHeight="1">
      <c r="C8" s="78"/>
      <c r="D8" s="78"/>
      <c r="E8" s="78"/>
      <c r="F8" s="78"/>
      <c r="G8" s="78"/>
      <c r="H8" s="78"/>
      <c r="I8" s="78"/>
      <c r="M8" s="91"/>
      <c r="N8" s="187" t="s">
        <v>104</v>
      </c>
      <c r="O8" s="91"/>
      <c r="P8" s="79"/>
      <c r="Q8" s="91"/>
      <c r="R8" s="91"/>
      <c r="S8" s="91"/>
      <c r="T8" s="91"/>
    </row>
    <row r="9" spans="1:20" s="85" customFormat="1" ht="16.5" customHeight="1"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  <c r="N9" s="79" t="s">
        <v>145</v>
      </c>
      <c r="O9" s="91"/>
      <c r="P9" s="79"/>
      <c r="Q9" s="91"/>
      <c r="R9" s="91"/>
      <c r="S9" s="91"/>
      <c r="T9" s="91"/>
    </row>
    <row r="10" spans="1:20" s="85" customFormat="1" ht="16.5" customHeight="1">
      <c r="B10" s="92"/>
      <c r="C10" s="81"/>
      <c r="D10" s="79" t="s">
        <v>106</v>
      </c>
      <c r="J10" s="200" t="s">
        <v>90</v>
      </c>
      <c r="K10" s="200"/>
      <c r="L10" s="200"/>
      <c r="M10" s="79"/>
      <c r="N10" s="79" t="s">
        <v>134</v>
      </c>
      <c r="O10" s="81"/>
    </row>
    <row r="11" spans="1:20" s="85" customFormat="1" ht="16.5" customHeight="1">
      <c r="B11" s="92"/>
      <c r="C11" s="81"/>
      <c r="D11" s="79" t="s">
        <v>105</v>
      </c>
      <c r="E11" s="81"/>
      <c r="F11" s="79" t="s">
        <v>42</v>
      </c>
      <c r="G11" s="81"/>
      <c r="H11" s="79" t="s">
        <v>109</v>
      </c>
      <c r="I11" s="81"/>
      <c r="J11" s="79" t="s">
        <v>43</v>
      </c>
      <c r="K11" s="81"/>
      <c r="M11" s="101"/>
      <c r="N11" s="101" t="s">
        <v>131</v>
      </c>
      <c r="O11" s="81"/>
      <c r="P11" s="79" t="s">
        <v>91</v>
      </c>
      <c r="Q11" s="81"/>
      <c r="R11" s="79" t="s">
        <v>44</v>
      </c>
      <c r="S11" s="81"/>
      <c r="T11" s="79" t="s">
        <v>45</v>
      </c>
    </row>
    <row r="12" spans="1:20" s="85" customFormat="1" ht="16.5" customHeight="1">
      <c r="B12" s="92"/>
      <c r="C12" s="80"/>
      <c r="D12" s="79" t="s">
        <v>46</v>
      </c>
      <c r="E12" s="80"/>
      <c r="F12" s="79" t="s">
        <v>47</v>
      </c>
      <c r="G12" s="80"/>
      <c r="H12" s="79" t="s">
        <v>108</v>
      </c>
      <c r="I12" s="80"/>
      <c r="J12" s="79" t="s">
        <v>48</v>
      </c>
      <c r="K12" s="80"/>
      <c r="L12" s="79" t="s">
        <v>28</v>
      </c>
      <c r="M12" s="79"/>
      <c r="N12" s="79" t="s">
        <v>135</v>
      </c>
      <c r="O12" s="80"/>
      <c r="P12" s="79" t="s">
        <v>168</v>
      </c>
      <c r="Q12" s="80"/>
      <c r="R12" s="79" t="s">
        <v>49</v>
      </c>
      <c r="S12" s="80"/>
      <c r="T12" s="79" t="s">
        <v>95</v>
      </c>
    </row>
    <row r="13" spans="1:20" s="85" customFormat="1" ht="16.5" customHeight="1">
      <c r="B13" s="92"/>
      <c r="C13" s="80"/>
      <c r="D13" s="79" t="s">
        <v>97</v>
      </c>
      <c r="E13" s="80"/>
      <c r="F13" s="79" t="s">
        <v>97</v>
      </c>
      <c r="G13" s="80"/>
      <c r="H13" s="79" t="s">
        <v>97</v>
      </c>
      <c r="I13" s="80"/>
      <c r="J13" s="79" t="s">
        <v>97</v>
      </c>
      <c r="K13" s="80"/>
      <c r="L13" s="79" t="s">
        <v>97</v>
      </c>
      <c r="M13" s="79"/>
      <c r="N13" s="79" t="s">
        <v>97</v>
      </c>
      <c r="O13" s="80"/>
      <c r="P13" s="79" t="s">
        <v>97</v>
      </c>
      <c r="Q13" s="80"/>
      <c r="R13" s="79" t="s">
        <v>97</v>
      </c>
      <c r="S13" s="80"/>
      <c r="T13" s="79" t="s">
        <v>97</v>
      </c>
    </row>
    <row r="14" spans="1:20" s="85" customFormat="1" ht="16.5" customHeight="1">
      <c r="B14" s="92"/>
      <c r="C14" s="93"/>
      <c r="D14" s="77" t="s">
        <v>4</v>
      </c>
      <c r="E14" s="93"/>
      <c r="F14" s="77" t="s">
        <v>4</v>
      </c>
      <c r="G14" s="93"/>
      <c r="H14" s="77" t="s">
        <v>4</v>
      </c>
      <c r="I14" s="93"/>
      <c r="J14" s="77" t="s">
        <v>4</v>
      </c>
      <c r="K14" s="93"/>
      <c r="L14" s="77" t="s">
        <v>4</v>
      </c>
      <c r="M14" s="79"/>
      <c r="N14" s="77" t="s">
        <v>4</v>
      </c>
      <c r="O14" s="93"/>
      <c r="P14" s="77" t="s">
        <v>4</v>
      </c>
      <c r="Q14" s="93"/>
      <c r="R14" s="77" t="s">
        <v>4</v>
      </c>
      <c r="S14" s="93"/>
      <c r="T14" s="77" t="s">
        <v>4</v>
      </c>
    </row>
    <row r="15" spans="1:20" s="85" customFormat="1" ht="16.5" customHeight="1">
      <c r="B15" s="92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</row>
    <row r="16" spans="1:20" s="85" customFormat="1" ht="16.5" customHeight="1">
      <c r="A16" s="84" t="s">
        <v>146</v>
      </c>
      <c r="C16" s="81"/>
      <c r="D16" s="80">
        <v>8421541</v>
      </c>
      <c r="E16" s="81"/>
      <c r="F16" s="80">
        <v>3258625</v>
      </c>
      <c r="G16" s="81"/>
      <c r="H16" s="80">
        <v>130202</v>
      </c>
      <c r="I16" s="81"/>
      <c r="J16" s="80">
        <v>373780</v>
      </c>
      <c r="K16" s="81"/>
      <c r="L16" s="80">
        <v>-2454957</v>
      </c>
      <c r="M16" s="80"/>
      <c r="N16" s="80">
        <v>165311</v>
      </c>
      <c r="O16" s="90"/>
      <c r="P16" s="80">
        <f>SUM(N16:O16,L16,J16,H16,F16,D16)</f>
        <v>9894502</v>
      </c>
      <c r="Q16" s="90"/>
      <c r="R16" s="80">
        <v>-13982</v>
      </c>
      <c r="S16" s="90"/>
      <c r="T16" s="80">
        <f>SUM(R16:S16,P16)</f>
        <v>9880520</v>
      </c>
    </row>
    <row r="17" spans="1:20" s="85" customFormat="1" ht="16.5" customHeight="1">
      <c r="A17" s="95" t="s">
        <v>50</v>
      </c>
      <c r="C17" s="93"/>
      <c r="D17" s="90"/>
      <c r="E17" s="93"/>
      <c r="F17" s="90"/>
      <c r="G17" s="93"/>
      <c r="H17" s="90"/>
      <c r="I17" s="93"/>
      <c r="J17" s="90"/>
      <c r="K17" s="93"/>
      <c r="L17" s="90"/>
      <c r="M17" s="90"/>
      <c r="N17" s="90"/>
      <c r="O17" s="90"/>
      <c r="P17" s="90"/>
      <c r="Q17" s="90"/>
      <c r="R17" s="90"/>
      <c r="S17" s="90"/>
      <c r="T17" s="90"/>
    </row>
    <row r="18" spans="1:20" s="85" customFormat="1" ht="16.5" customHeight="1">
      <c r="A18" s="85" t="s">
        <v>38</v>
      </c>
      <c r="C18" s="96"/>
      <c r="D18" s="89">
        <v>0</v>
      </c>
      <c r="E18" s="96"/>
      <c r="F18" s="89">
        <v>0</v>
      </c>
      <c r="G18" s="96"/>
      <c r="H18" s="89">
        <v>0</v>
      </c>
      <c r="I18" s="96"/>
      <c r="J18" s="89">
        <v>0</v>
      </c>
      <c r="L18" s="109">
        <v>846356</v>
      </c>
      <c r="M18" s="96"/>
      <c r="N18" s="97">
        <v>0</v>
      </c>
      <c r="P18" s="82">
        <f>SUM(N18:O18,L18,J18,H18,F18,D18)</f>
        <v>846356</v>
      </c>
      <c r="R18" s="97">
        <v>1997</v>
      </c>
      <c r="S18" s="90"/>
      <c r="T18" s="82">
        <f>SUM(P18,R18)</f>
        <v>848353</v>
      </c>
    </row>
    <row r="19" spans="1:20" s="85" customFormat="1" ht="16.5" customHeight="1">
      <c r="B19" s="98"/>
      <c r="C19" s="81"/>
      <c r="D19" s="80"/>
      <c r="E19" s="81"/>
      <c r="F19" s="80"/>
      <c r="G19" s="81"/>
      <c r="H19" s="80"/>
      <c r="I19" s="81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85" customFormat="1" ht="16.5" customHeight="1" thickBot="1">
      <c r="A20" s="99" t="s">
        <v>147</v>
      </c>
      <c r="B20" s="100"/>
      <c r="C20" s="93"/>
      <c r="D20" s="83">
        <f>SUM(D16:D18)</f>
        <v>8421541</v>
      </c>
      <c r="E20" s="93"/>
      <c r="F20" s="83">
        <f>SUM(F16:F18)</f>
        <v>3258625</v>
      </c>
      <c r="G20" s="93"/>
      <c r="H20" s="83">
        <f>SUM(H16:H18)</f>
        <v>130202</v>
      </c>
      <c r="I20" s="93"/>
      <c r="J20" s="83">
        <f>SUM(J16:J18)</f>
        <v>373780</v>
      </c>
      <c r="K20" s="93"/>
      <c r="L20" s="83">
        <f>SUM(L16:L18)</f>
        <v>-1608601</v>
      </c>
      <c r="M20" s="81"/>
      <c r="N20" s="83">
        <f>SUM(N16:N18)</f>
        <v>165311</v>
      </c>
      <c r="O20" s="93"/>
      <c r="P20" s="83">
        <f>SUM(P16:P18)</f>
        <v>10740858</v>
      </c>
      <c r="Q20" s="93"/>
      <c r="R20" s="83">
        <f>SUM(R16:R18)</f>
        <v>-11985</v>
      </c>
      <c r="S20" s="93"/>
      <c r="T20" s="83">
        <f>SUM(T16:T18)</f>
        <v>10728873</v>
      </c>
    </row>
    <row r="21" spans="1:20" s="85" customFormat="1" ht="16.5" customHeight="1" thickTop="1">
      <c r="A21" s="99"/>
      <c r="B21" s="100"/>
      <c r="C21" s="93"/>
      <c r="D21" s="81"/>
      <c r="E21" s="93"/>
      <c r="F21" s="81"/>
      <c r="G21" s="93"/>
      <c r="H21" s="81"/>
      <c r="I21" s="93"/>
      <c r="J21" s="81"/>
      <c r="K21" s="93"/>
      <c r="L21" s="81"/>
      <c r="M21" s="81"/>
      <c r="N21" s="81"/>
      <c r="O21" s="93"/>
      <c r="P21" s="81"/>
      <c r="Q21" s="93"/>
      <c r="R21" s="81"/>
      <c r="S21" s="93"/>
      <c r="T21" s="81"/>
    </row>
    <row r="22" spans="1:20" s="85" customFormat="1" ht="16.5" customHeight="1">
      <c r="A22" s="99"/>
      <c r="B22" s="100"/>
      <c r="C22" s="93"/>
      <c r="D22" s="81"/>
      <c r="E22" s="93"/>
      <c r="F22" s="81"/>
      <c r="G22" s="93"/>
      <c r="H22" s="81"/>
      <c r="I22" s="93"/>
      <c r="J22" s="81"/>
      <c r="K22" s="93"/>
      <c r="L22" s="81"/>
      <c r="M22" s="81"/>
      <c r="N22" s="81"/>
      <c r="O22" s="93"/>
      <c r="P22" s="81"/>
      <c r="Q22" s="93"/>
      <c r="R22" s="81"/>
      <c r="S22" s="93"/>
      <c r="T22" s="81"/>
    </row>
    <row r="23" spans="1:20" s="85" customFormat="1" ht="16.5" customHeight="1">
      <c r="A23" s="84" t="s">
        <v>165</v>
      </c>
      <c r="C23" s="81"/>
      <c r="D23" s="183">
        <f>+D20</f>
        <v>8421541</v>
      </c>
      <c r="E23" s="184"/>
      <c r="F23" s="183">
        <f>+F20</f>
        <v>3258625</v>
      </c>
      <c r="G23" s="184"/>
      <c r="H23" s="183">
        <f>+H20</f>
        <v>130202</v>
      </c>
      <c r="I23" s="184"/>
      <c r="J23" s="183">
        <v>374993</v>
      </c>
      <c r="K23" s="100"/>
      <c r="L23" s="181">
        <v>160817</v>
      </c>
      <c r="M23" s="96"/>
      <c r="N23" s="174">
        <v>243455</v>
      </c>
      <c r="O23" s="100"/>
      <c r="P23" s="181">
        <f>SUM(D23:N23)</f>
        <v>12589633</v>
      </c>
      <c r="Q23" s="100"/>
      <c r="R23" s="174">
        <v>-9924</v>
      </c>
      <c r="S23" s="93"/>
      <c r="T23" s="182">
        <f>SUM(P23:R23)</f>
        <v>12579709</v>
      </c>
    </row>
    <row r="24" spans="1:20" s="85" customFormat="1" ht="16.5" customHeight="1">
      <c r="A24" s="95" t="s">
        <v>50</v>
      </c>
      <c r="C24" s="93"/>
      <c r="D24" s="142"/>
      <c r="E24" s="93"/>
      <c r="F24" s="142"/>
      <c r="G24" s="93"/>
      <c r="H24" s="142"/>
      <c r="I24" s="93"/>
      <c r="J24" s="142"/>
      <c r="K24" s="93"/>
      <c r="L24" s="142"/>
      <c r="M24" s="90"/>
      <c r="N24" s="142"/>
      <c r="O24" s="90"/>
      <c r="P24" s="142"/>
      <c r="Q24" s="90"/>
      <c r="R24" s="142"/>
      <c r="S24" s="90"/>
      <c r="T24" s="142"/>
    </row>
    <row r="25" spans="1:20" s="85" customFormat="1" ht="16.5" customHeight="1">
      <c r="A25" s="85" t="s">
        <v>38</v>
      </c>
      <c r="C25" s="96"/>
      <c r="D25" s="143">
        <v>0</v>
      </c>
      <c r="E25" s="96"/>
      <c r="F25" s="143">
        <v>0</v>
      </c>
      <c r="G25" s="96"/>
      <c r="H25" s="143">
        <v>0</v>
      </c>
      <c r="I25" s="96"/>
      <c r="J25" s="143">
        <v>0</v>
      </c>
      <c r="L25" s="146">
        <f>'P&amp;L(3M) P.5-6'!G68</f>
        <v>603297.50225599995</v>
      </c>
      <c r="M25" s="96"/>
      <c r="N25" s="145">
        <v>0</v>
      </c>
      <c r="P25" s="146">
        <f>SUM(D25:N25)</f>
        <v>603297.50225599995</v>
      </c>
      <c r="R25" s="145">
        <v>595</v>
      </c>
      <c r="S25" s="90"/>
      <c r="T25" s="146">
        <f>SUM(P25,R25)</f>
        <v>603892.50225599995</v>
      </c>
    </row>
    <row r="26" spans="1:20" s="85" customFormat="1" ht="16.5" customHeight="1">
      <c r="B26" s="98"/>
      <c r="C26" s="81"/>
      <c r="D26" s="141"/>
      <c r="E26" s="81"/>
      <c r="F26" s="141"/>
      <c r="G26" s="81"/>
      <c r="H26" s="141"/>
      <c r="I26" s="81"/>
      <c r="J26" s="141"/>
      <c r="K26" s="80"/>
      <c r="L26" s="141"/>
      <c r="M26" s="80"/>
      <c r="N26" s="141"/>
      <c r="O26" s="80"/>
      <c r="P26" s="141"/>
      <c r="Q26" s="80"/>
      <c r="R26" s="141"/>
      <c r="S26" s="80"/>
      <c r="T26" s="141"/>
    </row>
    <row r="27" spans="1:20" s="85" customFormat="1" ht="16.5" customHeight="1" thickBot="1">
      <c r="A27" s="99" t="s">
        <v>164</v>
      </c>
      <c r="B27" s="100"/>
      <c r="C27" s="93"/>
      <c r="D27" s="144">
        <f>SUM(D23:D25)</f>
        <v>8421541</v>
      </c>
      <c r="E27" s="93"/>
      <c r="F27" s="144">
        <f>SUM(F23:F25)</f>
        <v>3258625</v>
      </c>
      <c r="G27" s="93"/>
      <c r="H27" s="144">
        <f>SUM(H23:H25)</f>
        <v>130202</v>
      </c>
      <c r="I27" s="93"/>
      <c r="J27" s="144">
        <f>SUM(J23:J25)</f>
        <v>374993</v>
      </c>
      <c r="K27" s="93"/>
      <c r="L27" s="144">
        <f>SUM(L23:L25)</f>
        <v>764114.50225599995</v>
      </c>
      <c r="M27" s="81"/>
      <c r="N27" s="144">
        <f>SUM(N23:N25)</f>
        <v>243455</v>
      </c>
      <c r="O27" s="93"/>
      <c r="P27" s="144">
        <f>SUM(P23:P25)</f>
        <v>13192930.502256</v>
      </c>
      <c r="Q27" s="93"/>
      <c r="R27" s="144">
        <f>SUM(R23:R25)</f>
        <v>-9329</v>
      </c>
      <c r="S27" s="93"/>
      <c r="T27" s="144">
        <f>SUM(T23:T25)</f>
        <v>13183601.502256</v>
      </c>
    </row>
    <row r="28" spans="1:20" s="85" customFormat="1" ht="16.5" customHeight="1" thickTop="1">
      <c r="A28" s="99"/>
      <c r="B28" s="100"/>
      <c r="C28" s="93"/>
      <c r="D28" s="81"/>
      <c r="E28" s="93"/>
      <c r="F28" s="81"/>
      <c r="G28" s="93"/>
      <c r="H28" s="81"/>
      <c r="I28" s="93"/>
      <c r="J28" s="81"/>
      <c r="K28" s="93"/>
      <c r="L28" s="81"/>
      <c r="M28" s="81"/>
      <c r="N28" s="81"/>
      <c r="O28" s="93"/>
      <c r="P28" s="81"/>
      <c r="Q28" s="93"/>
      <c r="R28" s="81"/>
      <c r="S28" s="93"/>
      <c r="T28" s="81"/>
    </row>
    <row r="29" spans="1:20" s="85" customFormat="1" ht="16.5" customHeight="1">
      <c r="A29" s="99"/>
      <c r="B29" s="100"/>
      <c r="C29" s="93"/>
      <c r="D29" s="81"/>
      <c r="E29" s="93"/>
      <c r="F29" s="81"/>
      <c r="G29" s="93"/>
      <c r="H29" s="81"/>
      <c r="I29" s="93"/>
      <c r="J29" s="81"/>
      <c r="K29" s="93"/>
      <c r="L29" s="81"/>
      <c r="M29" s="81"/>
      <c r="N29" s="81"/>
      <c r="O29" s="93"/>
      <c r="P29" s="81"/>
      <c r="Q29" s="93"/>
      <c r="R29" s="81"/>
      <c r="S29" s="93"/>
      <c r="T29" s="81"/>
    </row>
    <row r="30" spans="1:20" s="85" customFormat="1" ht="16.5" customHeight="1">
      <c r="A30" s="99"/>
      <c r="B30" s="100"/>
      <c r="C30" s="93"/>
      <c r="D30" s="81"/>
      <c r="E30" s="93"/>
      <c r="F30" s="81"/>
      <c r="G30" s="93"/>
      <c r="H30" s="81"/>
      <c r="I30" s="93"/>
      <c r="J30" s="81"/>
      <c r="K30" s="93"/>
      <c r="L30" s="81"/>
      <c r="M30" s="81"/>
      <c r="N30" s="81"/>
      <c r="O30" s="93"/>
      <c r="P30" s="81"/>
      <c r="Q30" s="93"/>
      <c r="R30" s="81"/>
      <c r="S30" s="93"/>
      <c r="T30" s="81"/>
    </row>
    <row r="31" spans="1:20" s="85" customFormat="1" ht="16.5" customHeight="1">
      <c r="A31" s="99"/>
      <c r="B31" s="100"/>
      <c r="C31" s="93"/>
      <c r="D31" s="81"/>
      <c r="E31" s="93"/>
      <c r="F31" s="81"/>
      <c r="G31" s="93"/>
      <c r="H31" s="81"/>
      <c r="I31" s="93"/>
      <c r="J31" s="81"/>
      <c r="K31" s="93"/>
      <c r="L31" s="81"/>
      <c r="M31" s="81"/>
      <c r="N31" s="81"/>
      <c r="O31" s="93"/>
      <c r="P31" s="81"/>
      <c r="Q31" s="93"/>
      <c r="R31" s="81"/>
      <c r="S31" s="93"/>
      <c r="T31" s="81"/>
    </row>
    <row r="32" spans="1:20" s="85" customFormat="1" ht="16.5" customHeight="1">
      <c r="A32" s="99"/>
      <c r="B32" s="100"/>
      <c r="C32" s="93"/>
      <c r="D32" s="81"/>
      <c r="E32" s="93"/>
      <c r="F32" s="81"/>
      <c r="G32" s="93"/>
      <c r="H32" s="81"/>
      <c r="I32" s="93"/>
      <c r="J32" s="81"/>
      <c r="K32" s="93"/>
      <c r="L32" s="81"/>
      <c r="M32" s="81"/>
      <c r="N32" s="81"/>
      <c r="O32" s="93"/>
      <c r="P32" s="81"/>
      <c r="Q32" s="93"/>
      <c r="R32" s="81"/>
      <c r="S32" s="93"/>
      <c r="T32" s="81"/>
    </row>
    <row r="33" spans="1:20" s="85" customFormat="1" ht="12.75" customHeight="1">
      <c r="A33" s="99"/>
      <c r="B33" s="100"/>
      <c r="C33" s="93"/>
      <c r="D33" s="81"/>
      <c r="E33" s="93"/>
      <c r="F33" s="81"/>
      <c r="G33" s="93"/>
      <c r="H33" s="81"/>
      <c r="I33" s="93"/>
      <c r="J33" s="81"/>
      <c r="K33" s="93"/>
      <c r="L33" s="81"/>
      <c r="M33" s="81"/>
      <c r="N33" s="81"/>
      <c r="O33" s="93"/>
      <c r="P33" s="81"/>
      <c r="Q33" s="93"/>
      <c r="R33" s="81"/>
      <c r="S33" s="93"/>
      <c r="T33" s="81"/>
    </row>
    <row r="34" spans="1:20" ht="21.95" customHeight="1">
      <c r="A34" s="32" t="str">
        <f>'2-4'!A145</f>
        <v>The accompanying notes on page 11 to 27 form part of this interim financial information.</v>
      </c>
      <c r="B34" s="32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</sheetData>
  <mergeCells count="3">
    <mergeCell ref="D6:T6"/>
    <mergeCell ref="D7:P7"/>
    <mergeCell ref="J10:L10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32"/>
  <sheetViews>
    <sheetView topLeftCell="A3" zoomScaleNormal="100" workbookViewId="0">
      <selection activeCell="N15" sqref="N15"/>
    </sheetView>
  </sheetViews>
  <sheetFormatPr defaultColWidth="9.140625" defaultRowHeight="16.5" customHeight="1"/>
  <cols>
    <col min="1" max="1" width="37.7109375" style="29" customWidth="1"/>
    <col min="2" max="2" width="1.140625" style="29" customWidth="1"/>
    <col min="3" max="3" width="5.7109375" style="29" customWidth="1"/>
    <col min="4" max="4" width="17" style="15" customWidth="1"/>
    <col min="5" max="5" width="0.85546875" style="15" customWidth="1"/>
    <col min="6" max="6" width="14.42578125" style="15" customWidth="1"/>
    <col min="7" max="7" width="0.85546875" style="15" customWidth="1"/>
    <col min="8" max="8" width="12.7109375" style="15" customWidth="1"/>
    <col min="9" max="9" width="0.85546875" style="15" customWidth="1"/>
    <col min="10" max="10" width="13.710937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3.42578125" style="15" bestFit="1" customWidth="1"/>
    <col min="15" max="16384" width="9.140625" style="29"/>
  </cols>
  <sheetData>
    <row r="1" spans="1:14" ht="16.5" customHeight="1">
      <c r="A1" s="30" t="s">
        <v>80</v>
      </c>
    </row>
    <row r="2" spans="1:14" ht="16.5" customHeight="1">
      <c r="A2" s="28" t="s">
        <v>69</v>
      </c>
    </row>
    <row r="3" spans="1:14" ht="16.5" customHeight="1">
      <c r="A3" s="31" t="str">
        <f>'7'!A3</f>
        <v>For the three-month period ended 30 June 2022</v>
      </c>
      <c r="B3" s="32"/>
      <c r="C3" s="32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6" spans="1:14" ht="16.5" customHeight="1">
      <c r="A6" s="33"/>
      <c r="B6" s="33"/>
      <c r="C6" s="33"/>
      <c r="D6" s="202" t="s">
        <v>78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4" ht="16.5" customHeight="1">
      <c r="A7" s="33"/>
      <c r="B7" s="33"/>
      <c r="C7" s="33"/>
      <c r="D7" s="23"/>
      <c r="E7" s="23"/>
      <c r="F7" s="23"/>
      <c r="G7" s="23"/>
      <c r="H7" s="23"/>
      <c r="I7" s="23"/>
      <c r="J7" s="203" t="s">
        <v>26</v>
      </c>
      <c r="K7" s="203"/>
      <c r="L7" s="203"/>
      <c r="M7" s="23"/>
      <c r="N7" s="23"/>
    </row>
    <row r="8" spans="1:14" ht="16.5" customHeight="1">
      <c r="A8" s="33"/>
      <c r="B8" s="33"/>
      <c r="C8" s="35"/>
      <c r="D8" s="24" t="s">
        <v>41</v>
      </c>
      <c r="E8" s="25"/>
      <c r="F8" s="24" t="s">
        <v>42</v>
      </c>
      <c r="G8" s="25"/>
      <c r="H8" s="24" t="s">
        <v>109</v>
      </c>
      <c r="I8" s="25"/>
      <c r="J8" s="24" t="s">
        <v>43</v>
      </c>
      <c r="K8" s="29"/>
      <c r="L8" s="29"/>
      <c r="M8" s="1"/>
      <c r="N8" s="24" t="s">
        <v>45</v>
      </c>
    </row>
    <row r="9" spans="1:14" ht="16.5" customHeight="1">
      <c r="A9" s="33"/>
      <c r="B9" s="33"/>
      <c r="C9" s="43"/>
      <c r="D9" s="24" t="s">
        <v>46</v>
      </c>
      <c r="E9" s="1"/>
      <c r="F9" s="24" t="s">
        <v>47</v>
      </c>
      <c r="G9" s="1"/>
      <c r="H9" s="24" t="s">
        <v>108</v>
      </c>
      <c r="I9" s="1"/>
      <c r="J9" s="24" t="s">
        <v>48</v>
      </c>
      <c r="K9" s="1"/>
      <c r="L9" s="24" t="s">
        <v>28</v>
      </c>
      <c r="M9" s="1"/>
      <c r="N9" s="24" t="s">
        <v>70</v>
      </c>
    </row>
    <row r="10" spans="1:14" ht="16.5" customHeight="1">
      <c r="A10" s="33"/>
      <c r="B10" s="33"/>
      <c r="C10" s="43"/>
      <c r="D10" s="24" t="s">
        <v>97</v>
      </c>
      <c r="E10" s="1"/>
      <c r="F10" s="24" t="s">
        <v>97</v>
      </c>
      <c r="G10" s="1"/>
      <c r="H10" s="24" t="s">
        <v>97</v>
      </c>
      <c r="I10" s="1"/>
      <c r="J10" s="24" t="s">
        <v>97</v>
      </c>
      <c r="K10" s="1"/>
      <c r="L10" s="24" t="s">
        <v>97</v>
      </c>
      <c r="M10" s="1"/>
      <c r="N10" s="24" t="s">
        <v>97</v>
      </c>
    </row>
    <row r="11" spans="1:14" ht="16.5" customHeight="1">
      <c r="B11" s="33"/>
      <c r="C11" s="41"/>
      <c r="D11" s="21" t="s">
        <v>4</v>
      </c>
      <c r="E11" s="44"/>
      <c r="F11" s="21" t="s">
        <v>4</v>
      </c>
      <c r="G11" s="44"/>
      <c r="H11" s="21" t="s">
        <v>4</v>
      </c>
      <c r="I11" s="44"/>
      <c r="J11" s="21" t="s">
        <v>4</v>
      </c>
      <c r="K11" s="44"/>
      <c r="L11" s="21" t="s">
        <v>4</v>
      </c>
      <c r="M11" s="44"/>
      <c r="N11" s="21" t="s">
        <v>4</v>
      </c>
    </row>
    <row r="12" spans="1:14" ht="16.5" customHeight="1">
      <c r="B12" s="33"/>
      <c r="C12" s="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s="45" customFormat="1" ht="16.5" customHeight="1">
      <c r="A13" s="27" t="s">
        <v>146</v>
      </c>
      <c r="B13" s="33"/>
      <c r="C13" s="33"/>
      <c r="D13" s="5">
        <v>8421541</v>
      </c>
      <c r="E13" s="17"/>
      <c r="F13" s="5">
        <v>3258625</v>
      </c>
      <c r="G13" s="17"/>
      <c r="H13" s="5">
        <v>130202</v>
      </c>
      <c r="I13" s="17"/>
      <c r="J13" s="5">
        <v>373780</v>
      </c>
      <c r="K13" s="17"/>
      <c r="L13" s="5">
        <v>1264043</v>
      </c>
      <c r="M13" s="17"/>
      <c r="N13" s="5">
        <f>SUM(D13:L13)</f>
        <v>13448191</v>
      </c>
    </row>
    <row r="14" spans="1:14" s="45" customFormat="1" ht="16.5" customHeight="1">
      <c r="A14" s="28" t="s">
        <v>50</v>
      </c>
      <c r="B14" s="33"/>
      <c r="C14" s="3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45" customFormat="1" ht="16.5" customHeight="1">
      <c r="A15" s="29" t="s">
        <v>38</v>
      </c>
      <c r="B15" s="33"/>
      <c r="C15" s="33"/>
      <c r="D15" s="10">
        <v>0</v>
      </c>
      <c r="E15" s="17"/>
      <c r="F15" s="10">
        <v>0</v>
      </c>
      <c r="G15" s="17"/>
      <c r="H15" s="10">
        <v>0</v>
      </c>
      <c r="I15" s="17"/>
      <c r="J15" s="10">
        <v>0</v>
      </c>
      <c r="K15" s="17"/>
      <c r="L15" s="10">
        <f>'P&amp;L(3M) P.5-6'!M71</f>
        <v>16212</v>
      </c>
      <c r="M15" s="17"/>
      <c r="N15" s="10">
        <f>SUM(D15:L15)</f>
        <v>16212</v>
      </c>
    </row>
    <row r="16" spans="1:14" s="45" customFormat="1" ht="16.5" customHeight="1">
      <c r="A16" s="29"/>
      <c r="B16" s="39"/>
      <c r="C16" s="4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5" customFormat="1" ht="16.5" customHeight="1" thickBot="1">
      <c r="A17" s="27" t="s">
        <v>147</v>
      </c>
      <c r="B17" s="41"/>
      <c r="C17" s="41"/>
      <c r="D17" s="42">
        <f>SUM(D13:D16)</f>
        <v>8421541</v>
      </c>
      <c r="E17" s="18"/>
      <c r="F17" s="42">
        <f>SUM(F13:F16)</f>
        <v>3258625</v>
      </c>
      <c r="G17" s="18"/>
      <c r="H17" s="42">
        <f>SUM(H13:H16)</f>
        <v>130202</v>
      </c>
      <c r="I17" s="18"/>
      <c r="J17" s="42">
        <f>SUM(J13:J16)</f>
        <v>373780</v>
      </c>
      <c r="K17" s="18"/>
      <c r="L17" s="180">
        <f>SUM(L13:L16)</f>
        <v>1280255</v>
      </c>
      <c r="M17" s="18"/>
      <c r="N17" s="42">
        <f>SUM(N13:N16)</f>
        <v>13464403</v>
      </c>
    </row>
    <row r="18" spans="1:14" s="45" customFormat="1" ht="16.5" customHeight="1" thickTop="1">
      <c r="A18" s="41"/>
      <c r="B18" s="46"/>
      <c r="D18" s="7"/>
      <c r="E18" s="18"/>
      <c r="F18" s="7"/>
      <c r="G18" s="18"/>
      <c r="H18" s="7"/>
      <c r="I18" s="18"/>
      <c r="J18" s="7"/>
      <c r="K18" s="18"/>
      <c r="L18" s="7"/>
      <c r="M18" s="18"/>
      <c r="N18" s="6"/>
    </row>
    <row r="19" spans="1:14" s="45" customFormat="1" ht="16.5" customHeight="1">
      <c r="A19" s="41"/>
      <c r="B19" s="46"/>
      <c r="D19" s="7"/>
      <c r="E19" s="18"/>
      <c r="F19" s="7"/>
      <c r="G19" s="18"/>
      <c r="H19" s="7"/>
      <c r="I19" s="18"/>
      <c r="J19" s="6"/>
      <c r="K19" s="18"/>
      <c r="L19" s="7"/>
      <c r="M19" s="18"/>
      <c r="N19" s="6"/>
    </row>
    <row r="20" spans="1:14" s="45" customFormat="1" ht="16.5" customHeight="1">
      <c r="A20" s="27" t="s">
        <v>165</v>
      </c>
      <c r="B20" s="33"/>
      <c r="C20" s="33"/>
      <c r="D20" s="120">
        <v>8421541</v>
      </c>
      <c r="E20" s="17"/>
      <c r="F20" s="120">
        <v>3258625</v>
      </c>
      <c r="G20" s="17"/>
      <c r="H20" s="120">
        <v>130202</v>
      </c>
      <c r="I20" s="17"/>
      <c r="J20" s="120">
        <v>374993</v>
      </c>
      <c r="K20" s="17"/>
      <c r="L20" s="120">
        <v>1298248</v>
      </c>
      <c r="M20" s="17"/>
      <c r="N20" s="120">
        <f>SUM(D20:L20)</f>
        <v>13483609</v>
      </c>
    </row>
    <row r="21" spans="1:14" s="45" customFormat="1" ht="16.5" customHeight="1">
      <c r="A21" s="28" t="s">
        <v>50</v>
      </c>
      <c r="B21" s="33"/>
      <c r="C21" s="33"/>
      <c r="D21" s="131"/>
      <c r="E21" s="17"/>
      <c r="F21" s="131"/>
      <c r="G21" s="17"/>
      <c r="H21" s="131"/>
      <c r="I21" s="17"/>
      <c r="J21" s="131"/>
      <c r="K21" s="17"/>
      <c r="L21" s="131"/>
      <c r="M21" s="17"/>
      <c r="N21" s="131"/>
    </row>
    <row r="22" spans="1:14" s="45" customFormat="1" ht="16.5" customHeight="1">
      <c r="A22" s="29" t="s">
        <v>38</v>
      </c>
      <c r="B22" s="33"/>
      <c r="C22" s="33"/>
      <c r="D22" s="140">
        <v>0</v>
      </c>
      <c r="E22" s="17"/>
      <c r="F22" s="140">
        <v>0</v>
      </c>
      <c r="G22" s="17"/>
      <c r="H22" s="140">
        <v>0</v>
      </c>
      <c r="I22" s="17"/>
      <c r="J22" s="140">
        <v>0</v>
      </c>
      <c r="K22" s="17"/>
      <c r="L22" s="140">
        <f>'P&amp;L(3M) P.5-6'!K68</f>
        <v>13104.572840000001</v>
      </c>
      <c r="M22" s="17"/>
      <c r="N22" s="140">
        <f>SUM(D22:L22)</f>
        <v>13104.572840000001</v>
      </c>
    </row>
    <row r="23" spans="1:14" s="45" customFormat="1" ht="16.5" customHeight="1">
      <c r="A23" s="29"/>
      <c r="B23" s="39"/>
      <c r="C23" s="40"/>
      <c r="D23" s="120"/>
      <c r="E23" s="5"/>
      <c r="F23" s="120"/>
      <c r="G23" s="5"/>
      <c r="H23" s="120"/>
      <c r="I23" s="5"/>
      <c r="J23" s="120"/>
      <c r="K23" s="5"/>
      <c r="L23" s="120"/>
      <c r="M23" s="5"/>
      <c r="N23" s="120"/>
    </row>
    <row r="24" spans="1:14" s="45" customFormat="1" ht="16.5" customHeight="1" thickBot="1">
      <c r="A24" s="27" t="s">
        <v>164</v>
      </c>
      <c r="B24" s="41"/>
      <c r="C24" s="41"/>
      <c r="D24" s="125">
        <f>SUM(D20:D23)</f>
        <v>8421541</v>
      </c>
      <c r="E24" s="18"/>
      <c r="F24" s="125">
        <f>SUM(F20:F23)</f>
        <v>3258625</v>
      </c>
      <c r="G24" s="18"/>
      <c r="H24" s="125">
        <f>SUM(H20:H23)</f>
        <v>130202</v>
      </c>
      <c r="I24" s="18"/>
      <c r="J24" s="125">
        <f>SUM(J20:J23)</f>
        <v>374993</v>
      </c>
      <c r="K24" s="18"/>
      <c r="L24" s="176">
        <f>SUM(L20:L23)</f>
        <v>1311352.57284</v>
      </c>
      <c r="M24" s="18"/>
      <c r="N24" s="125">
        <f>SUM(N20:N23)</f>
        <v>13496713.57284</v>
      </c>
    </row>
    <row r="25" spans="1:14" s="45" customFormat="1" ht="16.5" customHeight="1" thickTop="1">
      <c r="A25" s="41"/>
      <c r="B25" s="46"/>
      <c r="D25" s="7"/>
      <c r="E25" s="18"/>
      <c r="F25" s="7"/>
      <c r="G25" s="18"/>
      <c r="H25" s="7"/>
      <c r="I25" s="18"/>
      <c r="J25" s="6"/>
      <c r="K25" s="18"/>
      <c r="L25" s="7"/>
      <c r="M25" s="18"/>
      <c r="N25" s="6"/>
    </row>
    <row r="26" spans="1:14" s="45" customFormat="1" ht="16.5" customHeight="1">
      <c r="A26" s="41"/>
      <c r="B26" s="46"/>
      <c r="D26" s="7"/>
      <c r="E26" s="18"/>
      <c r="F26" s="7"/>
      <c r="G26" s="18"/>
      <c r="H26" s="7"/>
      <c r="I26" s="18"/>
      <c r="J26" s="6"/>
      <c r="K26" s="18"/>
      <c r="L26" s="7"/>
      <c r="M26" s="18"/>
      <c r="N26" s="6"/>
    </row>
    <row r="27" spans="1:14" s="45" customFormat="1" ht="16.5" customHeight="1">
      <c r="A27" s="41"/>
      <c r="B27" s="46"/>
      <c r="D27" s="7"/>
      <c r="E27" s="18"/>
      <c r="F27" s="7"/>
      <c r="G27" s="18"/>
      <c r="H27" s="7"/>
      <c r="I27" s="18"/>
      <c r="J27" s="6"/>
      <c r="K27" s="18"/>
      <c r="L27" s="7"/>
      <c r="M27" s="18"/>
      <c r="N27" s="6"/>
    </row>
    <row r="28" spans="1:14" s="45" customFormat="1" ht="16.5" customHeight="1">
      <c r="A28" s="41"/>
      <c r="B28" s="46"/>
      <c r="D28" s="7"/>
      <c r="E28" s="18"/>
      <c r="F28" s="7"/>
      <c r="G28" s="18"/>
      <c r="H28" s="7"/>
      <c r="I28" s="18"/>
      <c r="J28" s="6"/>
      <c r="K28" s="18"/>
      <c r="L28" s="7"/>
      <c r="M28" s="18"/>
      <c r="N28" s="6"/>
    </row>
    <row r="29" spans="1:14" s="45" customFormat="1" ht="16.5" customHeight="1">
      <c r="A29" s="41"/>
      <c r="B29" s="46"/>
      <c r="D29" s="7"/>
      <c r="E29" s="18"/>
      <c r="F29" s="7"/>
      <c r="G29" s="18"/>
      <c r="H29" s="7"/>
      <c r="I29" s="18"/>
      <c r="J29" s="6"/>
      <c r="K29" s="18"/>
      <c r="L29" s="7"/>
      <c r="M29" s="18"/>
      <c r="N29" s="6"/>
    </row>
    <row r="30" spans="1:14" ht="16.5" customHeight="1">
      <c r="A30" s="39"/>
      <c r="B30" s="39"/>
      <c r="D30" s="6"/>
      <c r="E30" s="18"/>
      <c r="F30" s="6"/>
      <c r="G30" s="18"/>
      <c r="H30" s="6"/>
      <c r="I30" s="18"/>
      <c r="J30" s="6"/>
      <c r="K30" s="18"/>
      <c r="L30" s="6"/>
      <c r="M30" s="18"/>
      <c r="N30" s="6"/>
    </row>
    <row r="31" spans="1:14" ht="18.75" customHeight="1"/>
    <row r="32" spans="1:14" ht="21.95" customHeight="1">
      <c r="A32" s="32" t="str">
        <f>'2-4'!A145</f>
        <v>The accompanying notes on page 11 to 27 form part of this interim financial information.</v>
      </c>
      <c r="B32" s="32"/>
      <c r="C32" s="3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130"/>
  <sheetViews>
    <sheetView zoomScaleNormal="100" zoomScaleSheetLayoutView="100" workbookViewId="0"/>
  </sheetViews>
  <sheetFormatPr defaultColWidth="9" defaultRowHeight="16.5" customHeight="1"/>
  <cols>
    <col min="1" max="1" width="1.140625" style="59" customWidth="1"/>
    <col min="2" max="2" width="1.140625" style="15" customWidth="1"/>
    <col min="3" max="3" width="40.5703125" style="15" customWidth="1"/>
    <col min="4" max="4" width="5.5703125" style="2" customWidth="1"/>
    <col min="5" max="5" width="0.5703125" style="2" customWidth="1"/>
    <col min="6" max="6" width="9.7109375" style="1" customWidth="1"/>
    <col min="7" max="7" width="0.5703125" style="2" customWidth="1"/>
    <col min="8" max="8" width="9.7109375" style="1" customWidth="1"/>
    <col min="9" max="9" width="0.5703125" style="2" customWidth="1"/>
    <col min="10" max="10" width="9.7109375" style="1" customWidth="1"/>
    <col min="11" max="11" width="0.5703125" style="2" customWidth="1"/>
    <col min="12" max="12" width="9.7109375" style="1" customWidth="1"/>
    <col min="13" max="13" width="9" style="2"/>
    <col min="14" max="14" width="13.42578125" style="19" bestFit="1" customWidth="1"/>
    <col min="15" max="15" width="12" style="19" bestFit="1" customWidth="1"/>
    <col min="16" max="16" width="9" style="19"/>
    <col min="17" max="16384" width="9" style="2"/>
  </cols>
  <sheetData>
    <row r="1" spans="1:16" ht="16.5" customHeight="1">
      <c r="A1" s="47" t="s">
        <v>80</v>
      </c>
      <c r="B1" s="2"/>
      <c r="C1" s="2"/>
      <c r="D1" s="16"/>
    </row>
    <row r="2" spans="1:16" ht="16.5" customHeight="1">
      <c r="A2" s="47" t="s">
        <v>51</v>
      </c>
      <c r="B2" s="2"/>
      <c r="C2" s="2"/>
      <c r="D2" s="16"/>
    </row>
    <row r="3" spans="1:16" ht="16.5" customHeight="1">
      <c r="A3" s="48" t="str">
        <f>'P&amp;L(3M) P.5-6'!A3</f>
        <v>For the three-month period ended 30 June 2022</v>
      </c>
      <c r="B3" s="4"/>
      <c r="C3" s="4"/>
      <c r="D3" s="49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196" t="s">
        <v>72</v>
      </c>
      <c r="G6" s="196"/>
      <c r="H6" s="196"/>
      <c r="I6" s="20"/>
      <c r="J6" s="196" t="s">
        <v>74</v>
      </c>
      <c r="K6" s="196"/>
      <c r="L6" s="196"/>
    </row>
    <row r="7" spans="1:16" ht="16.5" customHeight="1">
      <c r="A7" s="8"/>
      <c r="F7" s="199" t="s">
        <v>73</v>
      </c>
      <c r="G7" s="199"/>
      <c r="H7" s="199"/>
      <c r="I7" s="20"/>
      <c r="J7" s="199" t="s">
        <v>73</v>
      </c>
      <c r="K7" s="199"/>
      <c r="L7" s="199"/>
    </row>
    <row r="8" spans="1:16" ht="16.5" customHeight="1">
      <c r="A8" s="8"/>
      <c r="F8" s="24" t="s">
        <v>1</v>
      </c>
      <c r="G8" s="24"/>
      <c r="H8" s="24" t="s">
        <v>1</v>
      </c>
      <c r="I8" s="24"/>
      <c r="J8" s="24" t="s">
        <v>1</v>
      </c>
      <c r="K8" s="24"/>
      <c r="L8" s="24" t="s">
        <v>1</v>
      </c>
    </row>
    <row r="9" spans="1:16" ht="16.5" customHeight="1">
      <c r="A9" s="8"/>
      <c r="D9" s="50"/>
      <c r="E9" s="18"/>
      <c r="F9" s="51">
        <v>2022</v>
      </c>
      <c r="G9" s="52"/>
      <c r="H9" s="51">
        <v>2021</v>
      </c>
      <c r="I9" s="52"/>
      <c r="J9" s="51">
        <v>2022</v>
      </c>
      <c r="K9" s="52"/>
      <c r="L9" s="51">
        <v>2021</v>
      </c>
    </row>
    <row r="10" spans="1:16" ht="16.5" customHeight="1">
      <c r="A10" s="8"/>
      <c r="D10" s="50"/>
      <c r="E10" s="18"/>
      <c r="F10" s="51" t="s">
        <v>97</v>
      </c>
      <c r="G10" s="52"/>
      <c r="H10" s="51" t="s">
        <v>97</v>
      </c>
      <c r="I10" s="52"/>
      <c r="J10" s="51" t="s">
        <v>97</v>
      </c>
      <c r="K10" s="52"/>
      <c r="L10" s="51" t="s">
        <v>97</v>
      </c>
    </row>
    <row r="11" spans="1:16" ht="16.5" customHeight="1">
      <c r="A11" s="8"/>
      <c r="D11" s="53" t="s">
        <v>3</v>
      </c>
      <c r="E11" s="36"/>
      <c r="F11" s="37" t="s">
        <v>4</v>
      </c>
      <c r="G11" s="36"/>
      <c r="H11" s="37" t="s">
        <v>4</v>
      </c>
      <c r="I11" s="36"/>
      <c r="J11" s="37" t="s">
        <v>4</v>
      </c>
      <c r="K11" s="36"/>
      <c r="L11" s="37" t="s">
        <v>4</v>
      </c>
    </row>
    <row r="12" spans="1:16" ht="16.5" customHeight="1">
      <c r="A12" s="8"/>
      <c r="D12" s="103"/>
      <c r="E12" s="36"/>
      <c r="F12" s="147"/>
      <c r="G12" s="36"/>
      <c r="H12" s="36"/>
      <c r="I12" s="36"/>
      <c r="J12" s="147"/>
      <c r="K12" s="36"/>
      <c r="L12" s="36"/>
    </row>
    <row r="13" spans="1:16" s="15" customFormat="1" ht="16.5" customHeight="1">
      <c r="A13" s="28" t="s">
        <v>52</v>
      </c>
      <c r="F13" s="148"/>
      <c r="I13" s="2"/>
      <c r="J13" s="150"/>
      <c r="K13" s="2"/>
      <c r="L13" s="71"/>
      <c r="N13" s="45"/>
      <c r="O13" s="45"/>
      <c r="P13" s="45"/>
    </row>
    <row r="14" spans="1:16" ht="16.5" customHeight="1">
      <c r="A14" s="29" t="s">
        <v>176</v>
      </c>
      <c r="B14" s="28"/>
      <c r="C14" s="28"/>
      <c r="F14" s="149">
        <v>584048</v>
      </c>
      <c r="H14" s="25">
        <v>849092</v>
      </c>
      <c r="J14" s="150">
        <v>13488</v>
      </c>
      <c r="L14" s="71">
        <v>21312</v>
      </c>
      <c r="N14" s="25"/>
      <c r="P14" s="25"/>
    </row>
    <row r="15" spans="1:16" ht="16.5" customHeight="1">
      <c r="A15" s="29" t="s">
        <v>120</v>
      </c>
      <c r="B15" s="28"/>
      <c r="C15" s="28"/>
      <c r="F15" s="149"/>
      <c r="H15" s="25"/>
      <c r="J15" s="134"/>
      <c r="N15" s="25"/>
      <c r="P15" s="25"/>
    </row>
    <row r="16" spans="1:16" ht="16.5" customHeight="1">
      <c r="A16" s="2"/>
      <c r="B16" s="29" t="s">
        <v>103</v>
      </c>
      <c r="C16" s="29"/>
      <c r="F16" s="149">
        <v>69933</v>
      </c>
      <c r="H16" s="25">
        <v>118248</v>
      </c>
      <c r="J16" s="134">
        <v>5225</v>
      </c>
      <c r="L16" s="1">
        <v>7042</v>
      </c>
      <c r="M16" s="87"/>
      <c r="N16" s="25"/>
      <c r="P16" s="25"/>
    </row>
    <row r="17" spans="1:16" ht="16.5" customHeight="1">
      <c r="A17" s="2"/>
      <c r="B17" s="29" t="s">
        <v>20</v>
      </c>
      <c r="C17" s="29"/>
      <c r="F17" s="149">
        <v>9929</v>
      </c>
      <c r="H17" s="25">
        <v>9379</v>
      </c>
      <c r="J17" s="134">
        <v>4862</v>
      </c>
      <c r="K17" s="71"/>
      <c r="L17" s="1">
        <v>2730</v>
      </c>
      <c r="N17" s="25"/>
      <c r="P17" s="25"/>
    </row>
    <row r="18" spans="1:16" ht="16.5" customHeight="1">
      <c r="A18" s="2"/>
      <c r="B18" s="29" t="s">
        <v>117</v>
      </c>
      <c r="C18" s="29"/>
      <c r="F18" s="150">
        <v>1832</v>
      </c>
      <c r="H18" s="25">
        <v>-3840</v>
      </c>
      <c r="J18" s="134">
        <v>36</v>
      </c>
      <c r="L18" s="1">
        <v>-64</v>
      </c>
      <c r="N18" s="25"/>
      <c r="P18" s="25"/>
    </row>
    <row r="19" spans="1:16" ht="16.5" customHeight="1">
      <c r="A19" s="2"/>
      <c r="B19" s="29" t="s">
        <v>98</v>
      </c>
      <c r="C19" s="29"/>
      <c r="D19" s="2" t="s">
        <v>149</v>
      </c>
      <c r="F19" s="150">
        <v>2361</v>
      </c>
      <c r="H19" s="25">
        <v>-4</v>
      </c>
      <c r="J19" s="150">
        <v>0</v>
      </c>
      <c r="L19" s="1">
        <v>17</v>
      </c>
      <c r="N19" s="25"/>
      <c r="P19" s="25"/>
    </row>
    <row r="20" spans="1:16" ht="16.5" customHeight="1">
      <c r="A20" s="2"/>
      <c r="B20" s="29" t="s">
        <v>53</v>
      </c>
      <c r="C20" s="29"/>
      <c r="F20" s="149">
        <v>-259</v>
      </c>
      <c r="H20" s="25">
        <v>-169</v>
      </c>
      <c r="J20" s="151">
        <v>-3634</v>
      </c>
      <c r="K20" s="71"/>
      <c r="L20" s="87">
        <v>-12406</v>
      </c>
      <c r="N20" s="25"/>
      <c r="P20" s="25"/>
    </row>
    <row r="21" spans="1:16" ht="16.5" customHeight="1">
      <c r="A21" s="2"/>
      <c r="B21" s="29" t="s">
        <v>114</v>
      </c>
      <c r="C21" s="29"/>
      <c r="F21" s="152">
        <v>8062</v>
      </c>
      <c r="H21" s="70">
        <v>9711</v>
      </c>
      <c r="J21" s="153">
        <v>184</v>
      </c>
      <c r="K21" s="71"/>
      <c r="L21" s="73">
        <v>283</v>
      </c>
      <c r="N21" s="25"/>
      <c r="P21" s="25"/>
    </row>
    <row r="22" spans="1:16" ht="14.1" customHeight="1">
      <c r="A22" s="2"/>
      <c r="B22" s="29"/>
      <c r="C22" s="29"/>
      <c r="F22" s="149"/>
      <c r="H22" s="25"/>
      <c r="I22" s="71"/>
      <c r="J22" s="150"/>
      <c r="K22" s="71"/>
      <c r="L22" s="71"/>
      <c r="N22" s="25"/>
      <c r="P22" s="25"/>
    </row>
    <row r="23" spans="1:16" ht="16.5" customHeight="1">
      <c r="A23" s="2"/>
      <c r="B23" s="29"/>
      <c r="C23" s="29"/>
      <c r="F23" s="149">
        <f>SUM(F14:F21)</f>
        <v>675906</v>
      </c>
      <c r="H23" s="25">
        <f>SUM(H14:H21)</f>
        <v>982417</v>
      </c>
      <c r="I23" s="71"/>
      <c r="J23" s="149">
        <f>SUM(J14:J21)</f>
        <v>20161</v>
      </c>
      <c r="K23" s="71"/>
      <c r="L23" s="25">
        <f>SUM(L14:L21)</f>
        <v>18914</v>
      </c>
      <c r="N23" s="25"/>
      <c r="P23" s="25"/>
    </row>
    <row r="24" spans="1:16" ht="16.5" customHeight="1">
      <c r="A24" s="28" t="s">
        <v>54</v>
      </c>
      <c r="B24" s="28"/>
      <c r="C24" s="28"/>
      <c r="F24" s="134"/>
      <c r="J24" s="134"/>
      <c r="N24" s="25"/>
      <c r="P24" s="25"/>
    </row>
    <row r="25" spans="1:16" ht="16.5" customHeight="1">
      <c r="A25" s="2"/>
      <c r="B25" s="8" t="s">
        <v>55</v>
      </c>
      <c r="C25" s="8"/>
      <c r="F25" s="150">
        <v>317017</v>
      </c>
      <c r="H25" s="1">
        <v>-59706</v>
      </c>
      <c r="J25" s="149">
        <v>18568</v>
      </c>
      <c r="L25" s="25">
        <v>-21325</v>
      </c>
      <c r="N25" s="25"/>
      <c r="P25" s="25"/>
    </row>
    <row r="26" spans="1:16" ht="16.5" customHeight="1">
      <c r="A26" s="2"/>
      <c r="B26" s="8" t="s">
        <v>56</v>
      </c>
      <c r="C26" s="8"/>
      <c r="F26" s="150">
        <v>-905309</v>
      </c>
      <c r="H26" s="25">
        <v>-622550</v>
      </c>
      <c r="J26" s="150">
        <v>0</v>
      </c>
      <c r="L26" s="71">
        <v>0</v>
      </c>
      <c r="N26" s="25"/>
      <c r="P26" s="25"/>
    </row>
    <row r="27" spans="1:16" ht="16.5" customHeight="1">
      <c r="A27" s="2"/>
      <c r="B27" s="8" t="s">
        <v>16</v>
      </c>
      <c r="C27" s="8"/>
      <c r="F27" s="150">
        <v>-469375</v>
      </c>
      <c r="H27" s="25">
        <v>-408042</v>
      </c>
      <c r="J27" s="150">
        <v>-81818</v>
      </c>
      <c r="L27" s="25">
        <v>-24695</v>
      </c>
      <c r="N27" s="25"/>
      <c r="O27" s="25"/>
      <c r="P27" s="25"/>
    </row>
    <row r="28" spans="1:16" ht="16.5" customHeight="1">
      <c r="A28" s="2"/>
      <c r="B28" s="8" t="s">
        <v>144</v>
      </c>
      <c r="C28" s="8"/>
      <c r="D28" s="2" t="s">
        <v>150</v>
      </c>
      <c r="F28" s="153">
        <v>-74729</v>
      </c>
      <c r="H28" s="70">
        <v>-3291</v>
      </c>
      <c r="J28" s="152">
        <v>-1779</v>
      </c>
      <c r="L28" s="70">
        <v>454</v>
      </c>
      <c r="N28" s="25"/>
      <c r="O28" s="25"/>
      <c r="P28" s="25"/>
    </row>
    <row r="29" spans="1:16" s="15" customFormat="1" ht="14.1" customHeight="1">
      <c r="A29" s="8"/>
      <c r="F29" s="148"/>
      <c r="J29" s="148"/>
      <c r="N29" s="44"/>
      <c r="O29" s="44"/>
      <c r="P29" s="44"/>
    </row>
    <row r="30" spans="1:16" ht="16.5" customHeight="1">
      <c r="A30" s="28" t="s">
        <v>52</v>
      </c>
      <c r="B30" s="29"/>
      <c r="C30" s="29"/>
      <c r="F30" s="149"/>
      <c r="H30" s="25"/>
      <c r="J30" s="149"/>
      <c r="L30" s="25"/>
      <c r="N30" s="25"/>
      <c r="P30" s="25"/>
    </row>
    <row r="31" spans="1:16" ht="16.5" customHeight="1">
      <c r="A31" s="28"/>
      <c r="B31" s="29" t="s">
        <v>159</v>
      </c>
      <c r="C31" s="29"/>
      <c r="D31" s="29"/>
      <c r="F31" s="150">
        <f>SUM(F23:F28)</f>
        <v>-456490</v>
      </c>
      <c r="H31" s="25">
        <f>SUM(H23:H28)</f>
        <v>-111172</v>
      </c>
      <c r="J31" s="149">
        <f>SUM(J23:J28)</f>
        <v>-44868</v>
      </c>
      <c r="L31" s="25">
        <f>SUM(L23:L28)</f>
        <v>-26652</v>
      </c>
      <c r="N31" s="25"/>
      <c r="P31" s="25"/>
    </row>
    <row r="32" spans="1:16" ht="16.5" customHeight="1">
      <c r="A32" s="28"/>
      <c r="B32" s="29" t="s">
        <v>121</v>
      </c>
      <c r="C32" s="29"/>
      <c r="D32" s="2" t="s">
        <v>151</v>
      </c>
      <c r="F32" s="150">
        <v>-7773</v>
      </c>
      <c r="G32" s="25"/>
      <c r="H32" s="25">
        <v>-8560</v>
      </c>
      <c r="I32" s="25"/>
      <c r="J32" s="150">
        <v>-184</v>
      </c>
      <c r="K32" s="25"/>
      <c r="L32" s="71">
        <v>-283</v>
      </c>
      <c r="M32" s="19"/>
      <c r="N32" s="25"/>
      <c r="O32" s="25"/>
      <c r="P32" s="25"/>
    </row>
    <row r="33" spans="1:16" ht="16.5" customHeight="1">
      <c r="A33" s="28"/>
      <c r="B33" s="16" t="s">
        <v>161</v>
      </c>
      <c r="C33" s="16"/>
      <c r="F33" s="153">
        <v>-3033</v>
      </c>
      <c r="G33" s="25"/>
      <c r="H33" s="3">
        <v>4117</v>
      </c>
      <c r="I33" s="25"/>
      <c r="J33" s="154">
        <v>-3483</v>
      </c>
      <c r="K33" s="25"/>
      <c r="L33" s="108">
        <v>4161</v>
      </c>
      <c r="N33" s="25"/>
      <c r="O33" s="25"/>
      <c r="P33" s="25"/>
    </row>
    <row r="34" spans="1:16" s="15" customFormat="1" ht="14.1" customHeight="1">
      <c r="A34" s="8"/>
      <c r="F34" s="148"/>
      <c r="J34" s="148"/>
      <c r="N34" s="44"/>
      <c r="O34" s="44"/>
      <c r="P34" s="44"/>
    </row>
    <row r="35" spans="1:16" ht="16.5" customHeight="1">
      <c r="A35" s="28" t="s">
        <v>175</v>
      </c>
      <c r="B35" s="28"/>
      <c r="C35" s="28"/>
      <c r="F35" s="138">
        <f>SUM(F31:F33)</f>
        <v>-467296</v>
      </c>
      <c r="H35" s="3">
        <f>SUM(H31:H33)</f>
        <v>-115615</v>
      </c>
      <c r="J35" s="138">
        <f>SUM(J31:J33)</f>
        <v>-48535</v>
      </c>
      <c r="L35" s="3">
        <f>SUM(L31:L33)</f>
        <v>-22774</v>
      </c>
      <c r="N35" s="25"/>
      <c r="P35" s="25"/>
    </row>
    <row r="36" spans="1:16" ht="16.5" customHeight="1">
      <c r="A36" s="28"/>
      <c r="B36" s="28"/>
      <c r="C36" s="28"/>
      <c r="F36" s="25"/>
      <c r="H36" s="25"/>
      <c r="J36" s="25"/>
      <c r="L36" s="25"/>
      <c r="N36" s="25"/>
      <c r="P36" s="25"/>
    </row>
    <row r="37" spans="1:16" ht="16.5" customHeight="1">
      <c r="A37" s="28"/>
      <c r="B37" s="28"/>
      <c r="C37" s="28"/>
      <c r="F37" s="25"/>
      <c r="H37" s="25"/>
      <c r="J37" s="25"/>
      <c r="L37" s="25"/>
      <c r="N37" s="25"/>
      <c r="P37" s="25"/>
    </row>
    <row r="38" spans="1:16" ht="16.5" customHeight="1">
      <c r="A38" s="28"/>
      <c r="B38" s="28"/>
      <c r="C38" s="28"/>
      <c r="F38" s="25"/>
      <c r="H38" s="25"/>
      <c r="J38" s="25"/>
      <c r="L38" s="25"/>
      <c r="N38" s="25"/>
      <c r="P38" s="25"/>
    </row>
    <row r="39" spans="1:16" ht="16.5" customHeight="1">
      <c r="A39" s="28"/>
      <c r="B39" s="28"/>
      <c r="C39" s="28"/>
      <c r="F39" s="25"/>
      <c r="H39" s="25"/>
      <c r="J39" s="25"/>
      <c r="L39" s="25"/>
      <c r="N39" s="25"/>
      <c r="P39" s="25"/>
    </row>
    <row r="40" spans="1:16" ht="16.5" customHeight="1">
      <c r="A40" s="28"/>
      <c r="B40" s="28"/>
      <c r="C40" s="28"/>
      <c r="F40" s="25"/>
      <c r="H40" s="25"/>
      <c r="J40" s="25"/>
      <c r="L40" s="25"/>
      <c r="N40" s="25"/>
      <c r="P40" s="25"/>
    </row>
    <row r="41" spans="1:16" ht="16.5" customHeight="1">
      <c r="A41" s="28"/>
      <c r="B41" s="28"/>
      <c r="C41" s="28"/>
      <c r="F41" s="25"/>
      <c r="H41" s="25"/>
      <c r="J41" s="25"/>
      <c r="L41" s="25"/>
      <c r="N41" s="25"/>
      <c r="P41" s="25"/>
    </row>
    <row r="42" spans="1:16" ht="16.5" customHeight="1">
      <c r="A42" s="28"/>
      <c r="B42" s="28"/>
      <c r="C42" s="28"/>
      <c r="F42" s="25"/>
      <c r="H42" s="25"/>
      <c r="J42" s="25"/>
      <c r="L42" s="25"/>
      <c r="N42" s="25"/>
      <c r="P42" s="25"/>
    </row>
    <row r="43" spans="1:16" ht="16.5" customHeight="1">
      <c r="A43" s="28"/>
      <c r="B43" s="28"/>
      <c r="C43" s="28"/>
      <c r="F43" s="25"/>
      <c r="H43" s="25"/>
      <c r="J43" s="25"/>
      <c r="L43" s="25"/>
      <c r="N43" s="25"/>
      <c r="P43" s="25"/>
    </row>
    <row r="44" spans="1:16" ht="16.5" customHeight="1">
      <c r="A44" s="28"/>
      <c r="B44" s="28"/>
      <c r="C44" s="28"/>
      <c r="F44" s="25"/>
      <c r="H44" s="25"/>
      <c r="J44" s="25"/>
      <c r="L44" s="25"/>
      <c r="N44" s="25"/>
      <c r="P44" s="25"/>
    </row>
    <row r="45" spans="1:16" ht="16.5" customHeight="1">
      <c r="A45" s="28"/>
      <c r="B45" s="28"/>
      <c r="C45" s="28"/>
      <c r="F45" s="25"/>
      <c r="H45" s="25"/>
      <c r="J45" s="25"/>
      <c r="L45" s="25"/>
      <c r="N45" s="25"/>
      <c r="P45" s="25"/>
    </row>
    <row r="46" spans="1:16" ht="16.5" customHeight="1">
      <c r="A46" s="28"/>
      <c r="B46" s="28"/>
      <c r="C46" s="28"/>
      <c r="F46" s="25"/>
      <c r="H46" s="25"/>
      <c r="J46" s="25"/>
      <c r="L46" s="25"/>
      <c r="N46" s="25"/>
      <c r="P46" s="25"/>
    </row>
    <row r="47" spans="1:16" ht="15.95" customHeight="1">
      <c r="A47" s="2"/>
      <c r="B47" s="88"/>
      <c r="C47" s="29"/>
      <c r="D47" s="29"/>
      <c r="F47" s="25"/>
      <c r="H47" s="25"/>
      <c r="I47" s="71"/>
      <c r="J47" s="71"/>
      <c r="K47" s="71"/>
      <c r="L47" s="71"/>
      <c r="N47" s="25"/>
      <c r="P47" s="25"/>
    </row>
    <row r="48" spans="1:16" ht="4.5" customHeight="1">
      <c r="A48" s="2"/>
      <c r="B48" s="88"/>
      <c r="C48" s="29"/>
      <c r="D48" s="29"/>
      <c r="F48" s="25"/>
      <c r="H48" s="25"/>
      <c r="I48" s="71"/>
      <c r="J48" s="71"/>
      <c r="K48" s="71"/>
      <c r="L48" s="71"/>
      <c r="N48" s="25"/>
      <c r="P48" s="25"/>
    </row>
    <row r="49" spans="1:16" ht="21.95" customHeight="1">
      <c r="A49" s="32" t="str">
        <f>'2-4'!A145</f>
        <v>The accompanying notes on page 11 to 27 form part of this interim financial information.</v>
      </c>
      <c r="B49" s="4"/>
      <c r="C49" s="4"/>
      <c r="D49" s="4"/>
      <c r="E49" s="4"/>
      <c r="F49" s="3"/>
      <c r="G49" s="4"/>
      <c r="H49" s="3"/>
      <c r="I49" s="4"/>
      <c r="J49" s="3"/>
      <c r="K49" s="4"/>
      <c r="L49" s="3"/>
    </row>
    <row r="50" spans="1:16" ht="16.5" customHeight="1">
      <c r="A50" s="47" t="s">
        <v>80</v>
      </c>
      <c r="B50" s="2"/>
      <c r="C50" s="2"/>
      <c r="D50" s="16"/>
    </row>
    <row r="51" spans="1:16" ht="16.5" customHeight="1">
      <c r="A51" s="47" t="str">
        <f>A2</f>
        <v>Statement of Cash Flows</v>
      </c>
      <c r="B51" s="2"/>
      <c r="C51" s="2"/>
      <c r="D51" s="16"/>
    </row>
    <row r="52" spans="1:16" ht="16.5" customHeight="1">
      <c r="A52" s="48" t="str">
        <f>A3</f>
        <v>For the three-month period ended 30 June 2022</v>
      </c>
      <c r="B52" s="4"/>
      <c r="C52" s="4"/>
      <c r="D52" s="49"/>
      <c r="E52" s="4"/>
      <c r="F52" s="3"/>
      <c r="G52" s="4"/>
      <c r="H52" s="3"/>
      <c r="I52" s="4"/>
      <c r="J52" s="3"/>
      <c r="K52" s="4"/>
      <c r="L52" s="3"/>
    </row>
    <row r="53" spans="1:16" ht="16.5" customHeight="1">
      <c r="A53" s="8"/>
    </row>
    <row r="54" spans="1:16" ht="16.5" customHeight="1">
      <c r="A54" s="8"/>
    </row>
    <row r="55" spans="1:16" ht="16.5" customHeight="1">
      <c r="A55" s="8"/>
      <c r="F55" s="196" t="s">
        <v>72</v>
      </c>
      <c r="G55" s="196"/>
      <c r="H55" s="196"/>
      <c r="I55" s="20"/>
      <c r="J55" s="196" t="s">
        <v>74</v>
      </c>
      <c r="K55" s="196"/>
      <c r="L55" s="196"/>
    </row>
    <row r="56" spans="1:16" ht="16.5" customHeight="1">
      <c r="A56" s="8"/>
      <c r="F56" s="199" t="s">
        <v>73</v>
      </c>
      <c r="G56" s="199"/>
      <c r="H56" s="199"/>
      <c r="I56" s="20"/>
      <c r="J56" s="199" t="s">
        <v>73</v>
      </c>
      <c r="K56" s="199"/>
      <c r="L56" s="199"/>
    </row>
    <row r="57" spans="1:16" ht="16.5" customHeight="1">
      <c r="A57" s="8"/>
      <c r="F57" s="24" t="s">
        <v>1</v>
      </c>
      <c r="G57" s="24"/>
      <c r="H57" s="24" t="s">
        <v>1</v>
      </c>
      <c r="I57" s="24"/>
      <c r="J57" s="24" t="s">
        <v>1</v>
      </c>
      <c r="K57" s="24"/>
      <c r="L57" s="24" t="s">
        <v>1</v>
      </c>
    </row>
    <row r="58" spans="1:16" ht="16.5" customHeight="1">
      <c r="A58" s="8"/>
      <c r="E58" s="18"/>
      <c r="F58" s="51">
        <v>2022</v>
      </c>
      <c r="G58" s="52"/>
      <c r="H58" s="51">
        <v>2021</v>
      </c>
      <c r="I58" s="52"/>
      <c r="J58" s="51">
        <v>2022</v>
      </c>
      <c r="K58" s="52"/>
      <c r="L58" s="51">
        <v>2021</v>
      </c>
    </row>
    <row r="59" spans="1:16" ht="16.5" customHeight="1">
      <c r="A59" s="8"/>
      <c r="E59" s="18"/>
      <c r="F59" s="51" t="s">
        <v>97</v>
      </c>
      <c r="G59" s="52"/>
      <c r="H59" s="51" t="s">
        <v>97</v>
      </c>
      <c r="I59" s="52"/>
      <c r="J59" s="51" t="s">
        <v>97</v>
      </c>
      <c r="K59" s="52"/>
      <c r="L59" s="51" t="s">
        <v>97</v>
      </c>
    </row>
    <row r="60" spans="1:16" ht="16.5" customHeight="1">
      <c r="A60" s="8"/>
      <c r="D60" s="53" t="s">
        <v>3</v>
      </c>
      <c r="E60" s="36"/>
      <c r="F60" s="37" t="s">
        <v>4</v>
      </c>
      <c r="G60" s="36"/>
      <c r="H60" s="37" t="s">
        <v>4</v>
      </c>
      <c r="I60" s="36"/>
      <c r="J60" s="37" t="s">
        <v>4</v>
      </c>
      <c r="K60" s="36"/>
      <c r="L60" s="37" t="s">
        <v>4</v>
      </c>
    </row>
    <row r="61" spans="1:16" ht="16.5" customHeight="1">
      <c r="A61" s="8"/>
      <c r="E61" s="36"/>
      <c r="F61" s="147"/>
      <c r="G61" s="36"/>
      <c r="H61" s="36"/>
      <c r="I61" s="36"/>
      <c r="J61" s="147"/>
      <c r="K61" s="36"/>
      <c r="L61" s="36"/>
    </row>
    <row r="62" spans="1:16" ht="16.5" customHeight="1">
      <c r="A62" s="28" t="s">
        <v>57</v>
      </c>
      <c r="B62" s="16"/>
      <c r="C62" s="16"/>
      <c r="F62" s="134"/>
      <c r="J62" s="134"/>
      <c r="N62" s="25"/>
      <c r="P62" s="25"/>
    </row>
    <row r="63" spans="1:16" ht="16.5" customHeight="1">
      <c r="A63" s="2"/>
      <c r="B63" s="8" t="s">
        <v>58</v>
      </c>
      <c r="C63" s="8"/>
      <c r="D63" s="2" t="s">
        <v>152</v>
      </c>
      <c r="F63" s="150">
        <v>-580</v>
      </c>
      <c r="H63" s="71">
        <v>-1413</v>
      </c>
      <c r="J63" s="150">
        <v>-580</v>
      </c>
      <c r="L63" s="71">
        <v>-1263</v>
      </c>
      <c r="N63" s="25"/>
      <c r="P63" s="25"/>
    </row>
    <row r="64" spans="1:16" ht="16.5" customHeight="1">
      <c r="A64" s="2"/>
      <c r="B64" s="8" t="s">
        <v>92</v>
      </c>
      <c r="C64" s="8"/>
      <c r="D64" s="2" t="s">
        <v>152</v>
      </c>
      <c r="F64" s="149">
        <v>-81568</v>
      </c>
      <c r="H64" s="25">
        <v>-82439</v>
      </c>
      <c r="J64" s="150">
        <v>-416</v>
      </c>
      <c r="L64" s="71">
        <v>-121</v>
      </c>
      <c r="N64" s="25"/>
      <c r="P64" s="25"/>
    </row>
    <row r="65" spans="1:16" ht="16.5" customHeight="1">
      <c r="A65" s="2"/>
      <c r="B65" s="29" t="s">
        <v>93</v>
      </c>
      <c r="C65" s="8"/>
      <c r="F65" s="149"/>
      <c r="H65" s="25"/>
      <c r="J65" s="150"/>
      <c r="L65" s="71"/>
      <c r="N65" s="25"/>
      <c r="P65" s="25"/>
    </row>
    <row r="66" spans="1:16" ht="16.5" customHeight="1">
      <c r="A66" s="2"/>
      <c r="B66" s="29"/>
      <c r="C66" s="29" t="s">
        <v>94</v>
      </c>
      <c r="F66" s="149">
        <v>19</v>
      </c>
      <c r="H66" s="25">
        <v>7</v>
      </c>
      <c r="J66" s="150">
        <v>0</v>
      </c>
      <c r="L66" s="71">
        <v>36</v>
      </c>
      <c r="N66" s="25"/>
      <c r="P66" s="25"/>
    </row>
    <row r="67" spans="1:16" ht="16.5" customHeight="1">
      <c r="A67" s="2"/>
      <c r="B67" s="29" t="s">
        <v>174</v>
      </c>
      <c r="C67" s="8"/>
      <c r="D67" s="2" t="s">
        <v>166</v>
      </c>
      <c r="F67" s="150">
        <v>0</v>
      </c>
      <c r="H67" s="71">
        <v>0</v>
      </c>
      <c r="J67" s="150">
        <v>-301239</v>
      </c>
      <c r="L67" s="71">
        <v>-249161</v>
      </c>
      <c r="N67" s="25"/>
      <c r="P67" s="25"/>
    </row>
    <row r="68" spans="1:16" ht="16.5" customHeight="1">
      <c r="A68" s="29"/>
      <c r="B68" s="15" t="s">
        <v>53</v>
      </c>
      <c r="C68" s="8"/>
      <c r="F68" s="153">
        <v>444</v>
      </c>
      <c r="G68" s="19"/>
      <c r="H68" s="73">
        <v>224</v>
      </c>
      <c r="I68" s="19"/>
      <c r="J68" s="153">
        <v>3461</v>
      </c>
      <c r="K68" s="19"/>
      <c r="L68" s="73">
        <v>11547</v>
      </c>
      <c r="N68" s="25"/>
      <c r="O68" s="25"/>
      <c r="P68" s="25"/>
    </row>
    <row r="69" spans="1:16" ht="16.5" customHeight="1">
      <c r="A69" s="28"/>
      <c r="B69" s="2"/>
      <c r="C69" s="2"/>
      <c r="F69" s="155"/>
      <c r="H69" s="68"/>
      <c r="J69" s="155"/>
      <c r="L69" s="68"/>
      <c r="N69" s="25"/>
      <c r="P69" s="25"/>
    </row>
    <row r="70" spans="1:16" ht="16.5" customHeight="1">
      <c r="A70" s="28" t="s">
        <v>173</v>
      </c>
      <c r="B70" s="22"/>
      <c r="C70" s="22"/>
      <c r="F70" s="138">
        <f>SUM(F63:F68)</f>
        <v>-81685</v>
      </c>
      <c r="H70" s="3">
        <f>SUM(H63:H68)</f>
        <v>-83621</v>
      </c>
      <c r="J70" s="138">
        <f>SUM(J63:J68)</f>
        <v>-298774</v>
      </c>
      <c r="L70" s="3">
        <f>SUM(L63:L68)</f>
        <v>-238962</v>
      </c>
      <c r="N70" s="25"/>
      <c r="P70" s="25"/>
    </row>
    <row r="71" spans="1:16" ht="16.5" customHeight="1">
      <c r="A71" s="28"/>
      <c r="B71" s="2"/>
      <c r="C71" s="2"/>
      <c r="F71" s="134"/>
      <c r="J71" s="134"/>
    </row>
    <row r="72" spans="1:16" ht="16.5" customHeight="1">
      <c r="A72" s="28" t="s">
        <v>59</v>
      </c>
      <c r="B72" s="19"/>
      <c r="C72" s="19"/>
      <c r="D72" s="19"/>
      <c r="E72" s="19"/>
      <c r="F72" s="149"/>
      <c r="G72" s="19"/>
      <c r="H72" s="25"/>
      <c r="I72" s="19"/>
      <c r="J72" s="149"/>
      <c r="K72" s="19"/>
      <c r="L72" s="25"/>
    </row>
    <row r="73" spans="1:16" ht="16.5" customHeight="1">
      <c r="A73" s="29"/>
      <c r="B73" s="29" t="s">
        <v>160</v>
      </c>
      <c r="C73" s="19"/>
      <c r="D73" s="19"/>
      <c r="E73" s="19"/>
      <c r="F73" s="150"/>
      <c r="G73" s="19"/>
      <c r="H73" s="71"/>
      <c r="I73" s="19"/>
      <c r="J73" s="150"/>
      <c r="K73" s="19"/>
      <c r="L73" s="71"/>
    </row>
    <row r="74" spans="1:16" ht="16.5" customHeight="1">
      <c r="A74" s="29"/>
      <c r="B74" s="2"/>
      <c r="C74" s="29" t="s">
        <v>118</v>
      </c>
      <c r="D74" s="55"/>
      <c r="E74" s="19"/>
      <c r="F74" s="134">
        <v>-31707</v>
      </c>
      <c r="G74" s="25"/>
      <c r="H74" s="1">
        <v>-103129</v>
      </c>
      <c r="I74" s="19"/>
      <c r="J74" s="150">
        <v>0</v>
      </c>
      <c r="K74" s="19"/>
      <c r="L74" s="71">
        <v>0</v>
      </c>
      <c r="N74" s="25"/>
      <c r="P74" s="25"/>
    </row>
    <row r="75" spans="1:16" ht="16.5" customHeight="1">
      <c r="A75" s="29"/>
      <c r="B75" s="29" t="s">
        <v>136</v>
      </c>
      <c r="C75" s="8"/>
      <c r="E75" s="19"/>
      <c r="F75" s="153">
        <v>-36066</v>
      </c>
      <c r="G75" s="25"/>
      <c r="H75" s="73">
        <v>-35768</v>
      </c>
      <c r="I75" s="19"/>
      <c r="J75" s="152">
        <v>-3882</v>
      </c>
      <c r="K75" s="19"/>
      <c r="L75" s="70">
        <v>-4187</v>
      </c>
      <c r="N75" s="25"/>
      <c r="P75" s="25"/>
    </row>
    <row r="76" spans="1:16" s="19" customFormat="1" ht="16.5" customHeight="1">
      <c r="A76" s="45"/>
      <c r="B76" s="56"/>
      <c r="C76" s="56"/>
      <c r="D76" s="55"/>
      <c r="F76" s="149"/>
      <c r="H76" s="25"/>
      <c r="J76" s="149"/>
      <c r="L76" s="25"/>
      <c r="N76" s="25"/>
      <c r="P76" s="25"/>
    </row>
    <row r="77" spans="1:16" ht="16.5" customHeight="1">
      <c r="A77" s="28" t="s">
        <v>172</v>
      </c>
      <c r="B77" s="22"/>
      <c r="C77" s="22"/>
      <c r="D77" s="19"/>
      <c r="E77" s="19"/>
      <c r="F77" s="138">
        <f>SUM(F73:F76)</f>
        <v>-67773</v>
      </c>
      <c r="G77" s="19"/>
      <c r="H77" s="3">
        <f>SUM(H73:H76)</f>
        <v>-138897</v>
      </c>
      <c r="I77" s="19"/>
      <c r="J77" s="138">
        <f>SUM(J73:J76)</f>
        <v>-3882</v>
      </c>
      <c r="K77" s="19"/>
      <c r="L77" s="3">
        <f>SUM(L73:L76)</f>
        <v>-4187</v>
      </c>
      <c r="N77" s="25"/>
      <c r="P77" s="25"/>
    </row>
    <row r="78" spans="1:16" ht="16.5" customHeight="1">
      <c r="A78" s="28"/>
      <c r="B78" s="22"/>
      <c r="C78" s="22"/>
      <c r="D78" s="19"/>
      <c r="E78" s="19"/>
      <c r="F78" s="149"/>
      <c r="G78" s="19"/>
      <c r="H78" s="25"/>
      <c r="I78" s="19"/>
      <c r="J78" s="149"/>
      <c r="K78" s="19"/>
      <c r="L78" s="25"/>
      <c r="N78" s="25"/>
      <c r="P78" s="25"/>
    </row>
    <row r="79" spans="1:16" ht="16.5" customHeight="1">
      <c r="A79" s="28" t="s">
        <v>177</v>
      </c>
      <c r="B79" s="19"/>
      <c r="C79" s="19"/>
      <c r="D79" s="19"/>
      <c r="E79" s="19"/>
      <c r="F79" s="149">
        <f>SUM(F35,F70,F77)</f>
        <v>-616754</v>
      </c>
      <c r="G79" s="19"/>
      <c r="H79" s="25">
        <f>SUM(H35,H70,H77)</f>
        <v>-338133</v>
      </c>
      <c r="I79" s="19"/>
      <c r="J79" s="149">
        <f>SUM(J35,J70,J77)</f>
        <v>-351191</v>
      </c>
      <c r="K79" s="19"/>
      <c r="L79" s="25">
        <f>SUM(L35,L70,L77)</f>
        <v>-265923</v>
      </c>
      <c r="N79" s="25"/>
      <c r="P79" s="25"/>
    </row>
    <row r="80" spans="1:16" ht="16.5" customHeight="1">
      <c r="A80" s="29" t="s">
        <v>60</v>
      </c>
      <c r="B80" s="19"/>
      <c r="C80" s="19"/>
      <c r="D80" s="19"/>
      <c r="E80" s="19"/>
      <c r="F80" s="149"/>
      <c r="G80" s="19"/>
      <c r="H80" s="25"/>
      <c r="I80" s="19"/>
      <c r="J80" s="149"/>
      <c r="K80" s="19"/>
      <c r="L80" s="25"/>
      <c r="N80" s="25"/>
      <c r="P80" s="25"/>
    </row>
    <row r="81" spans="1:16" ht="16.5" customHeight="1">
      <c r="A81" s="2"/>
      <c r="B81" s="29" t="s">
        <v>125</v>
      </c>
      <c r="C81" s="29"/>
      <c r="D81" s="19"/>
      <c r="E81" s="19"/>
      <c r="F81" s="138">
        <v>1394730</v>
      </c>
      <c r="G81" s="25"/>
      <c r="H81" s="3">
        <v>950537</v>
      </c>
      <c r="I81" s="25"/>
      <c r="J81" s="138">
        <f>'2-4'!K17</f>
        <v>920834</v>
      </c>
      <c r="L81" s="3">
        <v>796377</v>
      </c>
      <c r="N81" s="25"/>
      <c r="P81" s="25"/>
    </row>
    <row r="82" spans="1:16" ht="16.5" customHeight="1">
      <c r="A82" s="2"/>
      <c r="B82" s="29"/>
      <c r="C82" s="29"/>
      <c r="D82" s="19"/>
      <c r="E82" s="19"/>
      <c r="F82" s="149"/>
      <c r="G82" s="25"/>
      <c r="H82" s="25"/>
      <c r="I82" s="25"/>
      <c r="J82" s="149"/>
      <c r="L82" s="25"/>
      <c r="N82" s="12"/>
      <c r="P82" s="25"/>
    </row>
    <row r="83" spans="1:16" ht="16.5" customHeight="1">
      <c r="A83" s="28" t="s">
        <v>61</v>
      </c>
      <c r="B83" s="23"/>
      <c r="C83" s="23"/>
      <c r="D83" s="19"/>
      <c r="E83" s="19"/>
      <c r="F83" s="134"/>
      <c r="J83" s="134"/>
      <c r="N83" s="12"/>
      <c r="P83" s="25"/>
    </row>
    <row r="84" spans="1:16" ht="16.5" customHeight="1" thickBot="1">
      <c r="A84" s="20"/>
      <c r="B84" s="28" t="s">
        <v>62</v>
      </c>
      <c r="C84" s="28"/>
      <c r="D84" s="19" t="s">
        <v>148</v>
      </c>
      <c r="E84" s="19"/>
      <c r="F84" s="139">
        <f>SUM(F79:F81)</f>
        <v>777976</v>
      </c>
      <c r="G84" s="25"/>
      <c r="H84" s="58">
        <f>SUM(H79:H81)</f>
        <v>612404</v>
      </c>
      <c r="I84" s="25"/>
      <c r="J84" s="139">
        <f>SUM(J79:J81)</f>
        <v>569643</v>
      </c>
      <c r="K84" s="25"/>
      <c r="L84" s="58">
        <f>SUM(L79:L81)</f>
        <v>530454</v>
      </c>
      <c r="N84" s="43"/>
      <c r="O84" s="25"/>
      <c r="P84" s="25"/>
    </row>
    <row r="85" spans="1:16" ht="16.5" customHeight="1" thickTop="1">
      <c r="A85" s="20"/>
      <c r="B85" s="28"/>
      <c r="C85" s="28"/>
      <c r="D85" s="19"/>
      <c r="E85" s="19"/>
      <c r="F85" s="25"/>
      <c r="G85" s="25"/>
      <c r="H85" s="25"/>
      <c r="I85" s="25"/>
      <c r="J85" s="25"/>
      <c r="K85" s="25"/>
      <c r="L85" s="25"/>
      <c r="N85" s="12"/>
      <c r="O85" s="25"/>
      <c r="P85" s="25"/>
    </row>
    <row r="86" spans="1:16" ht="16.5" customHeight="1">
      <c r="A86" s="20"/>
      <c r="B86" s="28"/>
      <c r="C86" s="28"/>
      <c r="D86" s="19"/>
      <c r="E86" s="19"/>
      <c r="F86" s="25"/>
      <c r="G86" s="25"/>
      <c r="H86" s="25"/>
      <c r="I86" s="25"/>
      <c r="J86" s="25"/>
      <c r="K86" s="25"/>
      <c r="L86" s="25"/>
      <c r="N86" s="43"/>
      <c r="O86" s="25"/>
      <c r="P86" s="25"/>
    </row>
    <row r="87" spans="1:16" ht="16.5" customHeight="1">
      <c r="A87" s="20"/>
      <c r="B87" s="28"/>
      <c r="C87" s="28"/>
      <c r="D87" s="19"/>
      <c r="E87" s="19"/>
      <c r="F87" s="25"/>
      <c r="G87" s="25"/>
      <c r="H87" s="25"/>
      <c r="I87" s="25"/>
      <c r="J87" s="25"/>
      <c r="K87" s="25"/>
      <c r="L87" s="25"/>
      <c r="N87" s="43"/>
      <c r="O87" s="25"/>
      <c r="P87" s="25"/>
    </row>
    <row r="88" spans="1:16" ht="16.5" customHeight="1">
      <c r="A88" s="20"/>
      <c r="B88" s="28"/>
      <c r="C88" s="28"/>
      <c r="D88" s="19"/>
      <c r="E88" s="19"/>
      <c r="F88" s="25"/>
      <c r="G88" s="25"/>
      <c r="H88" s="25"/>
      <c r="I88" s="25"/>
      <c r="J88" s="25"/>
      <c r="K88" s="25"/>
      <c r="L88" s="25"/>
      <c r="N88" s="43"/>
      <c r="O88" s="25"/>
      <c r="P88" s="25"/>
    </row>
    <row r="89" spans="1:16" ht="16.5" customHeight="1">
      <c r="A89" s="20"/>
      <c r="B89" s="28"/>
      <c r="C89" s="28"/>
      <c r="D89" s="19"/>
      <c r="E89" s="19"/>
      <c r="F89" s="25"/>
      <c r="G89" s="25"/>
      <c r="H89" s="25"/>
      <c r="I89" s="25"/>
      <c r="J89" s="25"/>
      <c r="K89" s="25"/>
      <c r="L89" s="25"/>
      <c r="N89" s="43"/>
      <c r="O89" s="25"/>
      <c r="P89" s="25"/>
    </row>
    <row r="90" spans="1:16" ht="16.5" customHeight="1">
      <c r="A90" s="20"/>
      <c r="B90" s="28"/>
      <c r="C90" s="28"/>
      <c r="D90" s="19"/>
      <c r="E90" s="19"/>
      <c r="F90" s="25"/>
      <c r="G90" s="25"/>
      <c r="H90" s="25"/>
      <c r="I90" s="25"/>
      <c r="J90" s="25"/>
      <c r="K90" s="25"/>
      <c r="L90" s="25"/>
      <c r="N90" s="43"/>
      <c r="O90" s="25"/>
      <c r="P90" s="25"/>
    </row>
    <row r="91" spans="1:16" ht="16.5" customHeight="1">
      <c r="A91" s="20"/>
      <c r="B91" s="28"/>
      <c r="C91" s="28"/>
      <c r="D91" s="19"/>
      <c r="E91" s="19"/>
      <c r="F91" s="25"/>
      <c r="G91" s="25"/>
      <c r="H91" s="25"/>
      <c r="I91" s="25"/>
      <c r="J91" s="25"/>
      <c r="K91" s="25"/>
      <c r="L91" s="25"/>
      <c r="N91" s="43"/>
      <c r="O91" s="25"/>
      <c r="P91" s="25"/>
    </row>
    <row r="92" spans="1:16" ht="16.5" customHeight="1">
      <c r="A92" s="20"/>
      <c r="B92" s="28"/>
      <c r="C92" s="28"/>
      <c r="D92" s="19"/>
      <c r="E92" s="19"/>
      <c r="F92" s="25"/>
      <c r="G92" s="25"/>
      <c r="H92" s="25"/>
      <c r="I92" s="25"/>
      <c r="J92" s="25"/>
      <c r="K92" s="25"/>
      <c r="L92" s="25"/>
      <c r="N92" s="43"/>
      <c r="O92" s="25"/>
      <c r="P92" s="25"/>
    </row>
    <row r="93" spans="1:16" ht="16.5" customHeight="1">
      <c r="A93" s="20"/>
      <c r="B93" s="28"/>
      <c r="C93" s="28"/>
      <c r="D93" s="19"/>
      <c r="E93" s="19"/>
      <c r="G93" s="25"/>
      <c r="I93" s="25"/>
      <c r="K93" s="25"/>
      <c r="N93" s="12"/>
      <c r="O93" s="25"/>
      <c r="P93" s="25"/>
    </row>
    <row r="94" spans="1:16" ht="16.5" customHeight="1">
      <c r="A94" s="29"/>
      <c r="B94" s="8"/>
      <c r="C94" s="16"/>
      <c r="G94" s="25"/>
      <c r="I94" s="25"/>
      <c r="K94" s="25"/>
      <c r="N94" s="25"/>
      <c r="O94" s="25"/>
      <c r="P94" s="25"/>
    </row>
    <row r="95" spans="1:16" ht="16.5" customHeight="1">
      <c r="A95" s="29"/>
      <c r="B95" s="8"/>
      <c r="C95" s="16"/>
      <c r="G95" s="25"/>
      <c r="I95" s="25"/>
      <c r="K95" s="25"/>
      <c r="N95" s="25"/>
      <c r="O95" s="25"/>
      <c r="P95" s="25"/>
    </row>
    <row r="96" spans="1:16" ht="12" customHeight="1">
      <c r="A96" s="57"/>
      <c r="B96" s="2"/>
      <c r="C96" s="16"/>
      <c r="D96" s="19"/>
    </row>
    <row r="97" spans="1:12" ht="21.95" customHeight="1">
      <c r="A97" s="76" t="str">
        <f>'2-4'!A145</f>
        <v>The accompanying notes on page 11 to 27 form part of this interim financial information.</v>
      </c>
      <c r="B97" s="69"/>
      <c r="C97" s="69"/>
      <c r="D97" s="69"/>
      <c r="E97" s="69"/>
      <c r="F97" s="70"/>
      <c r="G97" s="69"/>
      <c r="H97" s="70"/>
      <c r="I97" s="69"/>
      <c r="J97" s="70"/>
      <c r="K97" s="69"/>
      <c r="L97" s="70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</row>
    <row r="104" spans="1:12" ht="16.5" customHeight="1">
      <c r="B104" s="2"/>
      <c r="C104" s="2"/>
      <c r="F104" s="25"/>
      <c r="H104" s="25"/>
      <c r="J104" s="25"/>
      <c r="L104" s="25"/>
    </row>
    <row r="105" spans="1:12" s="19" customFormat="1" ht="16.5" customHeight="1">
      <c r="A105" s="60"/>
      <c r="F105" s="1"/>
      <c r="H105" s="1"/>
      <c r="J105" s="1"/>
      <c r="L105" s="1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  <c r="I108" s="5"/>
    </row>
    <row r="109" spans="1:12" ht="16.5" customHeight="1">
      <c r="B109" s="2"/>
      <c r="C109" s="2"/>
      <c r="I109" s="5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1:12" ht="16.5" customHeight="1">
      <c r="B129" s="2"/>
      <c r="C129" s="2"/>
      <c r="F129" s="25"/>
      <c r="H129" s="25"/>
      <c r="J129" s="25"/>
      <c r="L129" s="25"/>
    </row>
    <row r="130" spans="1:12" s="19" customFormat="1" ht="16.5" customHeight="1">
      <c r="A130" s="60"/>
      <c r="F130" s="1"/>
      <c r="H130" s="1"/>
      <c r="J130" s="1"/>
      <c r="L130" s="1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P&amp;L(3M) P.5-6</vt:lpstr>
      <vt:lpstr>7</vt:lpstr>
      <vt:lpstr>8</vt:lpstr>
      <vt:lpstr>9-10</vt:lpstr>
      <vt:lpstr>'2-4'!Print_Area</vt:lpstr>
      <vt:lpstr>'7'!Print_Area</vt:lpstr>
      <vt:lpstr>'8'!Print_Area</vt:lpstr>
      <vt:lpstr>'9-10'!Print_Area</vt:lpstr>
      <vt:lpstr>'P&amp;L(3M) P.5-6'!Print_Area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2022-07-18T06:13:57Z</cp:lastPrinted>
  <dcterms:created xsi:type="dcterms:W3CDTF">2013-07-30T11:21:10Z</dcterms:created>
  <dcterms:modified xsi:type="dcterms:W3CDTF">2022-07-18T06:14:03Z</dcterms:modified>
</cp:coreProperties>
</file>