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Chief Financial Officer Office\FCT\Accounting\Financial Statements\PwC\2023\01_TSTH\FS Q1\3_BOD Meeting\"/>
    </mc:Choice>
  </mc:AlternateContent>
  <bookViews>
    <workbookView xWindow="-120" yWindow="-120" windowWidth="21840" windowHeight="13140" tabRatio="386" activeTab="1"/>
  </bookViews>
  <sheets>
    <sheet name="2-4" sheetId="4" r:id="rId1"/>
    <sheet name="P&amp;L 5-6 (3M)" sheetId="14" r:id="rId2"/>
    <sheet name="7" sheetId="16" r:id="rId3"/>
    <sheet name="8" sheetId="17" r:id="rId4"/>
    <sheet name="9-10" sheetId="18" r:id="rId5"/>
  </sheets>
  <calcPr calcId="152511"/>
</workbook>
</file>

<file path=xl/calcChain.xml><?xml version="1.0" encoding="utf-8"?>
<calcChain xmlns="http://schemas.openxmlformats.org/spreadsheetml/2006/main">
  <c r="O70" i="14" l="1"/>
  <c r="K70" i="14"/>
  <c r="I64" i="14" l="1"/>
  <c r="I58" i="14"/>
  <c r="E11" i="18" l="1"/>
  <c r="I58" i="4" l="1"/>
  <c r="E15" i="4"/>
  <c r="I24" i="18"/>
  <c r="I15" i="4"/>
  <c r="I69" i="18" l="1"/>
  <c r="E69" i="18"/>
  <c r="N18" i="17" l="1"/>
  <c r="P19" i="16"/>
  <c r="T19" i="16" s="1"/>
  <c r="K36" i="4" l="1"/>
  <c r="T13" i="16" l="1"/>
  <c r="P13" i="16"/>
  <c r="K35" i="14"/>
  <c r="K37" i="14" s="1"/>
  <c r="K15" i="14"/>
  <c r="K22" i="14" s="1"/>
  <c r="K25" i="14" s="1"/>
  <c r="O33" i="14"/>
  <c r="O31" i="14"/>
  <c r="O35" i="14" s="1"/>
  <c r="O37" i="14" s="1"/>
  <c r="O15" i="14"/>
  <c r="O22" i="14" s="1"/>
  <c r="O25" i="14" s="1"/>
  <c r="G66" i="18"/>
  <c r="G60" i="18"/>
  <c r="G20" i="18"/>
  <c r="G28" i="18" s="1"/>
  <c r="G32" i="18" s="1"/>
  <c r="K66" i="18"/>
  <c r="K60" i="18"/>
  <c r="K20" i="18"/>
  <c r="K28" i="18" s="1"/>
  <c r="K32" i="18" s="1"/>
  <c r="K68" i="18" s="1"/>
  <c r="K71" i="18" s="1"/>
  <c r="K58" i="14" l="1"/>
  <c r="K61" i="14" s="1"/>
  <c r="K39" i="14"/>
  <c r="K64" i="14" s="1"/>
  <c r="O58" i="14"/>
  <c r="O61" i="14" s="1"/>
  <c r="O39" i="14"/>
  <c r="G68" i="18"/>
  <c r="G71" i="18" s="1"/>
  <c r="O64" i="14" l="1"/>
  <c r="O67" i="14" s="1"/>
  <c r="L14" i="17"/>
  <c r="K67" i="14"/>
  <c r="L15" i="16"/>
  <c r="P15" i="16" s="1"/>
  <c r="T15" i="16" s="1"/>
  <c r="R21" i="16" l="1"/>
  <c r="E114" i="4" l="1"/>
  <c r="R23" i="16" l="1"/>
  <c r="J23" i="16"/>
  <c r="H23" i="16"/>
  <c r="F23" i="16"/>
  <c r="D23" i="16"/>
  <c r="N23" i="16" l="1"/>
  <c r="H22" i="17" l="1"/>
  <c r="F22" i="17"/>
  <c r="D22" i="17"/>
  <c r="J22" i="17"/>
  <c r="N17" i="16" l="1"/>
  <c r="R17" i="16"/>
  <c r="J17" i="16"/>
  <c r="H17" i="16"/>
  <c r="F17" i="16"/>
  <c r="D17" i="16"/>
  <c r="M35" i="14" l="1"/>
  <c r="M37" i="14" s="1"/>
  <c r="E60" i="18" l="1"/>
  <c r="I35" i="14" l="1"/>
  <c r="I37" i="14" s="1"/>
  <c r="A3" i="16" l="1"/>
  <c r="A26" i="16"/>
  <c r="E73" i="4" l="1"/>
  <c r="J16" i="17" l="1"/>
  <c r="H16" i="17"/>
  <c r="F16" i="17"/>
  <c r="D16" i="17"/>
  <c r="N12" i="17"/>
  <c r="A42" i="18"/>
  <c r="A3" i="17"/>
  <c r="A3" i="18" s="1"/>
  <c r="A44" i="18" s="1"/>
  <c r="K114" i="4"/>
  <c r="K117" i="4" s="1"/>
  <c r="G114" i="4"/>
  <c r="G117" i="4" s="1"/>
  <c r="K73" i="4"/>
  <c r="G73" i="4"/>
  <c r="K64" i="4"/>
  <c r="G21" i="4"/>
  <c r="A50" i="14"/>
  <c r="A1" i="14"/>
  <c r="A48" i="14" s="1"/>
  <c r="A91" i="14"/>
  <c r="A43" i="4"/>
  <c r="A45" i="4"/>
  <c r="A83" i="4"/>
  <c r="A124" i="4" s="1"/>
  <c r="A84" i="4"/>
  <c r="A86" i="4"/>
  <c r="G36" i="4"/>
  <c r="G64" i="4"/>
  <c r="K21" i="4"/>
  <c r="I73" i="4"/>
  <c r="I21" i="4"/>
  <c r="E64" i="4"/>
  <c r="E75" i="4" s="1"/>
  <c r="E21" i="4"/>
  <c r="I114" i="4"/>
  <c r="I117" i="4" s="1"/>
  <c r="E117" i="4"/>
  <c r="I64" i="4"/>
  <c r="I15" i="14"/>
  <c r="I22" i="14" s="1"/>
  <c r="I25" i="14" l="1"/>
  <c r="K75" i="4"/>
  <c r="K119" i="4" s="1"/>
  <c r="G38" i="4"/>
  <c r="G75" i="4"/>
  <c r="K38" i="4"/>
  <c r="I75" i="4"/>
  <c r="I119" i="4" s="1"/>
  <c r="A47" i="14"/>
  <c r="A27" i="17" s="1"/>
  <c r="A41" i="18" s="1"/>
  <c r="A81" i="18" s="1"/>
  <c r="E119" i="4"/>
  <c r="I70" i="14" l="1"/>
  <c r="I39" i="14"/>
  <c r="L21" i="16" s="1"/>
  <c r="G119" i="4"/>
  <c r="I61" i="14" l="1"/>
  <c r="I67" i="14"/>
  <c r="P21" i="16"/>
  <c r="L23" i="16"/>
  <c r="L17" i="16" l="1"/>
  <c r="P17" i="16" s="1"/>
  <c r="T21" i="16"/>
  <c r="P23" i="16"/>
  <c r="T17" i="16" l="1"/>
  <c r="T23" i="16" s="1"/>
  <c r="L16" i="17" l="1"/>
  <c r="N14" i="17"/>
  <c r="N16" i="17" s="1"/>
  <c r="E36" i="4" l="1"/>
  <c r="E38" i="4" s="1"/>
  <c r="I36" i="4" l="1"/>
  <c r="I38" i="4" s="1"/>
  <c r="M15" i="14" l="1"/>
  <c r="M22" i="14" s="1"/>
  <c r="M25" i="14" s="1"/>
  <c r="I60" i="18" l="1"/>
  <c r="I20" i="18"/>
  <c r="E20" i="18"/>
  <c r="E28" i="18" s="1"/>
  <c r="M58" i="14"/>
  <c r="M39" i="14"/>
  <c r="M64" i="14" s="1"/>
  <c r="I66" i="18"/>
  <c r="M61" i="14" l="1"/>
  <c r="M70" i="14"/>
  <c r="E66" i="18"/>
  <c r="M67" i="14"/>
  <c r="L20" i="17"/>
  <c r="N20" i="17" l="1"/>
  <c r="N22" i="17" s="1"/>
  <c r="L22" i="17"/>
  <c r="I28" i="18"/>
  <c r="I32" i="18" s="1"/>
  <c r="I68" i="18" s="1"/>
  <c r="I71" i="18" s="1"/>
  <c r="E32" i="18" l="1"/>
  <c r="E68" i="18" s="1"/>
  <c r="E71" i="18" s="1"/>
</calcChain>
</file>

<file path=xl/sharedStrings.xml><?xml version="1.0" encoding="utf-8"?>
<sst xmlns="http://schemas.openxmlformats.org/spreadsheetml/2006/main" count="346" uniqueCount="176">
  <si>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</si>
  <si>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</si>
  <si>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</si>
  <si>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</si>
  <si>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</si>
  <si>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</si>
  <si>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</si>
  <si>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</si>
  <si>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</si>
  <si>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</si>
  <si>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</si>
  <si>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</si>
  <si>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</si>
  <si>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</si>
  <si>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</si>
  <si>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</si>
  <si>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</si>
  <si>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</si>
  <si>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</si>
  <si>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</si>
  <si>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</si>
  <si>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</si>
  <si>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</si>
  <si>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</si>
  <si>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</si>
  <si>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</si>
  <si>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</si>
  <si>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</si>
  <si>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</si>
  <si>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</si>
  <si>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</si>
  <si>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</si>
  <si>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</si>
  <si>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</si>
  <si>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</si>
  <si>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</si>
  <si>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</si>
  <si>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</si>
  <si>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</si>
  <si>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</si>
  <si>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</si>
  <si>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</si>
  <si>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</si>
  <si>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</si>
  <si>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</si>
  <si>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</si>
  <si>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</si>
  <si>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</si>
  <si>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</si>
  <si>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</si>
  <si>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</si>
  <si>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</si>
  <si>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</si>
  <si>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</si>
  <si>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</si>
  <si>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</si>
  <si>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</si>
  <si>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</si>
  <si>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</si>
  <si>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</si>
  <si>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</si>
  <si>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</si>
  <si>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</si>
  <si>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</si>
  <si>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</si>
  <si>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</si>
  <si>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</si>
  <si>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</si>
  <si>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</si>
  <si>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</si>
  <si>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</si>
  <si>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</si>
  <si>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</si>
  <si>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</si>
  <si>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</si>
  <si>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ค่าใช้จ่ายอื่น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</si>
  <si>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</si>
  <si>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</si>
  <si>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</si>
  <si>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</si>
  <si>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</si>
  <si>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</si>
  <si>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</si>
  <si>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</si>
  <si>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</si>
  <si>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</si>
  <si>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</si>
  <si>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</si>
  <si>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 xml:space="preserve">   หุ้นสามัญ</t>
  </si>
  <si>
    <t>กำไร(ขาดทุน)เบ็ดเสร็จอื่นสำหรับงวด - สุทธิจากภาษี</t>
  </si>
  <si>
    <t>มูลค่า</t>
  </si>
  <si>
    <t>แสดงสิทธิ</t>
  </si>
  <si>
    <t>ที่จะซื้อ</t>
  </si>
  <si>
    <t>หุ้นสิ้นสภาพ</t>
  </si>
  <si>
    <t>รายการปรับปรุงอื่นที่ไม่ใช่เงินสด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</si>
  <si>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</si>
  <si>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</si>
  <si>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เงินกู้ยืมระยะสั้นจากสถาบันการเงิน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</si>
  <si>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</si>
  <si>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</si>
  <si>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</si>
  <si>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ดอกเบี้ยจ่าย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</si>
  <si>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</si>
  <si>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</si>
  <si>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</si>
  <si>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</si>
  <si>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</si>
  <si>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</si>
  <si>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</si>
  <si>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</si>
  <si>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</si>
  <si>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</si>
  <si>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 xml:space="preserve">การปรับปรุงด้วยเงินสดจ่ายที่เกิดจากการกู้ยืม </t>
  </si>
  <si>
    <t>ยังไม่ได้</t>
  </si>
  <si>
    <t>(กำไร)ขาดทุนจากอัตราแลกเปลี่ยน</t>
  </si>
  <si>
    <t>30 มิถุนายน</t>
  </si>
  <si>
    <t>สินทรัพย์ไม่ใช้งานเพื่อรอการขาย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</si>
  <si>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</si>
  <si>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</si>
  <si>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</si>
  <si>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</si>
  <si>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</si>
  <si>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</si>
  <si>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</si>
  <si>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</si>
  <si>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</si>
  <si>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</si>
  <si>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</si>
  <si>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</si>
  <si>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</si>
  <si>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</si>
  <si>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</si>
  <si>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 xml:space="preserve">องค์ประกอบอื่นของส่วนของเจ้าของ </t>
  </si>
  <si>
    <t>หนี้สินภาษีเงินได้รอการตัดบัญชี - สุทธิ</t>
  </si>
  <si>
    <t>กำไรก่อนภาษีเงินได้</t>
  </si>
  <si>
    <t>กำไรสุทธิสำหรับงวด</t>
  </si>
  <si>
    <t>กำไรต่อหุ้น</t>
  </si>
  <si>
    <t>กำไรต่อหุ้นขั้นพื้นฐาน (บาท)</t>
  </si>
  <si>
    <t>เงินสดรับอื่นจากกิจกรรมดำเนินงาน</t>
  </si>
  <si>
    <t>พ.ศ. 2564</t>
  </si>
  <si>
    <t>ยอดคงเหลือ ณ วันที่ 1 เมษายน พ.ศ. 2564</t>
  </si>
  <si>
    <t>ยอดคงเหลือ ณ วันที่ 30 มิถุนายน พ.ศ. 2564</t>
  </si>
  <si>
    <t>7 ก)</t>
  </si>
  <si>
    <t>7 ข)</t>
  </si>
  <si>
    <t>7 ค)</t>
  </si>
  <si>
    <t>7 ง)</t>
  </si>
  <si>
    <t>7 จ)</t>
  </si>
  <si>
    <t xml:space="preserve">ยอดคงเหลือ ณ วันที่ 1 เมษายน พ.ศ. 2564 </t>
  </si>
  <si>
    <t xml:space="preserve">เงินสดรับจากการจำหน่ายที่ดิน </t>
  </si>
  <si>
    <t xml:space="preserve">   อาคารและอุปกรณ์ </t>
  </si>
  <si>
    <t>การเปลี่ยนแปลงส่วนของเจ้าของสำหรับงวด</t>
  </si>
  <si>
    <t>เงินสดจ่ายคืนเงินกู้ยืมระยะสั้นจากสถาบันการเงิน - สุทธิ</t>
  </si>
  <si>
    <t xml:space="preserve">   แก่บริษัทย่อย - สุทธิ</t>
  </si>
  <si>
    <t>รับ(จ่าย)ภาษีเงินได้สุทธิ</t>
  </si>
  <si>
    <t>พ.ศ. 2565</t>
  </si>
  <si>
    <t>ยอดคงเหลือ ณ วันที่ 1 เมษายน พ.ศ. 2565</t>
  </si>
  <si>
    <t>ยอดคงเหลือ ณ วันที่ 30 มิถุนายน พ.ศ. 2565</t>
  </si>
  <si>
    <t>ณ วันที่ 30 มิถุนายน พ.ศ. 2565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</si>
  <si>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</si>
  <si>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สำหรับงวดสามเดือนสิ้นสุดวันที่ 30 มิถุนายน พ.ศ. 2565</t>
  </si>
  <si>
    <t>ของบริษัท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</si>
  <si>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</si>
  <si>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</si>
  <si>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</si>
  <si>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15 ค)</t>
  </si>
  <si>
    <t>หมายเหตุประกอบข้อมูลทางการเงินในหน้า 11 ถึง 27 เป็นส่วนหนึ่งของข้อมูลทางการเงินระหว่างกาลนี้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</si>
  <si>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</si>
  <si>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</si>
  <si>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เงินสดจ่ายเงินให้กู้ยืมระยะสั้น</t>
  </si>
  <si>
    <t>เงินสดสุทธิใช้ไปในกิจกรรมจัดหาเงิน</t>
  </si>
  <si>
    <t>การแบ่งปันกำไร</t>
  </si>
  <si>
    <t>การแบ่งปันกำไรเบ็ดเสร็จรวม</t>
  </si>
  <si>
    <t xml:space="preserve">กำไรเบ็ดเสร็จรวมสำหรับงวด 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</si>
  <si>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</si>
  <si>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</si>
  <si>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ภาษีเงินได้ค้างจ่าย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</si>
</sst>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0;\(#,##0.0000\)"/>
    <numFmt numFmtId="168" formatCode="#,##0.00;\(#,##0.00\)"/>
    <numFmt numFmtId="169" formatCode="#,##0.0;\(#,##0.0\)"/>
    <numFmt numFmtId="170" formatCode="_-* #,##0_-;\-* #,##0_-;_-* &quot;-&quot;??_-;_-@_-"/>
    <numFmt numFmtId="171" formatCode="_(* #,##0_);_(* \(#,##0\);_(* &quot;-&quot;??_);_(@_)"/>
    <numFmt numFmtId="172" formatCode="_(* #,##0_);_(* \(#,##0\);_(* &quot;-&quot;_)\ \ \ \ \ ;_(@_)"/>
    <numFmt numFmtId="173" formatCode="#,##0;\(#,##0\);&quot;-&quot;;@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.45"/>
      <name val="Browallia New"/>
      <family val="2"/>
    </font>
    <font>
      <sz val="9"/>
      <name val="Cambria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9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262">
    <xf numFmtId="0" fontId="0" fillId="0" borderId="0" xfId="0"/>
    <xf numFmtId="0" fontId="22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right" vertical="center"/>
    </xf>
    <xf numFmtId="0" fontId="22" fillId="0" borderId="1" xfId="0" applyNumberFormat="1" applyFont="1" applyFill="1" applyBorder="1" applyAlignment="1">
      <alignment horizontal="left" vertical="center"/>
    </xf>
    <xf numFmtId="165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left" vertical="center"/>
    </xf>
    <xf numFmtId="165" fontId="23" fillId="0" borderId="1" xfId="0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5" fontId="22" fillId="0" borderId="0" xfId="0" applyNumberFormat="1" applyFont="1" applyFill="1" applyBorder="1" applyAlignment="1">
      <alignment horizontal="right" wrapText="1"/>
    </xf>
    <xf numFmtId="165" fontId="23" fillId="0" borderId="0" xfId="0" applyNumberFormat="1" applyFont="1" applyFill="1" applyBorder="1" applyAlignment="1">
      <alignment wrapText="1"/>
    </xf>
    <xf numFmtId="165" fontId="23" fillId="0" borderId="0" xfId="0" applyNumberFormat="1" applyFont="1" applyFill="1" applyAlignment="1">
      <alignment wrapText="1"/>
    </xf>
    <xf numFmtId="165" fontId="23" fillId="0" borderId="0" xfId="0" applyNumberFormat="1" applyFont="1" applyFill="1" applyAlignment="1">
      <alignment horizontal="right" wrapText="1"/>
    </xf>
    <xf numFmtId="165" fontId="23" fillId="0" borderId="0" xfId="0" applyNumberFormat="1" applyFont="1" applyFill="1" applyBorder="1" applyAlignment="1">
      <alignment horizontal="right" wrapText="1"/>
    </xf>
    <xf numFmtId="0" fontId="23" fillId="0" borderId="0" xfId="0" applyFont="1" applyFill="1"/>
    <xf numFmtId="165" fontId="23" fillId="0" borderId="1" xfId="0" applyNumberFormat="1" applyFont="1" applyFill="1" applyBorder="1" applyAlignment="1">
      <alignment horizontal="right" wrapText="1"/>
    </xf>
    <xf numFmtId="165" fontId="23" fillId="0" borderId="2" xfId="0" applyNumberFormat="1" applyFont="1" applyFill="1" applyBorder="1" applyAlignment="1">
      <alignment horizontal="right" wrapText="1"/>
    </xf>
    <xf numFmtId="165" fontId="23" fillId="0" borderId="1" xfId="0" applyNumberFormat="1" applyFont="1" applyFill="1" applyBorder="1" applyAlignment="1">
      <alignment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center" wrapText="1"/>
    </xf>
    <xf numFmtId="165" fontId="22" fillId="0" borderId="0" xfId="0" applyNumberFormat="1" applyFont="1" applyFill="1" applyBorder="1" applyAlignment="1">
      <alignment horizontal="center" wrapText="1"/>
    </xf>
    <xf numFmtId="0" fontId="23" fillId="0" borderId="0" xfId="0" applyFont="1" applyFill="1" applyBorder="1" applyAlignment="1">
      <alignment wrapText="1"/>
    </xf>
    <xf numFmtId="0" fontId="23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right" vertical="center"/>
    </xf>
    <xf numFmtId="165" fontId="22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wrapText="1"/>
    </xf>
    <xf numFmtId="165" fontId="24" fillId="0" borderId="0" xfId="0" applyNumberFormat="1" applyFont="1" applyFill="1" applyBorder="1" applyAlignment="1">
      <alignment wrapText="1"/>
    </xf>
    <xf numFmtId="165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4" fontId="24" fillId="0" borderId="0" xfId="28" applyFont="1" applyFill="1" applyAlignment="1">
      <alignment horizontal="center" vertical="center"/>
    </xf>
    <xf numFmtId="0" fontId="24" fillId="0" borderId="0" xfId="0" applyFont="1" applyFill="1"/>
    <xf numFmtId="170" fontId="24" fillId="0" borderId="1" xfId="28" applyNumberFormat="1" applyFont="1" applyFill="1" applyBorder="1" applyAlignment="1">
      <alignment horizontal="right" vertical="center" wrapText="1"/>
    </xf>
    <xf numFmtId="165" fontId="24" fillId="0" borderId="3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left" vertical="center"/>
    </xf>
    <xf numFmtId="9" fontId="24" fillId="0" borderId="0" xfId="48" applyFont="1" applyFill="1" applyBorder="1" applyAlignment="1">
      <alignment horizontal="center" vertical="center"/>
    </xf>
    <xf numFmtId="0" fontId="25" fillId="0" borderId="0" xfId="0" applyFont="1" applyFill="1"/>
    <xf numFmtId="165" fontId="24" fillId="0" borderId="3" xfId="28" applyNumberFormat="1" applyFont="1" applyFill="1" applyBorder="1" applyAlignment="1">
      <alignment horizontal="right" vertical="center"/>
    </xf>
    <xf numFmtId="9" fontId="24" fillId="0" borderId="0" xfId="48" applyFont="1" applyFill="1" applyAlignment="1">
      <alignment horizontal="center" vertical="center"/>
    </xf>
    <xf numFmtId="170" fontId="24" fillId="0" borderId="0" xfId="28" applyNumberFormat="1" applyFont="1" applyFill="1" applyBorder="1" applyAlignment="1">
      <alignment horizontal="right" vertical="center" wrapText="1"/>
    </xf>
    <xf numFmtId="165" fontId="24" fillId="0" borderId="2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68" fontId="24" fillId="0" borderId="0" xfId="0" applyNumberFormat="1" applyFont="1" applyFill="1" applyAlignment="1">
      <alignment horizontal="right" vertical="center"/>
    </xf>
    <xf numFmtId="167" fontId="24" fillId="0" borderId="0" xfId="0" applyNumberFormat="1" applyFont="1" applyFill="1" applyAlignment="1">
      <alignment horizontal="right" vertical="center"/>
    </xf>
    <xf numFmtId="165" fontId="24" fillId="0" borderId="1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horizontal="right" wrapText="1"/>
    </xf>
    <xf numFmtId="165" fontId="25" fillId="0" borderId="1" xfId="0" applyNumberFormat="1" applyFont="1" applyFill="1" applyBorder="1" applyAlignment="1">
      <alignment horizontal="right" wrapText="1"/>
    </xf>
    <xf numFmtId="165" fontId="25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horizontal="right" wrapText="1"/>
    </xf>
    <xf numFmtId="0" fontId="23" fillId="0" borderId="0" xfId="0" applyFont="1" applyFill="1" applyAlignment="1">
      <alignment horizontal="right" wrapText="1"/>
    </xf>
    <xf numFmtId="0" fontId="22" fillId="0" borderId="0" xfId="0" applyFont="1" applyFill="1" applyAlignment="1">
      <alignment horizontal="right" wrapText="1"/>
    </xf>
    <xf numFmtId="165" fontId="22" fillId="0" borderId="0" xfId="0" applyNumberFormat="1" applyFont="1" applyFill="1" applyAlignment="1">
      <alignment horizontal="right" wrapText="1"/>
    </xf>
    <xf numFmtId="0" fontId="22" fillId="0" borderId="0" xfId="0" applyFont="1" applyFill="1" applyAlignment="1">
      <alignment wrapText="1"/>
    </xf>
    <xf numFmtId="166" fontId="23" fillId="0" borderId="0" xfId="0" applyNumberFormat="1" applyFont="1" applyFill="1" applyBorder="1" applyAlignment="1">
      <alignment horizontal="right" wrapText="1"/>
    </xf>
    <xf numFmtId="0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Border="1" applyAlignment="1"/>
    <xf numFmtId="165" fontId="25" fillId="0" borderId="0" xfId="0" applyNumberFormat="1" applyFont="1" applyFill="1" applyAlignment="1">
      <alignment wrapText="1"/>
    </xf>
    <xf numFmtId="0" fontId="25" fillId="0" borderId="1" xfId="0" applyNumberFormat="1" applyFont="1" applyFill="1" applyBorder="1" applyAlignment="1">
      <alignment horizontal="center"/>
    </xf>
    <xf numFmtId="0" fontId="25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vertical="center"/>
    </xf>
    <xf numFmtId="166" fontId="24" fillId="0" borderId="0" xfId="0" applyNumberFormat="1" applyFont="1" applyFill="1" applyBorder="1" applyAlignment="1">
      <alignment horizontal="right" vertical="center"/>
    </xf>
    <xf numFmtId="0" fontId="24" fillId="0" borderId="0" xfId="0" quotePrefix="1" applyFont="1" applyFill="1" applyAlignment="1">
      <alignment vertical="center"/>
    </xf>
    <xf numFmtId="166" fontId="24" fillId="0" borderId="1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justify" vertical="top" wrapText="1"/>
    </xf>
    <xf numFmtId="169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/>
    <xf numFmtId="0" fontId="24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vertical="center"/>
    </xf>
    <xf numFmtId="169" fontId="23" fillId="0" borderId="1" xfId="0" applyNumberFormat="1" applyFont="1" applyFill="1" applyBorder="1" applyAlignment="1">
      <alignment horizontal="center" vertical="center"/>
    </xf>
    <xf numFmtId="165" fontId="23" fillId="33" borderId="0" xfId="0" applyNumberFormat="1" applyFont="1" applyFill="1" applyAlignment="1">
      <alignment horizontal="right" wrapText="1"/>
    </xf>
    <xf numFmtId="165" fontId="23" fillId="33" borderId="2" xfId="0" applyNumberFormat="1" applyFont="1" applyFill="1" applyBorder="1" applyAlignment="1">
      <alignment horizontal="right" wrapText="1"/>
    </xf>
    <xf numFmtId="165" fontId="23" fillId="33" borderId="0" xfId="0" applyNumberFormat="1" applyFont="1" applyFill="1" applyAlignment="1">
      <alignment wrapText="1"/>
    </xf>
    <xf numFmtId="165" fontId="25" fillId="33" borderId="0" xfId="0" applyNumberFormat="1" applyFont="1" applyFill="1" applyAlignment="1">
      <alignment horizontal="center" vertical="center"/>
    </xf>
    <xf numFmtId="165" fontId="24" fillId="33" borderId="0" xfId="0" applyNumberFormat="1" applyFont="1" applyFill="1" applyAlignment="1">
      <alignment horizontal="right" vertical="center"/>
    </xf>
    <xf numFmtId="166" fontId="24" fillId="33" borderId="0" xfId="0" applyNumberFormat="1" applyFont="1" applyFill="1" applyBorder="1" applyAlignment="1">
      <alignment horizontal="right" vertical="center" wrapText="1"/>
    </xf>
    <xf numFmtId="170" fontId="24" fillId="33" borderId="1" xfId="28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right" vertical="center"/>
    </xf>
    <xf numFmtId="165" fontId="24" fillId="33" borderId="3" xfId="0" applyNumberFormat="1" applyFont="1" applyFill="1" applyBorder="1" applyAlignment="1">
      <alignment horizontal="right" vertical="center"/>
    </xf>
    <xf numFmtId="165" fontId="24" fillId="33" borderId="3" xfId="28" applyNumberFormat="1" applyFont="1" applyFill="1" applyBorder="1" applyAlignment="1">
      <alignment horizontal="right" vertical="center"/>
    </xf>
    <xf numFmtId="165" fontId="24" fillId="33" borderId="0" xfId="0" applyNumberFormat="1" applyFont="1" applyFill="1" applyAlignment="1">
      <alignment horizontal="center"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wrapText="1"/>
    </xf>
    <xf numFmtId="165" fontId="24" fillId="33" borderId="0" xfId="0" applyNumberFormat="1" applyFont="1" applyFill="1" applyAlignment="1">
      <alignment vertical="center"/>
    </xf>
    <xf numFmtId="166" fontId="24" fillId="33" borderId="0" xfId="0" applyNumberFormat="1" applyFont="1" applyFill="1" applyBorder="1" applyAlignment="1">
      <alignment horizontal="right" vertical="center"/>
    </xf>
    <xf numFmtId="165" fontId="24" fillId="33" borderId="1" xfId="0" applyNumberFormat="1" applyFont="1" applyFill="1" applyBorder="1" applyAlignment="1">
      <alignment horizontal="right" vertical="center"/>
    </xf>
    <xf numFmtId="166" fontId="24" fillId="33" borderId="1" xfId="0" applyNumberFormat="1" applyFont="1" applyFill="1" applyBorder="1" applyAlignment="1">
      <alignment horizontal="right" vertical="center"/>
    </xf>
    <xf numFmtId="165" fontId="24" fillId="33" borderId="0" xfId="28" applyNumberFormat="1" applyFont="1" applyFill="1" applyBorder="1" applyAlignment="1">
      <alignment horizontal="right" vertical="center"/>
    </xf>
    <xf numFmtId="165" fontId="24" fillId="33" borderId="1" xfId="28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/>
    <xf numFmtId="165" fontId="23" fillId="0" borderId="1" xfId="0" applyNumberFormat="1" applyFont="1" applyFill="1" applyBorder="1" applyAlignment="1"/>
    <xf numFmtId="165" fontId="24" fillId="0" borderId="0" xfId="0" applyNumberFormat="1" applyFont="1" applyFill="1" applyBorder="1" applyAlignment="1">
      <alignment horizontal="right"/>
    </xf>
    <xf numFmtId="165" fontId="24" fillId="0" borderId="0" xfId="0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0" fontId="22" fillId="0" borderId="1" xfId="0" applyFont="1" applyFill="1" applyBorder="1" applyAlignment="1"/>
    <xf numFmtId="0" fontId="23" fillId="0" borderId="1" xfId="0" applyFont="1" applyFill="1" applyBorder="1" applyAlignment="1"/>
    <xf numFmtId="0" fontId="24" fillId="0" borderId="0" xfId="0" applyFont="1" applyFill="1" applyAlignment="1"/>
    <xf numFmtId="0" fontId="26" fillId="0" borderId="0" xfId="0" applyFont="1" applyFill="1" applyAlignment="1"/>
    <xf numFmtId="165" fontId="25" fillId="0" borderId="0" xfId="45" applyNumberFormat="1" applyFont="1" applyFill="1" applyAlignment="1"/>
    <xf numFmtId="165" fontId="22" fillId="0" borderId="1" xfId="0" applyNumberFormat="1" applyFont="1" applyFill="1" applyBorder="1" applyAlignment="1">
      <alignment horizontal="right"/>
    </xf>
    <xf numFmtId="165" fontId="22" fillId="0" borderId="0" xfId="45" applyNumberFormat="1" applyFont="1" applyFill="1" applyAlignment="1"/>
    <xf numFmtId="168" fontId="24" fillId="0" borderId="0" xfId="0" applyNumberFormat="1" applyFont="1" applyFill="1" applyBorder="1" applyAlignment="1">
      <alignment horizontal="center" vertical="center"/>
    </xf>
    <xf numFmtId="171" fontId="24" fillId="0" borderId="0" xfId="0" applyNumberFormat="1" applyFont="1" applyFill="1" applyAlignment="1">
      <alignment horizontal="center" vertical="center"/>
    </xf>
    <xf numFmtId="43" fontId="27" fillId="0" borderId="0" xfId="52" applyNumberFormat="1" applyFont="1" applyAlignment="1">
      <alignment horizontal="right" vertical="center" wrapText="1"/>
    </xf>
    <xf numFmtId="172" fontId="27" fillId="0" borderId="0" xfId="52" applyNumberFormat="1" applyFont="1" applyAlignment="1">
      <alignment horizontal="right" vertical="center" wrapText="1"/>
    </xf>
    <xf numFmtId="166" fontId="24" fillId="0" borderId="0" xfId="0" applyNumberFormat="1" applyFont="1" applyFill="1" applyBorder="1" applyAlignment="1">
      <alignment horizontal="right" vertical="center" wrapText="1"/>
    </xf>
    <xf numFmtId="165" fontId="24" fillId="0" borderId="1" xfId="28" applyNumberFormat="1" applyFont="1" applyFill="1" applyBorder="1" applyAlignment="1">
      <alignment horizontal="right" vertical="center"/>
    </xf>
    <xf numFmtId="165" fontId="24" fillId="0" borderId="0" xfId="28" applyNumberFormat="1" applyFont="1" applyFill="1" applyBorder="1" applyAlignment="1">
      <alignment horizontal="right" vertical="center"/>
    </xf>
    <xf numFmtId="172" fontId="24" fillId="0" borderId="0" xfId="52" applyNumberFormat="1" applyFont="1" applyFill="1" applyAlignment="1">
      <alignment horizontal="right" vertical="center" wrapText="1"/>
    </xf>
    <xf numFmtId="172" fontId="27" fillId="0" borderId="0" xfId="52" applyNumberFormat="1" applyFont="1" applyFill="1" applyAlignment="1">
      <alignment horizontal="right" vertical="center" wrapText="1"/>
    </xf>
    <xf numFmtId="43" fontId="27" fillId="0" borderId="0" xfId="52" applyNumberFormat="1" applyFont="1" applyFill="1" applyAlignment="1">
      <alignment horizontal="right" vertical="center" wrapText="1"/>
    </xf>
    <xf numFmtId="0" fontId="24" fillId="0" borderId="0" xfId="0" applyFont="1" applyFill="1" applyAlignment="1">
      <alignment horizontal="justify" vertical="top"/>
    </xf>
    <xf numFmtId="166" fontId="23" fillId="0" borderId="3" xfId="0" applyNumberFormat="1" applyFont="1" applyFill="1" applyBorder="1" applyAlignment="1">
      <alignment horizontal="right" wrapText="1"/>
    </xf>
    <xf numFmtId="166" fontId="23" fillId="33" borderId="3" xfId="0" applyNumberFormat="1" applyFont="1" applyFill="1" applyBorder="1" applyAlignment="1">
      <alignment horizontal="right" wrapText="1"/>
    </xf>
    <xf numFmtId="0" fontId="28" fillId="0" borderId="0" xfId="0" applyNumberFormat="1" applyFont="1" applyFill="1" applyAlignment="1">
      <alignment horizontal="left" vertical="center"/>
    </xf>
    <xf numFmtId="165" fontId="29" fillId="0" borderId="0" xfId="0" applyNumberFormat="1" applyFont="1" applyFill="1" applyAlignment="1">
      <alignment horizontal="center" vertical="center"/>
    </xf>
    <xf numFmtId="165" fontId="29" fillId="0" borderId="0" xfId="0" applyNumberFormat="1" applyFont="1" applyFill="1" applyAlignment="1">
      <alignment horizontal="left" vertical="center"/>
    </xf>
    <xf numFmtId="0" fontId="28" fillId="0" borderId="1" xfId="0" applyNumberFormat="1" applyFont="1" applyFill="1" applyBorder="1" applyAlignment="1">
      <alignment horizontal="left" vertical="center"/>
    </xf>
    <xf numFmtId="165" fontId="29" fillId="0" borderId="1" xfId="0" applyNumberFormat="1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left" vertical="center"/>
    </xf>
    <xf numFmtId="0" fontId="29" fillId="0" borderId="0" xfId="0" applyNumberFormat="1" applyFont="1" applyFill="1" applyAlignment="1">
      <alignment vertical="center"/>
    </xf>
    <xf numFmtId="165" fontId="29" fillId="0" borderId="0" xfId="0" applyNumberFormat="1" applyFont="1" applyFill="1" applyAlignment="1">
      <alignment vertical="center"/>
    </xf>
    <xf numFmtId="165" fontId="28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Border="1" applyAlignment="1">
      <alignment horizontal="right" wrapText="1"/>
    </xf>
    <xf numFmtId="165" fontId="28" fillId="0" borderId="0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wrapText="1"/>
    </xf>
    <xf numFmtId="165" fontId="28" fillId="0" borderId="0" xfId="0" applyNumberFormat="1" applyFont="1" applyFill="1" applyAlignment="1">
      <alignment wrapText="1"/>
    </xf>
    <xf numFmtId="165" fontId="28" fillId="0" borderId="1" xfId="0" applyNumberFormat="1" applyFont="1" applyFill="1" applyBorder="1" applyAlignment="1">
      <alignment horizontal="center" wrapText="1"/>
    </xf>
    <xf numFmtId="0" fontId="28" fillId="0" borderId="0" xfId="0" applyNumberFormat="1" applyFont="1" applyFill="1" applyAlignment="1">
      <alignment vertical="center"/>
    </xf>
    <xf numFmtId="165" fontId="29" fillId="0" borderId="0" xfId="0" applyNumberFormat="1" applyFont="1" applyFill="1" applyAlignment="1">
      <alignment wrapText="1"/>
    </xf>
    <xf numFmtId="165" fontId="29" fillId="0" borderId="0" xfId="0" applyNumberFormat="1" applyFont="1" applyFill="1" applyAlignment="1">
      <alignment horizontal="center" wrapText="1"/>
    </xf>
    <xf numFmtId="165" fontId="29" fillId="0" borderId="0" xfId="0" applyNumberFormat="1" applyFont="1" applyFill="1" applyAlignment="1">
      <alignment horizontal="right" vertical="center" wrapText="1"/>
    </xf>
    <xf numFmtId="166" fontId="29" fillId="0" borderId="0" xfId="0" applyNumberFormat="1" applyFont="1" applyFill="1" applyAlignment="1">
      <alignment horizontal="right" vertical="center" wrapText="1"/>
    </xf>
    <xf numFmtId="169" fontId="29" fillId="0" borderId="0" xfId="0" applyNumberFormat="1" applyFont="1" applyFill="1" applyAlignment="1">
      <alignment horizontal="center" wrapText="1"/>
    </xf>
    <xf numFmtId="165" fontId="29" fillId="0" borderId="0" xfId="0" applyNumberFormat="1" applyFont="1" applyFill="1" applyBorder="1" applyAlignment="1">
      <alignment horizontal="right" vertical="center" wrapText="1"/>
    </xf>
    <xf numFmtId="166" fontId="29" fillId="0" borderId="0" xfId="0" applyNumberFormat="1" applyFont="1" applyFill="1" applyBorder="1" applyAlignment="1">
      <alignment horizontal="right" vertical="center" wrapText="1"/>
    </xf>
    <xf numFmtId="165" fontId="29" fillId="0" borderId="0" xfId="0" applyNumberFormat="1" applyFont="1" applyFill="1" applyBorder="1" applyAlignment="1">
      <alignment horizontal="right" wrapText="1"/>
    </xf>
    <xf numFmtId="166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horizontal="left"/>
    </xf>
    <xf numFmtId="0" fontId="29" fillId="0" borderId="1" xfId="0" applyFont="1" applyFill="1" applyBorder="1"/>
    <xf numFmtId="165" fontId="29" fillId="0" borderId="1" xfId="0" applyNumberFormat="1" applyFont="1" applyFill="1" applyBorder="1" applyAlignment="1">
      <alignment vertical="center"/>
    </xf>
    <xf numFmtId="0" fontId="29" fillId="0" borderId="0" xfId="0" applyFont="1" applyFill="1" applyAlignment="1">
      <alignment wrapText="1"/>
    </xf>
    <xf numFmtId="0" fontId="29" fillId="0" borderId="0" xfId="0" applyFont="1" applyFill="1"/>
    <xf numFmtId="0" fontId="29" fillId="0" borderId="0" xfId="0" applyFont="1" applyFill="1" applyAlignment="1">
      <alignment horizontal="center" wrapText="1"/>
    </xf>
    <xf numFmtId="166" fontId="29" fillId="0" borderId="0" xfId="0" applyNumberFormat="1" applyFont="1" applyFill="1" applyBorder="1" applyAlignment="1">
      <alignment vertical="center" wrapText="1"/>
    </xf>
    <xf numFmtId="0" fontId="29" fillId="0" borderId="1" xfId="0" applyNumberFormat="1" applyFont="1" applyFill="1" applyBorder="1" applyAlignment="1">
      <alignment vertical="center"/>
    </xf>
    <xf numFmtId="165" fontId="29" fillId="0" borderId="0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wrapText="1"/>
    </xf>
    <xf numFmtId="0" fontId="29" fillId="0" borderId="0" xfId="0" applyNumberFormat="1" applyFont="1" applyFill="1" applyAlignment="1">
      <alignment horizontal="left" vertical="center"/>
    </xf>
    <xf numFmtId="0" fontId="29" fillId="0" borderId="0" xfId="0" applyFont="1" applyFill="1" applyBorder="1" applyAlignment="1">
      <alignment wrapText="1"/>
    </xf>
    <xf numFmtId="0" fontId="28" fillId="0" borderId="0" xfId="0" applyFont="1" applyFill="1" applyAlignment="1">
      <alignment horizontal="left" wrapText="1"/>
    </xf>
    <xf numFmtId="0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left" wrapText="1"/>
    </xf>
    <xf numFmtId="166" fontId="29" fillId="0" borderId="0" xfId="0" applyNumberFormat="1" applyFont="1" applyFill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Alignment="1">
      <alignment horizontal="left" vertical="center"/>
    </xf>
    <xf numFmtId="166" fontId="29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left"/>
    </xf>
    <xf numFmtId="3" fontId="29" fillId="0" borderId="0" xfId="0" applyNumberFormat="1" applyFont="1" applyFill="1" applyAlignment="1">
      <alignment horizontal="right" wrapText="1"/>
    </xf>
    <xf numFmtId="0" fontId="29" fillId="0" borderId="1" xfId="0" applyNumberFormat="1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/>
    </xf>
    <xf numFmtId="173" fontId="29" fillId="0" borderId="0" xfId="0" applyNumberFormat="1" applyFont="1" applyFill="1" applyAlignment="1">
      <alignment horizontal="right" vertical="center"/>
    </xf>
    <xf numFmtId="173" fontId="29" fillId="0" borderId="1" xfId="0" applyNumberFormat="1" applyFont="1" applyFill="1" applyBorder="1" applyAlignment="1">
      <alignment horizontal="right" vertical="center"/>
    </xf>
    <xf numFmtId="173" fontId="28" fillId="0" borderId="0" xfId="0" applyNumberFormat="1" applyFont="1" applyFill="1" applyBorder="1" applyAlignment="1">
      <alignment horizontal="right" wrapText="1"/>
    </xf>
    <xf numFmtId="173" fontId="28" fillId="0" borderId="1" xfId="0" applyNumberFormat="1" applyFont="1" applyFill="1" applyBorder="1" applyAlignment="1">
      <alignment horizontal="right" wrapText="1"/>
    </xf>
    <xf numFmtId="173" fontId="29" fillId="33" borderId="0" xfId="0" applyNumberFormat="1" applyFont="1" applyFill="1" applyAlignment="1">
      <alignment horizontal="right" wrapText="1"/>
    </xf>
    <xf numFmtId="173" fontId="29" fillId="33" borderId="0" xfId="0" applyNumberFormat="1" applyFont="1" applyFill="1" applyAlignment="1">
      <alignment horizontal="right" vertical="center" wrapText="1"/>
    </xf>
    <xf numFmtId="173" fontId="29" fillId="33" borderId="0" xfId="28" applyNumberFormat="1" applyFont="1" applyFill="1" applyBorder="1" applyAlignment="1">
      <alignment horizontal="right" vertical="center" wrapText="1"/>
    </xf>
    <xf numFmtId="173" fontId="29" fillId="33" borderId="1" xfId="0" applyNumberFormat="1" applyFont="1" applyFill="1" applyBorder="1" applyAlignment="1">
      <alignment horizontal="right" vertical="center" wrapText="1"/>
    </xf>
    <xf numFmtId="173" fontId="29" fillId="33" borderId="0" xfId="0" applyNumberFormat="1" applyFont="1" applyFill="1" applyBorder="1" applyAlignment="1">
      <alignment horizontal="right" wrapText="1"/>
    </xf>
    <xf numFmtId="173" fontId="29" fillId="33" borderId="3" xfId="28" applyNumberFormat="1" applyFont="1" applyFill="1" applyBorder="1" applyAlignment="1">
      <alignment horizontal="right" vertical="center" wrapText="1"/>
    </xf>
    <xf numFmtId="173" fontId="29" fillId="33" borderId="0" xfId="28" applyNumberFormat="1" applyFont="1" applyFill="1" applyAlignment="1">
      <alignment horizontal="right" vertical="center" wrapText="1"/>
    </xf>
    <xf numFmtId="173" fontId="29" fillId="33" borderId="0" xfId="0" applyNumberFormat="1" applyFont="1" applyFill="1" applyBorder="1" applyAlignment="1">
      <alignment horizontal="right" vertical="center" wrapText="1"/>
    </xf>
    <xf numFmtId="173" fontId="29" fillId="33" borderId="3" xfId="0" applyNumberFormat="1" applyFont="1" applyFill="1" applyBorder="1" applyAlignment="1">
      <alignment horizontal="right" vertical="center" wrapText="1"/>
    </xf>
    <xf numFmtId="173" fontId="29" fillId="33" borderId="1" xfId="0" applyNumberFormat="1" applyFont="1" applyFill="1" applyBorder="1" applyAlignment="1">
      <alignment horizontal="right" wrapText="1"/>
    </xf>
    <xf numFmtId="173" fontId="29" fillId="33" borderId="2" xfId="0" applyNumberFormat="1" applyFont="1" applyFill="1" applyBorder="1" applyAlignment="1">
      <alignment horizontal="right" wrapText="1"/>
    </xf>
    <xf numFmtId="173" fontId="29" fillId="0" borderId="0" xfId="0" applyNumberFormat="1" applyFont="1" applyFill="1" applyAlignment="1">
      <alignment horizontal="left"/>
    </xf>
    <xf numFmtId="173" fontId="29" fillId="33" borderId="0" xfId="0" applyNumberFormat="1" applyFont="1" applyFill="1" applyAlignment="1">
      <alignment wrapText="1"/>
    </xf>
    <xf numFmtId="173" fontId="29" fillId="33" borderId="0" xfId="0" applyNumberFormat="1" applyFont="1" applyFill="1" applyBorder="1" applyAlignment="1">
      <alignment wrapText="1"/>
    </xf>
    <xf numFmtId="173" fontId="29" fillId="0" borderId="0" xfId="0" applyNumberFormat="1" applyFont="1" applyFill="1" applyBorder="1" applyAlignment="1">
      <alignment horizontal="right" wrapText="1"/>
    </xf>
    <xf numFmtId="173" fontId="29" fillId="33" borderId="0" xfId="0" applyNumberFormat="1" applyFont="1" applyFill="1" applyAlignment="1">
      <alignment horizontal="right" vertical="center"/>
    </xf>
    <xf numFmtId="173" fontId="29" fillId="0" borderId="4" xfId="0" applyNumberFormat="1" applyFont="1" applyFill="1" applyBorder="1" applyAlignment="1">
      <alignment horizontal="right" vertical="center" wrapText="1"/>
    </xf>
    <xf numFmtId="173" fontId="29" fillId="33" borderId="0" xfId="0" applyNumberFormat="1" applyFont="1" applyFill="1" applyAlignment="1">
      <alignment vertical="center" wrapText="1"/>
    </xf>
    <xf numFmtId="173" fontId="29" fillId="33" borderId="0" xfId="0" applyNumberFormat="1" applyFont="1" applyFill="1" applyBorder="1" applyAlignment="1">
      <alignment horizontal="center" vertical="center"/>
    </xf>
    <xf numFmtId="173" fontId="29" fillId="33" borderId="15" xfId="0" applyNumberFormat="1" applyFont="1" applyFill="1" applyBorder="1" applyAlignment="1">
      <alignment horizontal="right" vertical="center" wrapText="1"/>
    </xf>
    <xf numFmtId="173" fontId="29" fillId="33" borderId="0" xfId="0" applyNumberFormat="1" applyFont="1" applyFill="1" applyAlignment="1">
      <alignment horizontal="center" vertical="center"/>
    </xf>
    <xf numFmtId="173" fontId="29" fillId="33" borderId="1" xfId="0" applyNumberFormat="1" applyFont="1" applyFill="1" applyBorder="1" applyAlignment="1">
      <alignment horizontal="right" vertical="center"/>
    </xf>
    <xf numFmtId="173" fontId="29" fillId="33" borderId="2" xfId="0" applyNumberFormat="1" applyFont="1" applyFill="1" applyBorder="1" applyAlignment="1">
      <alignment horizontal="right" vertical="center"/>
    </xf>
    <xf numFmtId="173" fontId="30" fillId="0" borderId="0" xfId="52" applyNumberFormat="1" applyFont="1" applyAlignment="1">
      <alignment horizontal="right" vertical="center" wrapText="1"/>
    </xf>
    <xf numFmtId="173" fontId="29" fillId="0" borderId="0" xfId="0" applyNumberFormat="1" applyFont="1" applyFill="1" applyBorder="1" applyAlignment="1">
      <alignment horizontal="center" vertical="center"/>
    </xf>
    <xf numFmtId="173" fontId="28" fillId="0" borderId="0" xfId="0" applyNumberFormat="1" applyFont="1" applyFill="1" applyBorder="1" applyAlignment="1">
      <alignment horizontal="center" vertical="center"/>
    </xf>
    <xf numFmtId="173" fontId="29" fillId="0" borderId="0" xfId="0" applyNumberFormat="1" applyFont="1" applyFill="1" applyAlignment="1">
      <alignment horizontal="right" wrapText="1"/>
    </xf>
    <xf numFmtId="173" fontId="29" fillId="0" borderId="1" xfId="0" applyNumberFormat="1" applyFont="1" applyFill="1" applyBorder="1" applyAlignment="1">
      <alignment horizontal="right" wrapText="1"/>
    </xf>
    <xf numFmtId="173" fontId="29" fillId="0" borderId="2" xfId="0" applyNumberFormat="1" applyFont="1" applyFill="1" applyBorder="1" applyAlignment="1">
      <alignment horizontal="right" wrapText="1"/>
    </xf>
    <xf numFmtId="173" fontId="29" fillId="0" borderId="0" xfId="0" applyNumberFormat="1" applyFont="1" applyFill="1" applyAlignment="1">
      <alignment wrapText="1"/>
    </xf>
    <xf numFmtId="173" fontId="29" fillId="0" borderId="0" xfId="0" applyNumberFormat="1" applyFont="1" applyFill="1" applyAlignment="1">
      <alignment horizontal="center" vertical="center"/>
    </xf>
    <xf numFmtId="173" fontId="29" fillId="0" borderId="0" xfId="0" applyNumberFormat="1" applyFont="1" applyFill="1" applyBorder="1" applyAlignment="1">
      <alignment wrapText="1"/>
    </xf>
    <xf numFmtId="173" fontId="29" fillId="0" borderId="0" xfId="0" applyNumberFormat="1" applyFont="1" applyFill="1" applyAlignment="1">
      <alignment horizontal="right" vertical="center" wrapText="1"/>
    </xf>
    <xf numFmtId="173" fontId="29" fillId="0" borderId="2" xfId="0" applyNumberFormat="1" applyFont="1" applyFill="1" applyBorder="1" applyAlignment="1">
      <alignment horizontal="right" vertical="center"/>
    </xf>
    <xf numFmtId="173" fontId="29" fillId="33" borderId="4" xfId="0" applyNumberFormat="1" applyFont="1" applyFill="1" applyBorder="1" applyAlignment="1">
      <alignment horizontal="right" vertical="center" wrapText="1"/>
    </xf>
    <xf numFmtId="173" fontId="30" fillId="33" borderId="0" xfId="28" applyNumberFormat="1" applyFont="1" applyFill="1" applyBorder="1" applyAlignment="1">
      <alignment horizontal="right" vertical="center" wrapText="1"/>
    </xf>
    <xf numFmtId="173" fontId="30" fillId="33" borderId="1" xfId="0" applyNumberFormat="1" applyFont="1" applyFill="1" applyBorder="1" applyAlignment="1">
      <alignment horizontal="right" wrapText="1"/>
    </xf>
    <xf numFmtId="173" fontId="30" fillId="33" borderId="2" xfId="0" applyNumberFormat="1" applyFont="1" applyFill="1" applyBorder="1" applyAlignment="1">
      <alignment horizontal="right" wrapText="1"/>
    </xf>
    <xf numFmtId="0" fontId="24" fillId="0" borderId="0" xfId="0" applyFont="1" applyFill="1" applyAlignment="1">
      <alignment wrapText="1"/>
    </xf>
    <xf numFmtId="165" fontId="25" fillId="0" borderId="0" xfId="0" applyNumberFormat="1" applyFont="1" applyFill="1" applyBorder="1" applyAlignment="1">
      <alignment horizontal="center" wrapText="1"/>
    </xf>
    <xf numFmtId="165" fontId="25" fillId="0" borderId="0" xfId="0" applyNumberFormat="1" applyFont="1" applyFill="1" applyBorder="1" applyAlignment="1">
      <alignment horizontal="center"/>
    </xf>
    <xf numFmtId="165" fontId="25" fillId="0" borderId="5" xfId="0" applyNumberFormat="1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right" wrapText="1"/>
    </xf>
    <xf numFmtId="165" fontId="24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right" wrapText="1"/>
    </xf>
    <xf numFmtId="165" fontId="25" fillId="0" borderId="0" xfId="0" applyNumberFormat="1" applyFont="1" applyFill="1" applyAlignment="1">
      <alignment horizontal="right"/>
    </xf>
    <xf numFmtId="165" fontId="25" fillId="0" borderId="1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right" wrapText="1"/>
    </xf>
    <xf numFmtId="165" fontId="25" fillId="0" borderId="0" xfId="0" applyNumberFormat="1" applyFont="1" applyFill="1" applyAlignment="1">
      <alignment horizontal="right" wrapText="1"/>
    </xf>
    <xf numFmtId="165" fontId="24" fillId="0" borderId="0" xfId="0" applyNumberFormat="1" applyFont="1" applyFill="1" applyAlignment="1">
      <alignment wrapText="1"/>
    </xf>
    <xf numFmtId="170" fontId="24" fillId="0" borderId="1" xfId="28" applyNumberFormat="1" applyFont="1" applyFill="1" applyBorder="1" applyAlignment="1">
      <alignment horizontal="right" wrapText="1"/>
    </xf>
    <xf numFmtId="166" fontId="24" fillId="0" borderId="1" xfId="0" applyNumberFormat="1" applyFont="1" applyFill="1" applyBorder="1" applyAlignment="1">
      <alignment horizontal="right" wrapText="1"/>
    </xf>
    <xf numFmtId="165" fontId="24" fillId="0" borderId="1" xfId="0" applyNumberFormat="1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165" fontId="24" fillId="0" borderId="0" xfId="0" applyNumberFormat="1" applyFont="1" applyFill="1" applyAlignment="1">
      <alignment horizontal="right" wrapText="1"/>
    </xf>
    <xf numFmtId="165" fontId="24" fillId="0" borderId="2" xfId="0" applyNumberFormat="1" applyFont="1" applyFill="1" applyBorder="1" applyAlignment="1">
      <alignment horizontal="right" wrapText="1"/>
    </xf>
    <xf numFmtId="165" fontId="24" fillId="0" borderId="2" xfId="0" applyNumberFormat="1" applyFont="1" applyFill="1" applyBorder="1" applyAlignment="1">
      <alignment wrapText="1"/>
    </xf>
    <xf numFmtId="165" fontId="24" fillId="33" borderId="0" xfId="0" applyNumberFormat="1" applyFont="1" applyFill="1" applyAlignment="1">
      <alignment wrapText="1"/>
    </xf>
    <xf numFmtId="166" fontId="24" fillId="33" borderId="0" xfId="0" applyNumberFormat="1" applyFont="1" applyFill="1" applyBorder="1" applyAlignment="1">
      <alignment horizontal="right" wrapText="1"/>
    </xf>
    <xf numFmtId="165" fontId="24" fillId="33" borderId="0" xfId="0" applyNumberFormat="1" applyFont="1" applyFill="1" applyAlignment="1"/>
    <xf numFmtId="170" fontId="24" fillId="33" borderId="1" xfId="28" applyNumberFormat="1" applyFont="1" applyFill="1" applyBorder="1" applyAlignment="1">
      <alignment horizontal="right" wrapText="1"/>
    </xf>
    <xf numFmtId="166" fontId="24" fillId="33" borderId="1" xfId="0" applyNumberFormat="1" applyFont="1" applyFill="1" applyBorder="1" applyAlignment="1">
      <alignment horizontal="right" wrapText="1"/>
    </xf>
    <xf numFmtId="165" fontId="24" fillId="33" borderId="0" xfId="0" applyNumberFormat="1" applyFont="1" applyFill="1" applyAlignment="1">
      <alignment horizontal="right" wrapText="1"/>
    </xf>
    <xf numFmtId="165" fontId="24" fillId="33" borderId="0" xfId="0" applyNumberFormat="1" applyFont="1" applyFill="1" applyAlignment="1">
      <alignment horizontal="right"/>
    </xf>
    <xf numFmtId="165" fontId="24" fillId="33" borderId="2" xfId="0" applyNumberFormat="1" applyFont="1" applyFill="1" applyBorder="1" applyAlignment="1">
      <alignment horizontal="right" wrapText="1"/>
    </xf>
    <xf numFmtId="166" fontId="24" fillId="33" borderId="2" xfId="0" applyNumberFormat="1" applyFont="1" applyFill="1" applyBorder="1" applyAlignment="1">
      <alignment horizontal="right" wrapText="1"/>
    </xf>
    <xf numFmtId="168" fontId="24" fillId="0" borderId="0" xfId="0" applyNumberFormat="1" applyFont="1" applyFill="1" applyBorder="1" applyAlignment="1">
      <alignment horizontal="right" vertical="center"/>
    </xf>
    <xf numFmtId="168" fontId="24" fillId="33" borderId="0" xfId="0" applyNumberFormat="1" applyFont="1" applyFill="1" applyBorder="1" applyAlignment="1">
      <alignment horizontal="right" vertical="center"/>
    </xf>
    <xf numFmtId="168" fontId="24" fillId="33" borderId="0" xfId="0" applyNumberFormat="1" applyFont="1" applyFill="1" applyAlignment="1">
      <alignment horizontal="right" vertical="center"/>
    </xf>
    <xf numFmtId="173" fontId="30" fillId="0" borderId="0" xfId="52" applyNumberFormat="1" applyFont="1" applyFill="1" applyAlignment="1">
      <alignment horizontal="right" vertical="center" wrapText="1"/>
    </xf>
    <xf numFmtId="165" fontId="28" fillId="0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 wrapText="1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165" fontId="25" fillId="0" borderId="5" xfId="0" applyNumberFormat="1" applyFont="1" applyFill="1" applyBorder="1" applyAlignment="1">
      <alignment horizontal="center" wrapText="1"/>
    </xf>
    <xf numFmtId="165" fontId="25" fillId="0" borderId="1" xfId="0" applyNumberFormat="1" applyFont="1" applyFill="1" applyBorder="1" applyAlignment="1">
      <alignment horizontal="center"/>
    </xf>
    <xf numFmtId="165" fontId="22" fillId="0" borderId="1" xfId="0" applyNumberFormat="1" applyFont="1" applyFill="1" applyBorder="1" applyAlignment="1">
      <alignment horizontal="center" wrapText="1"/>
    </xf>
    <xf numFmtId="165" fontId="22" fillId="0" borderId="5" xfId="0" applyNumberFormat="1" applyFont="1" applyFill="1" applyBorder="1" applyAlignment="1">
      <alignment horizontal="center" wrapText="1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3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147" xfId="52"/>
    <cellStyle name="Normal 16 2" xfId="41"/>
    <cellStyle name="Normal 2" xfId="42"/>
    <cellStyle name="Normal 4" xfId="43"/>
    <cellStyle name="Normal 4 3" xfId="44"/>
    <cellStyle name="Normal_L'Oreal 2550" xfId="45"/>
    <cellStyle name="Note" xfId="46" builtinId="10" customBuiltin="1"/>
    <cellStyle name="Output" xfId="47" builtinId="21" customBuiltin="1"/>
    <cellStyle name="Percent" xfId="48" builtinId="5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25"/>
  <sheetViews>
    <sheetView topLeftCell="A91" zoomScaleNormal="100" workbookViewId="0">
      <selection activeCell="C93" sqref="C93"/>
    </sheetView>
  </sheetViews>
  <sheetFormatPr defaultColWidth="9" defaultRowHeight="21" customHeight="1"/>
  <cols>
    <col min="1" max="1" width="1.26953125" style="167" customWidth="1"/>
    <col min="2" max="2" width="28.7265625" style="158" customWidth="1"/>
    <col min="3" max="3" width="8" style="131" customWidth="1"/>
    <col min="4" max="4" width="0.7265625" style="131" customWidth="1"/>
    <col min="5" max="5" width="12.7265625" style="177" customWidth="1"/>
    <col min="6" max="6" width="0.7265625" style="131" customWidth="1"/>
    <col min="7" max="7" width="11.7265625" style="177" customWidth="1"/>
    <col min="8" max="8" width="0.7265625" style="131" customWidth="1"/>
    <col min="9" max="9" width="12.7265625" style="177" customWidth="1"/>
    <col min="10" max="10" width="0.7265625" style="131" customWidth="1"/>
    <col min="11" max="11" width="11.7265625" style="177" customWidth="1"/>
    <col min="12" max="16384" width="9" style="131"/>
  </cols>
  <sheetData>
    <row r="1" spans="1:11" ht="21.75" customHeight="1">
      <c r="A1" s="130" t="s">
        <v>69</v>
      </c>
      <c r="B1" s="131"/>
      <c r="C1" s="132"/>
    </row>
    <row r="2" spans="1:11" ht="21.75" customHeight="1">
      <c r="A2" s="130" t="s">
        <v>2</v>
      </c>
      <c r="B2" s="131"/>
      <c r="C2" s="132"/>
    </row>
    <row r="3" spans="1:11" ht="21.75" customHeight="1">
      <c r="A3" s="133" t="s">
        <v>157</v>
      </c>
      <c r="B3" s="134"/>
      <c r="C3" s="135"/>
      <c r="D3" s="134"/>
      <c r="E3" s="178"/>
      <c r="F3" s="134"/>
      <c r="G3" s="178"/>
      <c r="H3" s="134"/>
      <c r="I3" s="178"/>
      <c r="J3" s="134"/>
      <c r="K3" s="178"/>
    </row>
    <row r="4" spans="1:11" ht="21.75" customHeight="1">
      <c r="A4" s="136"/>
      <c r="B4" s="137"/>
    </row>
    <row r="5" spans="1:11" ht="21.75" customHeight="1">
      <c r="A5" s="136"/>
      <c r="B5" s="137"/>
      <c r="E5" s="253" t="s">
        <v>45</v>
      </c>
      <c r="F5" s="253"/>
      <c r="G5" s="253"/>
      <c r="H5" s="138"/>
      <c r="I5" s="253" t="s">
        <v>62</v>
      </c>
      <c r="J5" s="253"/>
      <c r="K5" s="253"/>
    </row>
    <row r="6" spans="1:11" ht="21.75" customHeight="1">
      <c r="A6" s="136"/>
      <c r="B6" s="137"/>
      <c r="E6" s="179" t="s">
        <v>113</v>
      </c>
      <c r="F6" s="140"/>
      <c r="G6" s="206"/>
      <c r="H6" s="138"/>
      <c r="I6" s="179" t="s">
        <v>113</v>
      </c>
      <c r="J6" s="140"/>
      <c r="K6" s="206"/>
    </row>
    <row r="7" spans="1:11" ht="21.75" customHeight="1">
      <c r="A7" s="136"/>
      <c r="B7" s="137"/>
      <c r="E7" s="179" t="s">
        <v>41</v>
      </c>
      <c r="F7" s="140"/>
      <c r="G7" s="179" t="s">
        <v>42</v>
      </c>
      <c r="H7" s="138"/>
      <c r="I7" s="179" t="s">
        <v>41</v>
      </c>
      <c r="J7" s="140"/>
      <c r="K7" s="179" t="s">
        <v>42</v>
      </c>
    </row>
    <row r="8" spans="1:11" ht="21.75" customHeight="1">
      <c r="A8" s="136"/>
      <c r="B8" s="137"/>
      <c r="D8" s="141"/>
      <c r="E8" s="179" t="s">
        <v>115</v>
      </c>
      <c r="F8" s="139"/>
      <c r="G8" s="179" t="s">
        <v>70</v>
      </c>
      <c r="H8" s="139"/>
      <c r="I8" s="179" t="s">
        <v>115</v>
      </c>
      <c r="J8" s="139"/>
      <c r="K8" s="179" t="s">
        <v>70</v>
      </c>
    </row>
    <row r="9" spans="1:11" ht="21.75" customHeight="1">
      <c r="A9" s="136"/>
      <c r="B9" s="137"/>
      <c r="C9" s="142"/>
      <c r="D9" s="141"/>
      <c r="E9" s="179" t="s">
        <v>154</v>
      </c>
      <c r="F9" s="139"/>
      <c r="G9" s="179" t="s">
        <v>154</v>
      </c>
      <c r="H9" s="139"/>
      <c r="I9" s="179" t="s">
        <v>154</v>
      </c>
      <c r="J9" s="139"/>
      <c r="K9" s="179" t="s">
        <v>154</v>
      </c>
    </row>
    <row r="10" spans="1:11" ht="21.75" customHeight="1">
      <c r="A10" s="136"/>
      <c r="B10" s="137"/>
      <c r="C10" s="143" t="s">
        <v>3</v>
      </c>
      <c r="D10" s="139"/>
      <c r="E10" s="180" t="s">
        <v>85</v>
      </c>
      <c r="F10" s="139"/>
      <c r="G10" s="180" t="s">
        <v>85</v>
      </c>
      <c r="H10" s="139"/>
      <c r="I10" s="180" t="s">
        <v>85</v>
      </c>
      <c r="J10" s="139"/>
      <c r="K10" s="180" t="s">
        <v>85</v>
      </c>
    </row>
    <row r="11" spans="1:11" ht="21.75" customHeight="1">
      <c r="A11" s="144" t="s">
        <v>4</v>
      </c>
      <c r="B11" s="137"/>
      <c r="C11" s="145"/>
      <c r="D11" s="145"/>
      <c r="E11" s="181"/>
      <c r="F11" s="145"/>
      <c r="G11" s="207"/>
      <c r="H11" s="145"/>
      <c r="I11" s="181"/>
      <c r="J11" s="145"/>
      <c r="K11" s="207"/>
    </row>
    <row r="12" spans="1:11" ht="6" customHeight="1">
      <c r="A12" s="144"/>
      <c r="B12" s="137"/>
      <c r="C12" s="145"/>
      <c r="D12" s="145"/>
      <c r="E12" s="181"/>
      <c r="F12" s="145"/>
      <c r="G12" s="207"/>
      <c r="H12" s="145"/>
      <c r="I12" s="181"/>
      <c r="J12" s="145"/>
      <c r="K12" s="207"/>
    </row>
    <row r="13" spans="1:11" ht="21.75" customHeight="1">
      <c r="A13" s="144" t="s">
        <v>5</v>
      </c>
      <c r="B13" s="137"/>
      <c r="C13" s="145"/>
      <c r="D13" s="145"/>
      <c r="E13" s="181"/>
      <c r="F13" s="145"/>
      <c r="G13" s="207"/>
      <c r="H13" s="145"/>
      <c r="I13" s="181"/>
      <c r="J13" s="145"/>
      <c r="K13" s="207"/>
    </row>
    <row r="14" spans="1:11" ht="6" customHeight="1">
      <c r="A14" s="144"/>
      <c r="B14" s="137"/>
      <c r="C14" s="145"/>
      <c r="D14" s="145"/>
      <c r="E14" s="181"/>
      <c r="F14" s="145"/>
      <c r="G14" s="207"/>
      <c r="H14" s="145"/>
      <c r="I14" s="181"/>
      <c r="J14" s="145"/>
      <c r="K14" s="207"/>
    </row>
    <row r="15" spans="1:11" ht="21.75" customHeight="1">
      <c r="A15" s="136" t="s">
        <v>6</v>
      </c>
      <c r="B15" s="137"/>
      <c r="C15" s="146" t="s">
        <v>142</v>
      </c>
      <c r="D15" s="145"/>
      <c r="E15" s="182">
        <f>777702+274</f>
        <v>777976</v>
      </c>
      <c r="F15" s="147"/>
      <c r="G15" s="207">
        <v>1394730</v>
      </c>
      <c r="H15" s="148"/>
      <c r="I15" s="183">
        <f>569369+274</f>
        <v>569643</v>
      </c>
      <c r="J15" s="148"/>
      <c r="K15" s="207">
        <v>920834</v>
      </c>
    </row>
    <row r="16" spans="1:11" ht="21.75" customHeight="1">
      <c r="A16" s="136" t="s">
        <v>50</v>
      </c>
      <c r="B16" s="137"/>
      <c r="C16" s="146">
        <v>8</v>
      </c>
      <c r="D16" s="145"/>
      <c r="E16" s="182">
        <v>2115890</v>
      </c>
      <c r="F16" s="147"/>
      <c r="G16" s="207">
        <v>2433200</v>
      </c>
      <c r="H16" s="148"/>
      <c r="I16" s="183">
        <v>45667</v>
      </c>
      <c r="J16" s="148"/>
      <c r="K16" s="207">
        <v>64061</v>
      </c>
    </row>
    <row r="17" spans="1:11" ht="21.75" customHeight="1">
      <c r="A17" s="136" t="s">
        <v>60</v>
      </c>
      <c r="B17" s="137"/>
      <c r="C17" s="149" t="s">
        <v>164</v>
      </c>
      <c r="D17" s="145"/>
      <c r="E17" s="183">
        <v>0</v>
      </c>
      <c r="F17" s="147"/>
      <c r="G17" s="207">
        <v>0</v>
      </c>
      <c r="H17" s="148"/>
      <c r="I17" s="183">
        <v>894533</v>
      </c>
      <c r="J17" s="148"/>
      <c r="K17" s="207">
        <v>593294</v>
      </c>
    </row>
    <row r="18" spans="1:11" ht="21.75" customHeight="1">
      <c r="A18" s="136" t="s">
        <v>51</v>
      </c>
      <c r="B18" s="137"/>
      <c r="D18" s="145"/>
      <c r="E18" s="182">
        <v>5347799</v>
      </c>
      <c r="F18" s="150"/>
      <c r="G18" s="207">
        <v>4444870</v>
      </c>
      <c r="H18" s="151"/>
      <c r="I18" s="188">
        <v>0</v>
      </c>
      <c r="J18" s="151"/>
      <c r="K18" s="207">
        <v>0</v>
      </c>
    </row>
    <row r="19" spans="1:11" ht="21.75" customHeight="1">
      <c r="A19" s="136" t="s">
        <v>9</v>
      </c>
      <c r="B19" s="137"/>
      <c r="C19" s="146"/>
      <c r="D19" s="145"/>
      <c r="E19" s="184">
        <v>148277</v>
      </c>
      <c r="F19" s="150"/>
      <c r="G19" s="208">
        <v>75525</v>
      </c>
      <c r="H19" s="151"/>
      <c r="I19" s="184">
        <v>481</v>
      </c>
      <c r="J19" s="151"/>
      <c r="K19" s="208">
        <v>504</v>
      </c>
    </row>
    <row r="20" spans="1:11" ht="6" customHeight="1">
      <c r="A20" s="136"/>
      <c r="B20" s="137"/>
      <c r="C20" s="146"/>
      <c r="D20" s="145"/>
      <c r="E20" s="185"/>
      <c r="F20" s="141"/>
      <c r="H20" s="141"/>
      <c r="I20" s="185"/>
      <c r="J20" s="141"/>
      <c r="K20" s="195"/>
    </row>
    <row r="21" spans="1:11" ht="21.75" customHeight="1">
      <c r="A21" s="144" t="s">
        <v>10</v>
      </c>
      <c r="B21" s="137"/>
      <c r="C21" s="145"/>
      <c r="D21" s="145"/>
      <c r="E21" s="186">
        <f>SUM(E15:E19)</f>
        <v>8389942</v>
      </c>
      <c r="F21" s="141"/>
      <c r="G21" s="208">
        <f>SUM(G15:G19)</f>
        <v>8348325</v>
      </c>
      <c r="H21" s="141"/>
      <c r="I21" s="186">
        <f>SUM(I15:I19)</f>
        <v>1510324</v>
      </c>
      <c r="J21" s="141"/>
      <c r="K21" s="208">
        <f>SUM(K15:K19)</f>
        <v>1578693</v>
      </c>
    </row>
    <row r="22" spans="1:11" ht="15" customHeight="1">
      <c r="A22" s="136"/>
      <c r="B22" s="137"/>
      <c r="C22" s="145"/>
      <c r="D22" s="145"/>
      <c r="E22" s="185"/>
      <c r="F22" s="141"/>
      <c r="G22" s="195"/>
      <c r="H22" s="141"/>
      <c r="I22" s="185"/>
      <c r="J22" s="141"/>
      <c r="K22" s="195"/>
    </row>
    <row r="23" spans="1:11" ht="21.75" customHeight="1">
      <c r="A23" s="144" t="s">
        <v>11</v>
      </c>
      <c r="B23" s="137"/>
      <c r="C23" s="145"/>
      <c r="D23" s="145"/>
      <c r="E23" s="185"/>
      <c r="F23" s="141"/>
      <c r="G23" s="195"/>
      <c r="H23" s="141"/>
      <c r="I23" s="185"/>
      <c r="J23" s="141"/>
      <c r="K23" s="195"/>
    </row>
    <row r="24" spans="1:11" ht="6" customHeight="1">
      <c r="A24" s="144"/>
      <c r="B24" s="137"/>
      <c r="C24" s="145"/>
      <c r="D24" s="145"/>
      <c r="E24" s="181"/>
      <c r="F24" s="145"/>
      <c r="G24" s="207"/>
      <c r="H24" s="145"/>
      <c r="I24" s="181"/>
      <c r="J24" s="145"/>
      <c r="K24" s="207"/>
    </row>
    <row r="25" spans="1:11" ht="21.75" customHeight="1">
      <c r="A25" s="136" t="s">
        <v>25</v>
      </c>
      <c r="B25" s="137"/>
      <c r="C25" s="146">
        <v>9</v>
      </c>
      <c r="D25" s="145"/>
      <c r="E25" s="187">
        <v>0</v>
      </c>
      <c r="F25" s="150"/>
      <c r="G25" s="207">
        <v>0</v>
      </c>
      <c r="H25" s="151"/>
      <c r="I25" s="182">
        <v>12013047</v>
      </c>
      <c r="J25" s="151"/>
      <c r="K25" s="207">
        <v>12013047</v>
      </c>
    </row>
    <row r="26" spans="1:11" ht="21.75" customHeight="1">
      <c r="A26" s="136" t="s">
        <v>117</v>
      </c>
      <c r="B26" s="137"/>
      <c r="C26" s="146"/>
      <c r="D26" s="145"/>
      <c r="E26" s="187"/>
      <c r="F26" s="150"/>
      <c r="G26" s="207"/>
      <c r="H26" s="151"/>
      <c r="I26" s="182"/>
      <c r="J26" s="151"/>
      <c r="K26" s="207"/>
    </row>
    <row r="27" spans="1:11" ht="21.75" customHeight="1">
      <c r="A27" s="136"/>
      <c r="B27" s="137" t="s">
        <v>118</v>
      </c>
      <c r="C27" s="146">
        <v>6</v>
      </c>
      <c r="D27" s="145"/>
      <c r="E27" s="182">
        <v>304320</v>
      </c>
      <c r="F27" s="150"/>
      <c r="G27" s="207">
        <v>304320</v>
      </c>
      <c r="H27" s="151"/>
      <c r="I27" s="182">
        <v>0</v>
      </c>
      <c r="J27" s="151"/>
      <c r="K27" s="207">
        <v>0</v>
      </c>
    </row>
    <row r="28" spans="1:11" ht="21.75" customHeight="1">
      <c r="A28" s="136" t="s">
        <v>102</v>
      </c>
      <c r="B28" s="137"/>
      <c r="C28" s="146">
        <v>10</v>
      </c>
      <c r="D28" s="145"/>
      <c r="E28" s="182">
        <v>2345766</v>
      </c>
      <c r="F28" s="150"/>
      <c r="G28" s="207">
        <v>2377862</v>
      </c>
      <c r="H28" s="151"/>
      <c r="I28" s="182">
        <v>4764</v>
      </c>
      <c r="J28" s="151"/>
      <c r="K28" s="207">
        <v>5219</v>
      </c>
    </row>
    <row r="29" spans="1:11" ht="21.75" customHeight="1">
      <c r="A29" s="153" t="s">
        <v>116</v>
      </c>
      <c r="B29" s="137"/>
      <c r="C29" s="146"/>
      <c r="D29" s="145"/>
      <c r="E29" s="182">
        <v>262000</v>
      </c>
      <c r="F29" s="150"/>
      <c r="G29" s="207">
        <v>262000</v>
      </c>
      <c r="H29" s="151"/>
      <c r="I29" s="182">
        <v>0</v>
      </c>
      <c r="J29" s="151"/>
      <c r="K29" s="207">
        <v>0</v>
      </c>
    </row>
    <row r="30" spans="1:11" ht="21.75" customHeight="1">
      <c r="A30" s="153" t="s">
        <v>119</v>
      </c>
      <c r="B30" s="137"/>
      <c r="C30" s="146">
        <v>10</v>
      </c>
      <c r="D30" s="145"/>
      <c r="E30" s="182">
        <v>615175</v>
      </c>
      <c r="F30" s="150"/>
      <c r="G30" s="207">
        <v>621323</v>
      </c>
      <c r="H30" s="151"/>
      <c r="I30" s="182">
        <v>20906</v>
      </c>
      <c r="J30" s="151"/>
      <c r="K30" s="207">
        <v>17199</v>
      </c>
    </row>
    <row r="31" spans="1:11" ht="21.75" customHeight="1">
      <c r="A31" s="136" t="s">
        <v>61</v>
      </c>
      <c r="B31" s="137"/>
      <c r="C31" s="146"/>
      <c r="D31" s="145"/>
      <c r="E31" s="182">
        <v>3456014</v>
      </c>
      <c r="F31" s="150"/>
      <c r="G31" s="207">
        <v>3456014</v>
      </c>
      <c r="H31" s="151"/>
      <c r="I31" s="182">
        <v>0</v>
      </c>
      <c r="J31" s="151"/>
      <c r="K31" s="207">
        <v>0</v>
      </c>
    </row>
    <row r="32" spans="1:11" ht="21.75" customHeight="1">
      <c r="A32" s="136" t="s">
        <v>52</v>
      </c>
      <c r="B32" s="137"/>
      <c r="C32" s="146">
        <v>10</v>
      </c>
      <c r="D32" s="145"/>
      <c r="E32" s="188">
        <v>26506</v>
      </c>
      <c r="F32" s="150"/>
      <c r="G32" s="207">
        <v>25659</v>
      </c>
      <c r="H32" s="151"/>
      <c r="I32" s="188">
        <v>12153</v>
      </c>
      <c r="J32" s="151"/>
      <c r="K32" s="207">
        <v>12505</v>
      </c>
    </row>
    <row r="33" spans="1:11" ht="21.75" customHeight="1">
      <c r="A33" s="136" t="s">
        <v>100</v>
      </c>
      <c r="B33" s="137"/>
      <c r="C33" s="146">
        <v>11</v>
      </c>
      <c r="D33" s="145"/>
      <c r="E33" s="188">
        <v>15993</v>
      </c>
      <c r="F33" s="150"/>
      <c r="G33" s="207">
        <v>15609</v>
      </c>
      <c r="H33" s="151"/>
      <c r="I33" s="188">
        <v>15993</v>
      </c>
      <c r="J33" s="151"/>
      <c r="K33" s="207">
        <v>15609</v>
      </c>
    </row>
    <row r="34" spans="1:11" ht="21.75" customHeight="1">
      <c r="A34" s="136" t="s">
        <v>71</v>
      </c>
      <c r="B34" s="137"/>
      <c r="C34" s="146"/>
      <c r="D34" s="145"/>
      <c r="E34" s="189">
        <v>82542</v>
      </c>
      <c r="F34" s="150"/>
      <c r="G34" s="208">
        <v>81568</v>
      </c>
      <c r="H34" s="151"/>
      <c r="I34" s="200">
        <v>54489</v>
      </c>
      <c r="J34" s="151"/>
      <c r="K34" s="208">
        <v>54489</v>
      </c>
    </row>
    <row r="35" spans="1:11" ht="6" customHeight="1">
      <c r="A35" s="136"/>
      <c r="B35" s="137"/>
      <c r="C35" s="146"/>
      <c r="D35" s="145"/>
      <c r="E35" s="185"/>
      <c r="F35" s="141"/>
      <c r="H35" s="141"/>
      <c r="I35" s="185"/>
      <c r="J35" s="141"/>
      <c r="K35" s="195"/>
    </row>
    <row r="36" spans="1:11" ht="21.75" customHeight="1">
      <c r="A36" s="144" t="s">
        <v>12</v>
      </c>
      <c r="B36" s="137"/>
      <c r="C36" s="145"/>
      <c r="D36" s="145"/>
      <c r="E36" s="190">
        <f>SUM(E25:E35)</f>
        <v>7108316</v>
      </c>
      <c r="F36" s="141"/>
      <c r="G36" s="208">
        <f>SUM(G25:G34)</f>
        <v>7144355</v>
      </c>
      <c r="H36" s="141"/>
      <c r="I36" s="190">
        <f>SUM(I25:I35)</f>
        <v>12121352</v>
      </c>
      <c r="J36" s="141"/>
      <c r="K36" s="208">
        <f>SUM(K25:K35)</f>
        <v>12118068</v>
      </c>
    </row>
    <row r="37" spans="1:11" ht="6" customHeight="1">
      <c r="A37" s="136"/>
      <c r="B37" s="137"/>
      <c r="C37" s="145"/>
      <c r="D37" s="145"/>
      <c r="E37" s="185"/>
      <c r="F37" s="141"/>
      <c r="G37" s="195"/>
      <c r="H37" s="141"/>
      <c r="I37" s="185"/>
      <c r="J37" s="141"/>
      <c r="K37" s="195"/>
    </row>
    <row r="38" spans="1:11" ht="21.75" customHeight="1" thickBot="1">
      <c r="A38" s="144" t="s">
        <v>13</v>
      </c>
      <c r="B38" s="137"/>
      <c r="C38" s="145"/>
      <c r="D38" s="145"/>
      <c r="E38" s="191">
        <f>E21+E36</f>
        <v>15498258</v>
      </c>
      <c r="F38" s="141"/>
      <c r="G38" s="209">
        <f>G21+G36</f>
        <v>15492680</v>
      </c>
      <c r="H38" s="141"/>
      <c r="I38" s="191">
        <f>I21+I36</f>
        <v>13631676</v>
      </c>
      <c r="J38" s="141"/>
      <c r="K38" s="209">
        <f>K21+K36</f>
        <v>13696761</v>
      </c>
    </row>
    <row r="39" spans="1:11" ht="21.75" customHeight="1" thickTop="1">
      <c r="A39" s="154"/>
      <c r="B39" s="154"/>
      <c r="C39" s="154"/>
      <c r="D39" s="154"/>
      <c r="E39" s="192"/>
      <c r="F39" s="154"/>
      <c r="G39" s="192"/>
      <c r="H39" s="154"/>
      <c r="I39" s="192"/>
      <c r="J39" s="154"/>
      <c r="K39" s="192"/>
    </row>
    <row r="40" spans="1:11" ht="21.75" customHeight="1">
      <c r="A40" s="154"/>
      <c r="B40" s="154"/>
      <c r="C40" s="154"/>
      <c r="D40" s="154"/>
      <c r="E40" s="192"/>
      <c r="F40" s="154"/>
      <c r="G40" s="192"/>
      <c r="H40" s="154"/>
      <c r="I40" s="192"/>
      <c r="J40" s="154"/>
      <c r="K40" s="192"/>
    </row>
    <row r="41" spans="1:11" ht="5.15" customHeight="1">
      <c r="A41" s="154"/>
      <c r="B41" s="154"/>
      <c r="C41" s="154"/>
      <c r="D41" s="154"/>
      <c r="E41" s="192"/>
      <c r="F41" s="154"/>
      <c r="G41" s="192"/>
      <c r="H41" s="154"/>
      <c r="I41" s="192"/>
      <c r="J41" s="154"/>
      <c r="K41" s="192"/>
    </row>
    <row r="42" spans="1:11" ht="22" customHeight="1">
      <c r="A42" s="155" t="s">
        <v>165</v>
      </c>
      <c r="B42" s="156"/>
      <c r="C42" s="134"/>
      <c r="D42" s="134"/>
      <c r="E42" s="178"/>
      <c r="F42" s="134"/>
      <c r="G42" s="178"/>
      <c r="H42" s="134"/>
      <c r="I42" s="178"/>
      <c r="J42" s="134"/>
      <c r="K42" s="178"/>
    </row>
    <row r="43" spans="1:11" ht="21.75" customHeight="1">
      <c r="A43" s="130" t="str">
        <f>A1</f>
        <v>บริษัท ทาทา สตีล (ประเทศไทย) จํากัด (มหาชน)</v>
      </c>
      <c r="B43" s="131"/>
      <c r="C43" s="132"/>
    </row>
    <row r="44" spans="1:11" ht="21.75" customHeight="1">
      <c r="A44" s="130" t="s">
        <v>2</v>
      </c>
      <c r="B44" s="131"/>
      <c r="C44" s="132"/>
    </row>
    <row r="45" spans="1:11" ht="21.75" customHeight="1">
      <c r="A45" s="133" t="str">
        <f>A3</f>
        <v>ณ วันที่ 30 มิถุนายน พ.ศ. 2565</v>
      </c>
      <c r="B45" s="134"/>
      <c r="C45" s="135"/>
      <c r="D45" s="134"/>
      <c r="E45" s="178"/>
      <c r="F45" s="134"/>
      <c r="G45" s="178"/>
      <c r="H45" s="134"/>
      <c r="I45" s="178"/>
      <c r="J45" s="134"/>
      <c r="K45" s="178"/>
    </row>
    <row r="46" spans="1:11" ht="21.75" customHeight="1">
      <c r="A46" s="136"/>
      <c r="B46" s="137"/>
    </row>
    <row r="47" spans="1:11" ht="21.75" customHeight="1">
      <c r="A47" s="136"/>
      <c r="B47" s="137"/>
      <c r="E47" s="253" t="s">
        <v>45</v>
      </c>
      <c r="F47" s="253"/>
      <c r="G47" s="253"/>
      <c r="H47" s="138"/>
      <c r="I47" s="253" t="s">
        <v>62</v>
      </c>
      <c r="J47" s="253"/>
      <c r="K47" s="253"/>
    </row>
    <row r="48" spans="1:11" ht="21.75" customHeight="1">
      <c r="A48" s="136"/>
      <c r="B48" s="137"/>
      <c r="E48" s="179" t="s">
        <v>113</v>
      </c>
      <c r="F48" s="140"/>
      <c r="G48" s="206"/>
      <c r="H48" s="138"/>
      <c r="I48" s="179" t="s">
        <v>113</v>
      </c>
      <c r="J48" s="140"/>
      <c r="K48" s="206"/>
    </row>
    <row r="49" spans="1:11" ht="21.75" customHeight="1">
      <c r="A49" s="136"/>
      <c r="B49" s="137"/>
      <c r="E49" s="179" t="s">
        <v>41</v>
      </c>
      <c r="F49" s="140"/>
      <c r="G49" s="179" t="s">
        <v>42</v>
      </c>
      <c r="H49" s="138"/>
      <c r="I49" s="179" t="s">
        <v>41</v>
      </c>
      <c r="J49" s="140"/>
      <c r="K49" s="179" t="s">
        <v>42</v>
      </c>
    </row>
    <row r="50" spans="1:11" ht="21.75" customHeight="1">
      <c r="A50" s="136"/>
      <c r="B50" s="137"/>
      <c r="D50" s="141"/>
      <c r="E50" s="179" t="s">
        <v>115</v>
      </c>
      <c r="F50" s="139"/>
      <c r="G50" s="179" t="s">
        <v>70</v>
      </c>
      <c r="H50" s="139"/>
      <c r="I50" s="179" t="s">
        <v>115</v>
      </c>
      <c r="J50" s="139"/>
      <c r="K50" s="179" t="s">
        <v>70</v>
      </c>
    </row>
    <row r="51" spans="1:11" ht="21.75" customHeight="1">
      <c r="A51" s="136"/>
      <c r="B51" s="137"/>
      <c r="C51" s="142"/>
      <c r="D51" s="141"/>
      <c r="E51" s="179" t="s">
        <v>154</v>
      </c>
      <c r="F51" s="139"/>
      <c r="G51" s="179" t="s">
        <v>154</v>
      </c>
      <c r="H51" s="139"/>
      <c r="I51" s="179" t="s">
        <v>154</v>
      </c>
      <c r="J51" s="139"/>
      <c r="K51" s="179" t="s">
        <v>154</v>
      </c>
    </row>
    <row r="52" spans="1:11" ht="21.75" customHeight="1">
      <c r="A52" s="136"/>
      <c r="B52" s="137"/>
      <c r="C52" s="143" t="s">
        <v>3</v>
      </c>
      <c r="D52" s="139"/>
      <c r="E52" s="180" t="s">
        <v>85</v>
      </c>
      <c r="F52" s="139"/>
      <c r="G52" s="180" t="s">
        <v>85</v>
      </c>
      <c r="H52" s="139"/>
      <c r="I52" s="180" t="s">
        <v>85</v>
      </c>
      <c r="J52" s="139"/>
      <c r="K52" s="180" t="s">
        <v>85</v>
      </c>
    </row>
    <row r="53" spans="1:11" ht="21.75" customHeight="1">
      <c r="A53" s="144" t="s">
        <v>63</v>
      </c>
      <c r="B53" s="157"/>
      <c r="C53" s="145"/>
      <c r="D53" s="145"/>
      <c r="E53" s="193"/>
      <c r="F53" s="145"/>
      <c r="G53" s="210"/>
      <c r="H53" s="145"/>
      <c r="I53" s="193"/>
      <c r="J53" s="145"/>
      <c r="K53" s="210"/>
    </row>
    <row r="54" spans="1:11" ht="6" customHeight="1">
      <c r="A54" s="144"/>
      <c r="B54" s="157"/>
      <c r="C54" s="145"/>
      <c r="D54" s="145"/>
      <c r="E54" s="193"/>
      <c r="F54" s="145"/>
      <c r="G54" s="210"/>
      <c r="H54" s="145"/>
      <c r="I54" s="193"/>
      <c r="J54" s="145"/>
      <c r="K54" s="210"/>
    </row>
    <row r="55" spans="1:11" ht="21.75" customHeight="1">
      <c r="A55" s="144" t="s">
        <v>14</v>
      </c>
      <c r="B55" s="157"/>
      <c r="C55" s="145"/>
      <c r="D55" s="145"/>
      <c r="E55" s="193"/>
      <c r="F55" s="145"/>
      <c r="G55" s="210"/>
      <c r="H55" s="145"/>
      <c r="I55" s="193"/>
      <c r="J55" s="145"/>
      <c r="K55" s="207"/>
    </row>
    <row r="56" spans="1:11" ht="6" customHeight="1">
      <c r="A56" s="144"/>
      <c r="B56" s="157"/>
      <c r="C56" s="145"/>
      <c r="D56" s="145"/>
      <c r="E56" s="193"/>
      <c r="F56" s="145"/>
      <c r="G56" s="211"/>
      <c r="I56" s="201"/>
      <c r="K56" s="207"/>
    </row>
    <row r="57" spans="1:11" ht="21.75" customHeight="1">
      <c r="A57" s="136" t="s">
        <v>97</v>
      </c>
      <c r="C57" s="146">
        <v>12</v>
      </c>
      <c r="E57" s="188">
        <v>113870</v>
      </c>
      <c r="F57" s="150"/>
      <c r="G57" s="207">
        <v>145577</v>
      </c>
      <c r="H57" s="151"/>
      <c r="I57" s="188">
        <v>0</v>
      </c>
      <c r="J57" s="151"/>
      <c r="K57" s="207">
        <v>0</v>
      </c>
    </row>
    <row r="58" spans="1:11" ht="21.75" customHeight="1">
      <c r="A58" s="136" t="s">
        <v>15</v>
      </c>
      <c r="B58" s="159"/>
      <c r="C58" s="146">
        <v>13</v>
      </c>
      <c r="E58" s="188">
        <v>1190354</v>
      </c>
      <c r="F58" s="150"/>
      <c r="G58" s="207">
        <v>1714877</v>
      </c>
      <c r="H58" s="151"/>
      <c r="I58" s="188">
        <f>33257+274</f>
        <v>33531</v>
      </c>
      <c r="J58" s="151"/>
      <c r="K58" s="207">
        <v>115732</v>
      </c>
    </row>
    <row r="59" spans="1:11" ht="21.75" customHeight="1">
      <c r="A59" s="136" t="s">
        <v>175</v>
      </c>
      <c r="B59" s="159"/>
      <c r="C59" s="146"/>
      <c r="E59" s="188">
        <v>210</v>
      </c>
      <c r="F59" s="150"/>
      <c r="G59" s="207">
        <v>0</v>
      </c>
      <c r="H59" s="151"/>
      <c r="I59" s="188">
        <v>210</v>
      </c>
      <c r="J59" s="151"/>
      <c r="K59" s="207">
        <v>0</v>
      </c>
    </row>
    <row r="60" spans="1:11" ht="21.75" customHeight="1">
      <c r="A60" s="136" t="s">
        <v>121</v>
      </c>
      <c r="B60" s="157"/>
      <c r="E60" s="188"/>
      <c r="F60" s="150"/>
      <c r="G60" s="207"/>
      <c r="H60" s="151"/>
      <c r="I60" s="188"/>
      <c r="J60" s="151"/>
      <c r="K60" s="207"/>
    </row>
    <row r="61" spans="1:11" ht="21.75" customHeight="1">
      <c r="A61" s="136"/>
      <c r="B61" s="136" t="s">
        <v>120</v>
      </c>
      <c r="C61" s="131">
        <v>12</v>
      </c>
      <c r="E61" s="188">
        <v>30338</v>
      </c>
      <c r="F61" s="150"/>
      <c r="G61" s="207">
        <v>31079</v>
      </c>
      <c r="H61" s="151"/>
      <c r="I61" s="188">
        <v>7730</v>
      </c>
      <c r="J61" s="151"/>
      <c r="K61" s="207">
        <v>8627</v>
      </c>
    </row>
    <row r="62" spans="1:11" ht="21.75" customHeight="1">
      <c r="A62" s="136" t="s">
        <v>16</v>
      </c>
      <c r="B62" s="159"/>
      <c r="C62" s="146"/>
      <c r="E62" s="189">
        <v>31329</v>
      </c>
      <c r="F62" s="150"/>
      <c r="G62" s="208">
        <v>31882</v>
      </c>
      <c r="H62" s="151"/>
      <c r="I62" s="189">
        <v>6083</v>
      </c>
      <c r="J62" s="151"/>
      <c r="K62" s="208">
        <v>7885</v>
      </c>
    </row>
    <row r="63" spans="1:11" ht="6" customHeight="1">
      <c r="A63" s="144"/>
      <c r="B63" s="157"/>
      <c r="C63" s="145"/>
      <c r="D63" s="145"/>
      <c r="E63" s="185"/>
      <c r="F63" s="152"/>
      <c r="G63" s="195"/>
      <c r="H63" s="152"/>
      <c r="I63" s="185"/>
      <c r="J63" s="152"/>
      <c r="K63" s="195"/>
    </row>
    <row r="64" spans="1:11" ht="21.75" customHeight="1">
      <c r="A64" s="144" t="s">
        <v>17</v>
      </c>
      <c r="B64" s="157"/>
      <c r="C64" s="145"/>
      <c r="E64" s="190">
        <f>SUM(E57:E62)</f>
        <v>1366101</v>
      </c>
      <c r="F64" s="152"/>
      <c r="G64" s="208">
        <f>SUM(G57:G62)</f>
        <v>1923415</v>
      </c>
      <c r="H64" s="152"/>
      <c r="I64" s="190">
        <f>SUM(I57:I62)</f>
        <v>47554</v>
      </c>
      <c r="J64" s="152"/>
      <c r="K64" s="208">
        <f>SUM(K57:K62)</f>
        <v>132244</v>
      </c>
    </row>
    <row r="65" spans="1:11" ht="21.75" customHeight="1">
      <c r="A65" s="136"/>
      <c r="B65" s="157"/>
      <c r="C65" s="145"/>
      <c r="E65" s="185"/>
      <c r="F65" s="152"/>
      <c r="G65" s="195"/>
      <c r="H65" s="152"/>
      <c r="I65" s="185"/>
      <c r="J65" s="152"/>
      <c r="K65" s="195"/>
    </row>
    <row r="66" spans="1:11" ht="21.75" customHeight="1">
      <c r="A66" s="144" t="s">
        <v>18</v>
      </c>
      <c r="B66" s="157"/>
      <c r="C66" s="145"/>
      <c r="E66" s="185"/>
      <c r="F66" s="152"/>
      <c r="G66" s="195"/>
      <c r="H66" s="152"/>
      <c r="I66" s="185"/>
      <c r="J66" s="152"/>
      <c r="K66" s="195"/>
    </row>
    <row r="67" spans="1:11" ht="6" customHeight="1">
      <c r="A67" s="144"/>
      <c r="B67" s="157"/>
      <c r="C67" s="145"/>
      <c r="D67" s="145"/>
      <c r="E67" s="194"/>
      <c r="F67" s="141"/>
      <c r="G67" s="212"/>
      <c r="H67" s="141"/>
      <c r="I67" s="194"/>
      <c r="J67" s="141"/>
      <c r="K67" s="212"/>
    </row>
    <row r="68" spans="1:11" ht="21.75" customHeight="1">
      <c r="A68" s="136" t="s">
        <v>122</v>
      </c>
      <c r="B68" s="159"/>
      <c r="C68" s="146">
        <v>12</v>
      </c>
      <c r="E68" s="188">
        <v>604596</v>
      </c>
      <c r="F68" s="150"/>
      <c r="G68" s="207">
        <v>632372</v>
      </c>
      <c r="H68" s="151"/>
      <c r="I68" s="188">
        <v>13449</v>
      </c>
      <c r="J68" s="151"/>
      <c r="K68" s="207">
        <v>8885</v>
      </c>
    </row>
    <row r="69" spans="1:11" ht="21.75" customHeight="1">
      <c r="A69" s="136" t="s">
        <v>133</v>
      </c>
      <c r="B69" s="136"/>
      <c r="E69" s="188">
        <v>11568</v>
      </c>
      <c r="F69" s="150"/>
      <c r="G69" s="207">
        <v>9870</v>
      </c>
      <c r="H69" s="151"/>
      <c r="I69" s="188">
        <v>0</v>
      </c>
      <c r="J69" s="151"/>
      <c r="K69" s="207">
        <v>0</v>
      </c>
    </row>
    <row r="70" spans="1:11" ht="21.75" customHeight="1">
      <c r="A70" s="136" t="s">
        <v>26</v>
      </c>
      <c r="B70" s="159"/>
      <c r="C70" s="146"/>
      <c r="E70" s="188">
        <v>331981</v>
      </c>
      <c r="F70" s="150"/>
      <c r="G70" s="207">
        <v>346904</v>
      </c>
      <c r="H70" s="151"/>
      <c r="I70" s="188">
        <v>73549</v>
      </c>
      <c r="J70" s="151"/>
      <c r="K70" s="207">
        <v>71613</v>
      </c>
    </row>
    <row r="71" spans="1:11" ht="21.75" customHeight="1">
      <c r="A71" s="136" t="s">
        <v>107</v>
      </c>
      <c r="B71" s="159"/>
      <c r="C71" s="149"/>
      <c r="E71" s="190">
        <v>410</v>
      </c>
      <c r="F71" s="150"/>
      <c r="G71" s="208">
        <v>410</v>
      </c>
      <c r="H71" s="160"/>
      <c r="I71" s="190">
        <v>410</v>
      </c>
      <c r="J71" s="160"/>
      <c r="K71" s="208">
        <v>410</v>
      </c>
    </row>
    <row r="72" spans="1:11" ht="6" customHeight="1">
      <c r="A72" s="144"/>
      <c r="B72" s="157"/>
      <c r="C72" s="145"/>
      <c r="D72" s="145"/>
      <c r="E72" s="193"/>
      <c r="F72" s="145"/>
      <c r="G72" s="210"/>
      <c r="H72" s="145"/>
      <c r="I72" s="193"/>
      <c r="J72" s="145"/>
      <c r="K72" s="210"/>
    </row>
    <row r="73" spans="1:11" ht="21.75" customHeight="1">
      <c r="A73" s="144" t="s">
        <v>19</v>
      </c>
      <c r="B73" s="157"/>
      <c r="C73" s="145"/>
      <c r="E73" s="190">
        <f>SUM(E68:E71)</f>
        <v>948555</v>
      </c>
      <c r="F73" s="141"/>
      <c r="G73" s="208">
        <f>SUM(G68:G71)</f>
        <v>989556</v>
      </c>
      <c r="H73" s="141"/>
      <c r="I73" s="190">
        <f>SUM(I68:I71)</f>
        <v>87408</v>
      </c>
      <c r="J73" s="141"/>
      <c r="K73" s="208">
        <f>SUM(K68:K71)</f>
        <v>80908</v>
      </c>
    </row>
    <row r="74" spans="1:11" ht="6" customHeight="1">
      <c r="A74" s="144"/>
      <c r="B74" s="157"/>
      <c r="C74" s="145"/>
      <c r="D74" s="145"/>
      <c r="E74" s="193"/>
      <c r="F74" s="145"/>
      <c r="G74" s="210"/>
      <c r="H74" s="145"/>
      <c r="I74" s="193"/>
      <c r="J74" s="145"/>
      <c r="K74" s="210"/>
    </row>
    <row r="75" spans="1:11" ht="21.75" customHeight="1">
      <c r="A75" s="144" t="s">
        <v>20</v>
      </c>
      <c r="B75" s="157"/>
      <c r="C75" s="145"/>
      <c r="E75" s="190">
        <f>+E64+E73</f>
        <v>2314656</v>
      </c>
      <c r="F75" s="141"/>
      <c r="G75" s="208">
        <f>G64+G73</f>
        <v>2912971</v>
      </c>
      <c r="H75" s="141"/>
      <c r="I75" s="190">
        <f>I64+I73</f>
        <v>134962</v>
      </c>
      <c r="J75" s="141"/>
      <c r="K75" s="208">
        <f>K64+K73</f>
        <v>213152</v>
      </c>
    </row>
    <row r="76" spans="1:11" ht="21" customHeight="1">
      <c r="A76" s="144"/>
      <c r="B76" s="157"/>
      <c r="C76" s="145"/>
      <c r="E76" s="195"/>
      <c r="F76" s="141"/>
      <c r="G76" s="195"/>
      <c r="H76" s="141"/>
      <c r="I76" s="195"/>
      <c r="J76" s="141"/>
      <c r="K76" s="195"/>
    </row>
    <row r="77" spans="1:11" ht="21" customHeight="1">
      <c r="A77" s="144"/>
      <c r="B77" s="157"/>
      <c r="C77" s="145"/>
      <c r="E77" s="195"/>
      <c r="F77" s="141"/>
      <c r="G77" s="195"/>
      <c r="H77" s="141"/>
      <c r="I77" s="195"/>
      <c r="J77" s="141"/>
      <c r="K77" s="195"/>
    </row>
    <row r="78" spans="1:11" ht="21" customHeight="1">
      <c r="A78" s="144"/>
      <c r="B78" s="157"/>
      <c r="C78" s="145"/>
      <c r="E78" s="195"/>
      <c r="F78" s="141"/>
      <c r="G78" s="195"/>
      <c r="H78" s="141"/>
      <c r="I78" s="195"/>
      <c r="J78" s="141"/>
      <c r="K78" s="195"/>
    </row>
    <row r="79" spans="1:11" ht="21" customHeight="1">
      <c r="A79" s="144"/>
      <c r="B79" s="157"/>
      <c r="C79" s="145"/>
      <c r="E79" s="195"/>
      <c r="F79" s="141"/>
      <c r="G79" s="195"/>
      <c r="H79" s="141"/>
      <c r="I79" s="195"/>
      <c r="J79" s="141"/>
      <c r="K79" s="195"/>
    </row>
    <row r="80" spans="1:11" ht="21" customHeight="1">
      <c r="A80" s="144"/>
      <c r="B80" s="157"/>
      <c r="C80" s="145"/>
      <c r="E80" s="195"/>
      <c r="F80" s="141"/>
      <c r="G80" s="195"/>
      <c r="H80" s="141"/>
      <c r="I80" s="195"/>
      <c r="J80" s="141"/>
      <c r="K80" s="195"/>
    </row>
    <row r="81" spans="1:11" ht="21" customHeight="1">
      <c r="A81" s="144"/>
      <c r="B81" s="157"/>
      <c r="C81" s="145"/>
      <c r="E81" s="195"/>
      <c r="F81" s="141"/>
      <c r="G81" s="195"/>
      <c r="H81" s="141"/>
      <c r="I81" s="195"/>
      <c r="J81" s="141"/>
      <c r="K81" s="195"/>
    </row>
    <row r="82" spans="1:11" ht="24.75" customHeight="1">
      <c r="A82" s="144"/>
      <c r="B82" s="157"/>
      <c r="C82" s="145"/>
      <c r="E82" s="195"/>
      <c r="F82" s="141"/>
      <c r="G82" s="195"/>
      <c r="H82" s="141"/>
      <c r="I82" s="195"/>
      <c r="J82" s="141"/>
      <c r="K82" s="195"/>
    </row>
    <row r="83" spans="1:11" ht="22" customHeight="1">
      <c r="A83" s="161" t="str">
        <f>+A42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83" s="134"/>
      <c r="C83" s="134"/>
      <c r="D83" s="134"/>
      <c r="E83" s="178"/>
      <c r="F83" s="134"/>
      <c r="G83" s="178"/>
      <c r="H83" s="134"/>
      <c r="I83" s="178"/>
      <c r="J83" s="134"/>
      <c r="K83" s="178"/>
    </row>
    <row r="84" spans="1:11" ht="21.75" customHeight="1">
      <c r="A84" s="130" t="str">
        <f>A1</f>
        <v>บริษัท ทาทา สตีล (ประเทศไทย) จํากัด (มหาชน)</v>
      </c>
      <c r="B84" s="131"/>
      <c r="C84" s="132"/>
    </row>
    <row r="85" spans="1:11" ht="21.75" customHeight="1">
      <c r="A85" s="130" t="s">
        <v>2</v>
      </c>
      <c r="B85" s="131"/>
      <c r="C85" s="132"/>
    </row>
    <row r="86" spans="1:11" ht="21.75" customHeight="1">
      <c r="A86" s="133" t="str">
        <f>A3</f>
        <v>ณ วันที่ 30 มิถุนายน พ.ศ. 2565</v>
      </c>
      <c r="B86" s="134"/>
      <c r="C86" s="135"/>
      <c r="D86" s="134"/>
      <c r="E86" s="178"/>
      <c r="F86" s="134"/>
      <c r="G86" s="178"/>
      <c r="H86" s="134"/>
      <c r="I86" s="178"/>
      <c r="J86" s="134"/>
      <c r="K86" s="178"/>
    </row>
    <row r="87" spans="1:11" ht="21.75" customHeight="1">
      <c r="A87" s="136"/>
      <c r="B87" s="137"/>
    </row>
    <row r="88" spans="1:11" ht="21.75" customHeight="1">
      <c r="A88" s="136"/>
      <c r="B88" s="137"/>
      <c r="E88" s="253" t="s">
        <v>45</v>
      </c>
      <c r="F88" s="253"/>
      <c r="G88" s="253"/>
      <c r="H88" s="138"/>
      <c r="I88" s="253" t="s">
        <v>62</v>
      </c>
      <c r="J88" s="253"/>
      <c r="K88" s="253"/>
    </row>
    <row r="89" spans="1:11" ht="21.75" customHeight="1">
      <c r="A89" s="136"/>
      <c r="B89" s="137"/>
      <c r="E89" s="179" t="s">
        <v>113</v>
      </c>
      <c r="F89" s="140"/>
      <c r="G89" s="206"/>
      <c r="H89" s="138"/>
      <c r="I89" s="179" t="s">
        <v>113</v>
      </c>
      <c r="J89" s="140"/>
      <c r="K89" s="206"/>
    </row>
    <row r="90" spans="1:11" ht="21.75" customHeight="1">
      <c r="A90" s="136"/>
      <c r="B90" s="137"/>
      <c r="E90" s="179" t="s">
        <v>41</v>
      </c>
      <c r="F90" s="140"/>
      <c r="G90" s="179" t="s">
        <v>42</v>
      </c>
      <c r="H90" s="138"/>
      <c r="I90" s="179" t="s">
        <v>41</v>
      </c>
      <c r="J90" s="140"/>
      <c r="K90" s="179" t="s">
        <v>42</v>
      </c>
    </row>
    <row r="91" spans="1:11" ht="21.75" customHeight="1">
      <c r="A91" s="136"/>
      <c r="B91" s="137"/>
      <c r="C91" s="162"/>
      <c r="D91" s="141"/>
      <c r="E91" s="179" t="s">
        <v>115</v>
      </c>
      <c r="F91" s="139"/>
      <c r="G91" s="179" t="s">
        <v>70</v>
      </c>
      <c r="H91" s="139"/>
      <c r="I91" s="179" t="s">
        <v>115</v>
      </c>
      <c r="J91" s="139"/>
      <c r="K91" s="179" t="s">
        <v>70</v>
      </c>
    </row>
    <row r="92" spans="1:11" ht="21.75" customHeight="1">
      <c r="A92" s="136"/>
      <c r="B92" s="137"/>
      <c r="C92" s="163"/>
      <c r="D92" s="141"/>
      <c r="E92" s="179" t="s">
        <v>154</v>
      </c>
      <c r="F92" s="139"/>
      <c r="G92" s="179" t="s">
        <v>154</v>
      </c>
      <c r="H92" s="139"/>
      <c r="I92" s="179" t="s">
        <v>154</v>
      </c>
      <c r="J92" s="139"/>
      <c r="K92" s="179" t="s">
        <v>154</v>
      </c>
    </row>
    <row r="93" spans="1:11" ht="21.75" customHeight="1">
      <c r="A93" s="136"/>
      <c r="B93" s="137"/>
      <c r="C93" s="251" t="s">
        <v>3</v>
      </c>
      <c r="D93" s="139"/>
      <c r="E93" s="180" t="s">
        <v>85</v>
      </c>
      <c r="F93" s="139"/>
      <c r="G93" s="180" t="s">
        <v>85</v>
      </c>
      <c r="H93" s="139"/>
      <c r="I93" s="180" t="s">
        <v>85</v>
      </c>
      <c r="J93" s="139"/>
      <c r="K93" s="180" t="s">
        <v>85</v>
      </c>
    </row>
    <row r="94" spans="1:11" ht="21.75" customHeight="1">
      <c r="A94" s="130" t="s">
        <v>158</v>
      </c>
      <c r="B94" s="132"/>
      <c r="C94" s="162"/>
      <c r="E94" s="196"/>
      <c r="I94" s="196"/>
    </row>
    <row r="95" spans="1:11" ht="6" customHeight="1">
      <c r="A95" s="164"/>
      <c r="B95" s="132"/>
      <c r="C95" s="162"/>
      <c r="E95" s="196"/>
      <c r="I95" s="196"/>
    </row>
    <row r="96" spans="1:11" ht="21.75" customHeight="1">
      <c r="A96" s="254" t="s">
        <v>64</v>
      </c>
      <c r="B96" s="254"/>
      <c r="C96" s="165"/>
      <c r="D96" s="157"/>
      <c r="E96" s="193"/>
      <c r="F96" s="157"/>
      <c r="G96" s="210"/>
      <c r="H96" s="157"/>
      <c r="I96" s="193"/>
      <c r="J96" s="157"/>
      <c r="K96" s="210"/>
    </row>
    <row r="97" spans="1:12" ht="6" customHeight="1">
      <c r="A97" s="166"/>
      <c r="B97" s="166"/>
      <c r="C97" s="157"/>
      <c r="D97" s="157"/>
      <c r="E97" s="193"/>
      <c r="F97" s="157"/>
      <c r="G97" s="210"/>
      <c r="H97" s="157"/>
      <c r="I97" s="193"/>
      <c r="J97" s="157"/>
      <c r="K97" s="210"/>
    </row>
    <row r="98" spans="1:12" ht="21.75" customHeight="1">
      <c r="A98" s="255" t="s">
        <v>29</v>
      </c>
      <c r="B98" s="255"/>
      <c r="C98" s="157"/>
      <c r="E98" s="193"/>
      <c r="F98" s="157"/>
      <c r="G98" s="210"/>
      <c r="H98" s="157"/>
      <c r="I98" s="193"/>
      <c r="J98" s="157"/>
      <c r="K98" s="210"/>
    </row>
    <row r="99" spans="1:12" ht="21.75" customHeight="1">
      <c r="B99" s="168" t="s">
        <v>30</v>
      </c>
      <c r="C99" s="157"/>
      <c r="E99" s="193"/>
      <c r="F99" s="157"/>
      <c r="G99" s="210"/>
      <c r="H99" s="157"/>
      <c r="I99" s="193"/>
      <c r="J99" s="157"/>
      <c r="K99" s="210"/>
    </row>
    <row r="100" spans="1:12" ht="21.75" customHeight="1">
      <c r="B100" s="168" t="s">
        <v>72</v>
      </c>
      <c r="C100" s="157"/>
      <c r="E100" s="193"/>
      <c r="F100" s="157"/>
      <c r="G100" s="210"/>
      <c r="H100" s="157"/>
      <c r="I100" s="193"/>
      <c r="J100" s="157"/>
      <c r="K100" s="210"/>
    </row>
    <row r="101" spans="1:12" ht="21.75" customHeight="1" thickBot="1">
      <c r="B101" s="168" t="s">
        <v>95</v>
      </c>
      <c r="C101" s="159"/>
      <c r="E101" s="215">
        <v>8421541</v>
      </c>
      <c r="F101" s="169"/>
      <c r="G101" s="197">
        <v>8421541</v>
      </c>
      <c r="H101" s="169"/>
      <c r="I101" s="215">
        <v>8421541</v>
      </c>
      <c r="J101" s="169"/>
      <c r="K101" s="197">
        <v>8421541</v>
      </c>
    </row>
    <row r="102" spans="1:12" ht="6" customHeight="1" thickTop="1">
      <c r="A102" s="168"/>
      <c r="B102" s="168"/>
      <c r="C102" s="159"/>
      <c r="E102" s="182"/>
      <c r="F102" s="169"/>
      <c r="G102" s="213"/>
      <c r="H102" s="169"/>
      <c r="I102" s="182"/>
      <c r="J102" s="169"/>
      <c r="K102" s="213"/>
    </row>
    <row r="103" spans="1:12" ht="21.75" customHeight="1">
      <c r="B103" s="168" t="s">
        <v>31</v>
      </c>
      <c r="C103" s="157"/>
      <c r="E103" s="193"/>
      <c r="F103" s="157"/>
      <c r="G103" s="210"/>
      <c r="H103" s="157"/>
      <c r="I103" s="193"/>
      <c r="J103" s="157"/>
      <c r="K103" s="210"/>
    </row>
    <row r="104" spans="1:12" ht="21.75" customHeight="1">
      <c r="B104" s="168" t="s">
        <v>72</v>
      </c>
      <c r="C104" s="157"/>
      <c r="E104" s="193"/>
      <c r="F104" s="157"/>
      <c r="G104" s="210"/>
      <c r="H104" s="157"/>
      <c r="I104" s="193"/>
      <c r="J104" s="157"/>
      <c r="K104" s="210"/>
    </row>
    <row r="105" spans="1:12" ht="21.75" customHeight="1">
      <c r="B105" s="168" t="s">
        <v>96</v>
      </c>
      <c r="C105" s="159"/>
      <c r="E105" s="188">
        <v>8421541</v>
      </c>
      <c r="F105" s="170"/>
      <c r="G105" s="207">
        <v>8421541</v>
      </c>
      <c r="H105" s="160"/>
      <c r="I105" s="188">
        <v>8421541</v>
      </c>
      <c r="J105" s="160"/>
      <c r="K105" s="207">
        <v>8421541</v>
      </c>
      <c r="L105" s="160"/>
    </row>
    <row r="106" spans="1:12" ht="21.75" customHeight="1">
      <c r="B106" s="171" t="s">
        <v>56</v>
      </c>
      <c r="C106" s="159"/>
      <c r="E106" s="196"/>
      <c r="G106" s="207"/>
      <c r="H106" s="172"/>
      <c r="I106" s="196"/>
      <c r="J106" s="172"/>
      <c r="K106" s="207"/>
      <c r="L106" s="172"/>
    </row>
    <row r="107" spans="1:12" ht="21.75" customHeight="1">
      <c r="B107" s="171" t="s">
        <v>88</v>
      </c>
      <c r="C107" s="159"/>
      <c r="E107" s="182">
        <v>3258625</v>
      </c>
      <c r="F107" s="150"/>
      <c r="G107" s="207">
        <v>3258625</v>
      </c>
      <c r="H107" s="151"/>
      <c r="I107" s="182">
        <v>3258625</v>
      </c>
      <c r="J107" s="151"/>
      <c r="K107" s="207">
        <v>3258625</v>
      </c>
      <c r="L107" s="169"/>
    </row>
    <row r="108" spans="1:12" ht="21.75" customHeight="1">
      <c r="B108" s="158" t="s">
        <v>86</v>
      </c>
      <c r="C108" s="159">
        <v>1</v>
      </c>
      <c r="E108" s="182">
        <v>130202</v>
      </c>
      <c r="F108" s="150"/>
      <c r="G108" s="207">
        <v>130202</v>
      </c>
      <c r="H108" s="151"/>
      <c r="I108" s="182">
        <v>130202</v>
      </c>
      <c r="J108" s="151"/>
      <c r="K108" s="207">
        <v>130202</v>
      </c>
    </row>
    <row r="109" spans="1:12" ht="21.75" customHeight="1">
      <c r="A109" s="154" t="s">
        <v>0</v>
      </c>
      <c r="B109" s="154"/>
      <c r="C109" s="157"/>
      <c r="E109" s="198"/>
      <c r="F109" s="170"/>
      <c r="G109" s="207"/>
      <c r="H109" s="160"/>
      <c r="I109" s="198"/>
      <c r="J109" s="160"/>
      <c r="K109" s="207"/>
    </row>
    <row r="110" spans="1:12" ht="21.75" customHeight="1">
      <c r="B110" s="154" t="s">
        <v>54</v>
      </c>
      <c r="C110" s="159"/>
      <c r="E110" s="182">
        <v>374993</v>
      </c>
      <c r="F110" s="150"/>
      <c r="G110" s="207">
        <v>374993</v>
      </c>
      <c r="H110" s="151"/>
      <c r="I110" s="182">
        <v>374993</v>
      </c>
      <c r="J110" s="151"/>
      <c r="K110" s="207">
        <v>374993</v>
      </c>
    </row>
    <row r="111" spans="1:12" ht="21.75" customHeight="1">
      <c r="B111" s="154" t="s">
        <v>32</v>
      </c>
      <c r="C111" s="159"/>
      <c r="E111" s="182">
        <v>764115</v>
      </c>
      <c r="F111" s="150"/>
      <c r="G111" s="207">
        <v>160817</v>
      </c>
      <c r="H111" s="151"/>
      <c r="I111" s="182">
        <v>1311353</v>
      </c>
      <c r="J111" s="151"/>
      <c r="K111" s="207">
        <v>1298248</v>
      </c>
    </row>
    <row r="112" spans="1:12" ht="21.75" customHeight="1">
      <c r="A112" s="154" t="s">
        <v>84</v>
      </c>
      <c r="B112" s="154"/>
      <c r="C112" s="157"/>
      <c r="E112" s="189">
        <v>243455</v>
      </c>
      <c r="F112" s="150"/>
      <c r="G112" s="208">
        <v>243455</v>
      </c>
      <c r="H112" s="151"/>
      <c r="I112" s="200">
        <v>0</v>
      </c>
      <c r="J112" s="151"/>
      <c r="K112" s="208">
        <v>0</v>
      </c>
    </row>
    <row r="113" spans="1:11" ht="6" customHeight="1">
      <c r="A113" s="168"/>
      <c r="B113" s="168"/>
      <c r="C113" s="157"/>
      <c r="E113" s="199"/>
      <c r="G113" s="205"/>
      <c r="I113" s="199"/>
      <c r="K113" s="205"/>
    </row>
    <row r="114" spans="1:11" ht="21.75" customHeight="1">
      <c r="A114" s="173" t="s">
        <v>68</v>
      </c>
      <c r="C114" s="157"/>
      <c r="E114" s="181">
        <f>SUM(E105:E112)</f>
        <v>13192931</v>
      </c>
      <c r="G114" s="207">
        <f>SUM(G105:G112)</f>
        <v>12589633</v>
      </c>
      <c r="H114" s="174"/>
      <c r="I114" s="181">
        <f>SUM(I105:I112)</f>
        <v>13496714</v>
      </c>
      <c r="J114" s="174"/>
      <c r="K114" s="207">
        <f>SUM(K105:K112)</f>
        <v>13483609</v>
      </c>
    </row>
    <row r="115" spans="1:11" ht="21.75" customHeight="1">
      <c r="A115" s="255" t="s">
        <v>33</v>
      </c>
      <c r="B115" s="255"/>
      <c r="C115" s="157"/>
      <c r="E115" s="200">
        <v>-9329</v>
      </c>
      <c r="F115" s="150"/>
      <c r="G115" s="208">
        <v>-9924</v>
      </c>
      <c r="H115" s="151"/>
      <c r="I115" s="200">
        <v>0</v>
      </c>
      <c r="J115" s="151"/>
      <c r="K115" s="208">
        <v>0</v>
      </c>
    </row>
    <row r="116" spans="1:11" ht="6" customHeight="1">
      <c r="A116" s="168"/>
      <c r="B116" s="168"/>
      <c r="C116" s="157"/>
      <c r="E116" s="201"/>
      <c r="G116" s="211"/>
      <c r="I116" s="201"/>
      <c r="K116" s="211"/>
    </row>
    <row r="117" spans="1:11" ht="21.75" customHeight="1">
      <c r="A117" s="254" t="s">
        <v>65</v>
      </c>
      <c r="B117" s="254"/>
      <c r="C117" s="157"/>
      <c r="E117" s="202">
        <f>SUM(E114:E115)</f>
        <v>13183602</v>
      </c>
      <c r="G117" s="178">
        <f>SUM(G114:G115)</f>
        <v>12579709</v>
      </c>
      <c r="I117" s="202">
        <f>SUM(I114:I115)</f>
        <v>13496714</v>
      </c>
      <c r="K117" s="178">
        <f>SUM(K114:K115)</f>
        <v>13483609</v>
      </c>
    </row>
    <row r="118" spans="1:11" ht="6" customHeight="1">
      <c r="A118" s="255"/>
      <c r="B118" s="255"/>
      <c r="C118" s="157"/>
      <c r="E118" s="196"/>
      <c r="I118" s="196"/>
      <c r="K118" s="211"/>
    </row>
    <row r="119" spans="1:11" ht="21.75" customHeight="1" thickBot="1">
      <c r="A119" s="254" t="s">
        <v>66</v>
      </c>
      <c r="B119" s="254"/>
      <c r="C119" s="157"/>
      <c r="E119" s="203">
        <f>SUM(E75,E117)</f>
        <v>15498258</v>
      </c>
      <c r="G119" s="214">
        <f>SUM(G75,G117)</f>
        <v>15492680</v>
      </c>
      <c r="I119" s="203">
        <f>SUM(I75,I117)</f>
        <v>13631676</v>
      </c>
      <c r="K119" s="214">
        <f>SUM(K75,K117)</f>
        <v>13696761</v>
      </c>
    </row>
    <row r="120" spans="1:11" ht="21" customHeight="1" thickTop="1">
      <c r="A120" s="166"/>
      <c r="B120" s="166"/>
      <c r="C120" s="157"/>
      <c r="E120" s="204"/>
      <c r="G120" s="250"/>
      <c r="I120" s="204"/>
      <c r="K120" s="250"/>
    </row>
    <row r="121" spans="1:11" ht="19.5" customHeight="1">
      <c r="A121" s="166"/>
      <c r="B121" s="166"/>
      <c r="C121" s="157"/>
      <c r="E121" s="205"/>
      <c r="G121" s="205"/>
      <c r="I121" s="205"/>
      <c r="K121" s="205"/>
    </row>
    <row r="122" spans="1:11" ht="19.5" customHeight="1">
      <c r="A122" s="166"/>
      <c r="B122" s="166"/>
      <c r="C122" s="157"/>
      <c r="E122" s="205"/>
      <c r="G122" s="205"/>
      <c r="I122" s="205"/>
      <c r="K122" s="205"/>
    </row>
    <row r="123" spans="1:11" ht="25.4" customHeight="1">
      <c r="A123" s="166"/>
      <c r="B123" s="166"/>
      <c r="C123" s="157"/>
      <c r="E123" s="205"/>
      <c r="G123" s="205"/>
      <c r="I123" s="205"/>
      <c r="K123" s="205"/>
    </row>
    <row r="124" spans="1:11" ht="22" customHeight="1">
      <c r="A124" s="175" t="str">
        <f>A83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124" s="176"/>
      <c r="C124" s="134"/>
      <c r="D124" s="134"/>
      <c r="E124" s="178"/>
      <c r="F124" s="134"/>
      <c r="G124" s="178"/>
      <c r="H124" s="134"/>
      <c r="I124" s="178"/>
      <c r="J124" s="134"/>
      <c r="K124" s="178"/>
    </row>
    <row r="125" spans="1:11" ht="21" customHeight="1">
      <c r="A125" s="164"/>
      <c r="B125" s="154"/>
    </row>
  </sheetData>
  <mergeCells count="12">
    <mergeCell ref="A119:B119"/>
    <mergeCell ref="A118:B118"/>
    <mergeCell ref="A96:B96"/>
    <mergeCell ref="A98:B98"/>
    <mergeCell ref="A115:B115"/>
    <mergeCell ref="A117:B117"/>
    <mergeCell ref="E5:G5"/>
    <mergeCell ref="I5:K5"/>
    <mergeCell ref="E47:G47"/>
    <mergeCell ref="E88:G88"/>
    <mergeCell ref="I47:K47"/>
    <mergeCell ref="I88:K88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ignoredErrors>
    <ignoredError sqref="I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1"/>
  <sheetViews>
    <sheetView tabSelected="1" topLeftCell="A54" zoomScaleNormal="100" zoomScaleSheetLayoutView="100" workbookViewId="0">
      <selection activeCell="I70" sqref="I70"/>
    </sheetView>
  </sheetViews>
  <sheetFormatPr defaultColWidth="9" defaultRowHeight="21.75" customHeight="1"/>
  <cols>
    <col min="1" max="5" width="1.1796875" style="2" customWidth="1"/>
    <col min="6" max="6" width="32.453125" style="2" customWidth="1"/>
    <col min="7" max="7" width="6.81640625" style="2" customWidth="1"/>
    <col min="8" max="8" width="0.7265625" style="2" customWidth="1"/>
    <col min="9" max="9" width="11.7265625" style="26" customWidth="1"/>
    <col min="10" max="10" width="0.7265625" style="26" customWidth="1"/>
    <col min="11" max="11" width="11.7265625" style="26" customWidth="1"/>
    <col min="12" max="12" width="0.7265625" style="26" customWidth="1"/>
    <col min="13" max="13" width="11.7265625" style="27" customWidth="1"/>
    <col min="14" max="14" width="0.7265625" style="26" customWidth="1"/>
    <col min="15" max="15" width="11.7265625" style="27" customWidth="1"/>
    <col min="16" max="16384" width="9" style="2"/>
  </cols>
  <sheetData>
    <row r="1" spans="1:16" ht="21.75" customHeight="1">
      <c r="A1" s="25" t="str">
        <f>'2-4'!A1</f>
        <v>บริษัท ทาทา สตีล (ประเทศไทย) จํากัด (มหาชน)</v>
      </c>
    </row>
    <row r="2" spans="1:16" ht="21.75" customHeight="1">
      <c r="A2" s="25" t="s">
        <v>43</v>
      </c>
    </row>
    <row r="3" spans="1:16" ht="21.75" customHeight="1">
      <c r="A3" s="28" t="s">
        <v>159</v>
      </c>
      <c r="B3" s="6"/>
      <c r="C3" s="6"/>
      <c r="D3" s="6"/>
      <c r="E3" s="6"/>
      <c r="F3" s="6"/>
      <c r="G3" s="6"/>
      <c r="H3" s="6"/>
      <c r="I3" s="29"/>
      <c r="J3" s="29"/>
      <c r="K3" s="29"/>
      <c r="L3" s="29"/>
      <c r="M3" s="30"/>
      <c r="N3" s="29"/>
      <c r="O3" s="30"/>
    </row>
    <row r="4" spans="1:16" ht="20.149999999999999" customHeight="1">
      <c r="A4" s="3"/>
    </row>
    <row r="5" spans="1:16" s="26" customFormat="1" ht="20.149999999999999" customHeight="1">
      <c r="A5" s="31"/>
      <c r="I5" s="256" t="s">
        <v>45</v>
      </c>
      <c r="J5" s="256"/>
      <c r="K5" s="256"/>
      <c r="L5" s="32"/>
      <c r="M5" s="256" t="s">
        <v>62</v>
      </c>
      <c r="N5" s="256"/>
      <c r="O5" s="256"/>
    </row>
    <row r="6" spans="1:16" s="26" customFormat="1" ht="20.149999999999999" customHeight="1">
      <c r="A6" s="31"/>
      <c r="I6" s="33" t="s">
        <v>41</v>
      </c>
      <c r="K6" s="33" t="s">
        <v>41</v>
      </c>
      <c r="M6" s="33" t="s">
        <v>41</v>
      </c>
      <c r="O6" s="33" t="s">
        <v>41</v>
      </c>
    </row>
    <row r="7" spans="1:16" s="26" customFormat="1" ht="20.149999999999999" customHeight="1">
      <c r="A7" s="31"/>
      <c r="G7" s="34"/>
      <c r="H7" s="35"/>
      <c r="I7" s="36" t="s">
        <v>154</v>
      </c>
      <c r="J7" s="37"/>
      <c r="K7" s="36" t="s">
        <v>139</v>
      </c>
      <c r="L7" s="37"/>
      <c r="M7" s="36" t="s">
        <v>154</v>
      </c>
      <c r="N7" s="37"/>
      <c r="O7" s="36" t="s">
        <v>139</v>
      </c>
    </row>
    <row r="8" spans="1:16" s="26" customFormat="1" ht="20.149999999999999" customHeight="1">
      <c r="A8" s="31"/>
      <c r="G8" s="252" t="s">
        <v>3</v>
      </c>
      <c r="H8" s="35"/>
      <c r="I8" s="38" t="s">
        <v>85</v>
      </c>
      <c r="J8" s="35"/>
      <c r="K8" s="38" t="s">
        <v>85</v>
      </c>
      <c r="L8" s="35"/>
      <c r="M8" s="38" t="s">
        <v>85</v>
      </c>
      <c r="N8" s="35"/>
      <c r="O8" s="38" t="s">
        <v>85</v>
      </c>
    </row>
    <row r="9" spans="1:16" s="26" customFormat="1" ht="5.15" customHeight="1">
      <c r="A9" s="31"/>
      <c r="G9" s="34"/>
      <c r="H9" s="35"/>
      <c r="I9" s="88"/>
      <c r="J9" s="35"/>
      <c r="K9" s="35"/>
      <c r="L9" s="35"/>
      <c r="M9" s="96"/>
      <c r="N9" s="35"/>
      <c r="O9" s="39"/>
    </row>
    <row r="10" spans="1:16" s="26" customFormat="1" ht="20.149999999999999" customHeight="1">
      <c r="A10" s="31" t="s">
        <v>108</v>
      </c>
      <c r="G10" s="34"/>
      <c r="I10" s="89">
        <v>8726010</v>
      </c>
      <c r="J10" s="27"/>
      <c r="K10" s="27">
        <v>7891759</v>
      </c>
      <c r="L10" s="27"/>
      <c r="M10" s="90">
        <v>0</v>
      </c>
      <c r="O10" s="121">
        <v>0</v>
      </c>
      <c r="P10" s="40"/>
    </row>
    <row r="11" spans="1:16" s="26" customFormat="1" ht="20.149999999999999" customHeight="1">
      <c r="A11" s="31" t="s">
        <v>73</v>
      </c>
      <c r="G11" s="34"/>
      <c r="I11" s="90">
        <v>0</v>
      </c>
      <c r="J11" s="27"/>
      <c r="K11" s="121">
        <v>0</v>
      </c>
      <c r="L11" s="27"/>
      <c r="M11" s="89">
        <v>95994</v>
      </c>
      <c r="O11" s="27">
        <v>100617</v>
      </c>
      <c r="P11" s="40"/>
    </row>
    <row r="12" spans="1:16" s="26" customFormat="1" ht="20.149999999999999" customHeight="1">
      <c r="A12" s="41" t="s">
        <v>109</v>
      </c>
      <c r="G12" s="34"/>
      <c r="I12" s="89">
        <v>-7954130</v>
      </c>
      <c r="J12" s="27"/>
      <c r="K12" s="27">
        <v>-6851040</v>
      </c>
      <c r="L12" s="27"/>
      <c r="M12" s="90">
        <v>0</v>
      </c>
      <c r="O12" s="121">
        <v>0</v>
      </c>
      <c r="P12" s="40"/>
    </row>
    <row r="13" spans="1:16" s="26" customFormat="1" ht="20.149999999999999" customHeight="1">
      <c r="A13" s="41" t="s">
        <v>74</v>
      </c>
      <c r="G13" s="34"/>
      <c r="I13" s="91">
        <v>0</v>
      </c>
      <c r="J13" s="27"/>
      <c r="K13" s="42">
        <v>0</v>
      </c>
      <c r="L13" s="27"/>
      <c r="M13" s="93">
        <v>-82916</v>
      </c>
      <c r="O13" s="43">
        <v>-88309</v>
      </c>
      <c r="P13" s="40"/>
    </row>
    <row r="14" spans="1:16" s="26" customFormat="1" ht="5.15" customHeight="1">
      <c r="A14" s="31"/>
      <c r="G14" s="34"/>
      <c r="H14" s="35"/>
      <c r="I14" s="89"/>
      <c r="K14" s="27"/>
      <c r="M14" s="89"/>
      <c r="N14" s="35"/>
      <c r="O14" s="27"/>
    </row>
    <row r="15" spans="1:16" s="26" customFormat="1" ht="20.149999999999999" customHeight="1">
      <c r="A15" s="44" t="s">
        <v>110</v>
      </c>
      <c r="G15" s="34"/>
      <c r="I15" s="216">
        <f>SUM(I10:I14)</f>
        <v>771880</v>
      </c>
      <c r="J15" s="34"/>
      <c r="K15" s="45">
        <f>SUM(K10:K14)</f>
        <v>1040719</v>
      </c>
      <c r="L15" s="34"/>
      <c r="M15" s="216">
        <f>SUM(M10:M13)</f>
        <v>13078</v>
      </c>
      <c r="N15" s="34"/>
      <c r="O15" s="45">
        <f>SUM(O10:O13)</f>
        <v>12308</v>
      </c>
      <c r="P15" s="40"/>
    </row>
    <row r="16" spans="1:16" s="26" customFormat="1" ht="20.149999999999999" customHeight="1">
      <c r="A16" s="31" t="s">
        <v>1</v>
      </c>
      <c r="G16" s="34"/>
      <c r="I16" s="92">
        <v>6407</v>
      </c>
      <c r="J16" s="45"/>
      <c r="K16" s="45">
        <v>14174</v>
      </c>
      <c r="L16" s="45"/>
      <c r="M16" s="92">
        <v>3807</v>
      </c>
      <c r="N16" s="34"/>
      <c r="O16" s="45">
        <v>12573</v>
      </c>
      <c r="P16" s="34"/>
    </row>
    <row r="17" spans="1:16" s="34" customFormat="1" ht="20.149999999999999" customHeight="1">
      <c r="A17" s="46" t="s">
        <v>23</v>
      </c>
      <c r="I17" s="92">
        <v>-51300</v>
      </c>
      <c r="J17" s="45"/>
      <c r="K17" s="45">
        <v>-58463</v>
      </c>
      <c r="L17" s="45"/>
      <c r="M17" s="90">
        <v>0</v>
      </c>
      <c r="O17" s="121">
        <v>0</v>
      </c>
      <c r="P17" s="47"/>
    </row>
    <row r="18" spans="1:16" s="34" customFormat="1" ht="20.149999999999999" customHeight="1">
      <c r="A18" s="31" t="s">
        <v>24</v>
      </c>
      <c r="I18" s="92">
        <v>-133836</v>
      </c>
      <c r="J18" s="45"/>
      <c r="K18" s="45">
        <v>-137627</v>
      </c>
      <c r="L18" s="45"/>
      <c r="M18" s="90">
        <v>-3109</v>
      </c>
      <c r="O18" s="121">
        <v>-3273</v>
      </c>
      <c r="P18" s="47"/>
    </row>
    <row r="19" spans="1:16" s="34" customFormat="1" ht="20.149999999999999" customHeight="1">
      <c r="A19" s="31" t="s">
        <v>75</v>
      </c>
      <c r="I19" s="90">
        <v>-1041</v>
      </c>
      <c r="J19" s="45"/>
      <c r="K19" s="121">
        <v>0</v>
      </c>
      <c r="L19" s="45"/>
      <c r="M19" s="90">
        <v>-104</v>
      </c>
      <c r="O19" s="121">
        <v>-13</v>
      </c>
      <c r="P19" s="47"/>
    </row>
    <row r="20" spans="1:16" s="26" customFormat="1" ht="20.149999999999999" customHeight="1">
      <c r="A20" s="31" t="s">
        <v>21</v>
      </c>
      <c r="G20" s="34"/>
      <c r="I20" s="93">
        <v>-8062</v>
      </c>
      <c r="J20" s="45"/>
      <c r="K20" s="43">
        <v>-9711</v>
      </c>
      <c r="L20" s="45"/>
      <c r="M20" s="93">
        <v>-184</v>
      </c>
      <c r="N20" s="34"/>
      <c r="O20" s="43">
        <v>-283</v>
      </c>
    </row>
    <row r="21" spans="1:16" s="26" customFormat="1" ht="5.15" customHeight="1">
      <c r="A21" s="31"/>
      <c r="G21" s="34"/>
      <c r="H21" s="35"/>
      <c r="I21" s="88"/>
      <c r="J21" s="35"/>
      <c r="K21" s="35"/>
      <c r="L21" s="35"/>
      <c r="M21" s="96"/>
      <c r="N21" s="35"/>
      <c r="O21" s="39"/>
    </row>
    <row r="22" spans="1:16" s="26" customFormat="1" ht="20.149999999999999" customHeight="1">
      <c r="A22" s="48" t="s">
        <v>134</v>
      </c>
      <c r="G22" s="34"/>
      <c r="I22" s="216">
        <f>SUM(I15:I20)</f>
        <v>584048</v>
      </c>
      <c r="J22" s="34"/>
      <c r="K22" s="45">
        <f>SUM(K15:K20)</f>
        <v>849092</v>
      </c>
      <c r="L22" s="34"/>
      <c r="M22" s="216">
        <f>SUM(M15:M20)</f>
        <v>13488</v>
      </c>
      <c r="N22" s="34"/>
      <c r="O22" s="45">
        <f>SUM(O15:O20)</f>
        <v>21312</v>
      </c>
    </row>
    <row r="23" spans="1:16" s="26" customFormat="1" ht="20.149999999999999" customHeight="1">
      <c r="A23" s="31" t="s">
        <v>99</v>
      </c>
      <c r="G23" s="34">
        <v>14</v>
      </c>
      <c r="I23" s="94">
        <v>-37</v>
      </c>
      <c r="J23" s="45"/>
      <c r="K23" s="49">
        <v>63</v>
      </c>
      <c r="L23" s="45"/>
      <c r="M23" s="93">
        <v>-2724</v>
      </c>
      <c r="N23" s="34"/>
      <c r="O23" s="43">
        <v>-4298</v>
      </c>
      <c r="P23" s="50"/>
    </row>
    <row r="24" spans="1:16" s="26" customFormat="1" ht="5.15" customHeight="1">
      <c r="A24" s="44"/>
      <c r="G24" s="34"/>
      <c r="I24" s="92"/>
      <c r="J24" s="34"/>
      <c r="K24" s="45"/>
      <c r="L24" s="34"/>
      <c r="M24" s="92"/>
      <c r="O24" s="45"/>
    </row>
    <row r="25" spans="1:16" s="26" customFormat="1" ht="20.149999999999999" customHeight="1">
      <c r="A25" s="44" t="s">
        <v>135</v>
      </c>
      <c r="G25" s="34"/>
      <c r="I25" s="217">
        <f>SUM(I22:I24)</f>
        <v>584011</v>
      </c>
      <c r="J25" s="34"/>
      <c r="K25" s="43">
        <f>SUM(K22:K24)</f>
        <v>849155</v>
      </c>
      <c r="L25" s="34"/>
      <c r="M25" s="217">
        <f>SUM(M22:M24)</f>
        <v>10764</v>
      </c>
      <c r="N25" s="34"/>
      <c r="O25" s="49">
        <f>SUM(O22:O24)</f>
        <v>17014</v>
      </c>
      <c r="P25" s="34"/>
    </row>
    <row r="26" spans="1:16" s="26" customFormat="1" ht="5.15" customHeight="1">
      <c r="A26" s="44"/>
      <c r="G26" s="34"/>
      <c r="I26" s="92"/>
      <c r="J26" s="34"/>
      <c r="K26" s="45"/>
      <c r="L26" s="34"/>
      <c r="M26" s="102"/>
      <c r="N26" s="34"/>
      <c r="O26" s="123"/>
      <c r="P26" s="34"/>
    </row>
    <row r="27" spans="1:16" s="26" customFormat="1" ht="20.149999999999999" customHeight="1">
      <c r="A27" s="44" t="s">
        <v>76</v>
      </c>
      <c r="G27" s="34"/>
      <c r="I27" s="248"/>
      <c r="J27" s="34"/>
      <c r="K27" s="45"/>
      <c r="L27" s="34"/>
      <c r="M27" s="248"/>
      <c r="N27" s="34"/>
      <c r="O27" s="247"/>
      <c r="P27" s="34"/>
    </row>
    <row r="28" spans="1:16" s="26" customFormat="1" ht="5.15" customHeight="1">
      <c r="A28" s="44"/>
      <c r="G28" s="34"/>
      <c r="I28" s="92"/>
      <c r="J28" s="34"/>
      <c r="K28" s="45"/>
      <c r="L28" s="34"/>
      <c r="M28" s="92"/>
      <c r="N28" s="34"/>
      <c r="O28" s="45"/>
      <c r="P28" s="34"/>
    </row>
    <row r="29" spans="1:16" s="26" customFormat="1" ht="20.149999999999999" customHeight="1">
      <c r="A29" s="31" t="s">
        <v>131</v>
      </c>
      <c r="I29" s="92"/>
      <c r="J29" s="34"/>
      <c r="K29" s="45"/>
      <c r="L29" s="34"/>
      <c r="M29" s="102"/>
      <c r="N29" s="34"/>
      <c r="O29" s="123"/>
      <c r="P29" s="34"/>
    </row>
    <row r="30" spans="1:16" s="26" customFormat="1" ht="20.149999999999999" customHeight="1">
      <c r="A30" s="31"/>
      <c r="B30" s="31" t="s">
        <v>106</v>
      </c>
      <c r="I30" s="92"/>
      <c r="J30" s="34"/>
      <c r="K30" s="45"/>
      <c r="L30" s="34"/>
      <c r="M30" s="102"/>
      <c r="N30" s="34"/>
      <c r="O30" s="123"/>
      <c r="P30" s="34"/>
    </row>
    <row r="31" spans="1:16" s="26" customFormat="1" ht="20.149999999999999" customHeight="1">
      <c r="C31" s="41" t="s">
        <v>123</v>
      </c>
      <c r="I31" s="92">
        <v>24851.877820000002</v>
      </c>
      <c r="J31" s="34"/>
      <c r="K31" s="45">
        <v>-1003</v>
      </c>
      <c r="L31" s="34"/>
      <c r="M31" s="102">
        <v>2925.71605</v>
      </c>
      <c r="N31" s="34"/>
      <c r="O31" s="123">
        <f>ROUND(-1003219/1000,0)</f>
        <v>-1003</v>
      </c>
      <c r="P31" s="117"/>
    </row>
    <row r="32" spans="1:16" s="26" customFormat="1" ht="20.149999999999999" customHeight="1">
      <c r="A32" s="41"/>
      <c r="C32" s="41" t="s">
        <v>124</v>
      </c>
      <c r="I32" s="95"/>
      <c r="J32" s="34"/>
      <c r="L32" s="34"/>
      <c r="M32" s="102"/>
      <c r="N32" s="34"/>
      <c r="O32" s="123"/>
      <c r="P32" s="34"/>
    </row>
    <row r="33" spans="1:16" s="26" customFormat="1" ht="20.149999999999999" customHeight="1">
      <c r="A33" s="41"/>
      <c r="D33" s="31" t="s">
        <v>125</v>
      </c>
      <c r="I33" s="103">
        <v>-4970.375563999999</v>
      </c>
      <c r="J33" s="34"/>
      <c r="K33" s="122">
        <v>201</v>
      </c>
      <c r="L33" s="34"/>
      <c r="M33" s="103">
        <v>-585.14320999999995</v>
      </c>
      <c r="N33" s="34"/>
      <c r="O33" s="122">
        <f>ROUND(200643.8/1000,0)</f>
        <v>201</v>
      </c>
      <c r="P33" s="34"/>
    </row>
    <row r="34" spans="1:16" s="26" customFormat="1" ht="20.149999999999999" customHeight="1">
      <c r="A34" s="41"/>
      <c r="C34" s="31" t="s">
        <v>130</v>
      </c>
      <c r="D34" s="31"/>
      <c r="I34" s="102"/>
      <c r="J34" s="34"/>
      <c r="K34" s="51"/>
      <c r="L34" s="34"/>
      <c r="M34" s="102"/>
      <c r="N34" s="34"/>
      <c r="O34" s="123"/>
      <c r="P34" s="34"/>
    </row>
    <row r="35" spans="1:16" s="26" customFormat="1" ht="20.149999999999999" customHeight="1">
      <c r="A35" s="44"/>
      <c r="D35" s="31" t="s">
        <v>106</v>
      </c>
      <c r="G35" s="34"/>
      <c r="I35" s="217">
        <f>SUM(I30:I34)</f>
        <v>19881.502256000003</v>
      </c>
      <c r="J35" s="34"/>
      <c r="K35" s="30">
        <f>SUM(K30:K34)</f>
        <v>-802</v>
      </c>
      <c r="L35" s="34"/>
      <c r="M35" s="217">
        <f>SUM(M30:M34)</f>
        <v>2340.5728399999998</v>
      </c>
      <c r="N35" s="34"/>
      <c r="O35" s="122">
        <f>SUM(O30:O34)</f>
        <v>-802</v>
      </c>
      <c r="P35" s="34"/>
    </row>
    <row r="36" spans="1:16" s="26" customFormat="1" ht="5.15" customHeight="1">
      <c r="A36" s="44"/>
      <c r="G36" s="34"/>
      <c r="I36" s="92"/>
      <c r="J36" s="34"/>
      <c r="K36" s="45"/>
      <c r="L36" s="34"/>
      <c r="M36" s="92"/>
      <c r="N36" s="34"/>
      <c r="O36" s="45"/>
      <c r="P36" s="34"/>
    </row>
    <row r="37" spans="1:16" s="26" customFormat="1" ht="20.149999999999999" customHeight="1">
      <c r="A37" s="48" t="s">
        <v>89</v>
      </c>
      <c r="I37" s="217">
        <f>I35</f>
        <v>19881.502256000003</v>
      </c>
      <c r="J37" s="34"/>
      <c r="K37" s="122">
        <f>K35</f>
        <v>-802</v>
      </c>
      <c r="L37" s="34"/>
      <c r="M37" s="217">
        <f>M35</f>
        <v>2340.5728399999998</v>
      </c>
      <c r="N37" s="34"/>
      <c r="O37" s="122">
        <f>O35</f>
        <v>-802</v>
      </c>
      <c r="P37" s="34"/>
    </row>
    <row r="38" spans="1:16" s="26" customFormat="1" ht="5.15" customHeight="1">
      <c r="A38" s="44"/>
      <c r="G38" s="34"/>
      <c r="I38" s="92"/>
      <c r="J38" s="34"/>
      <c r="K38" s="45"/>
      <c r="L38" s="34"/>
      <c r="M38" s="92"/>
      <c r="O38" s="45"/>
    </row>
    <row r="39" spans="1:16" s="26" customFormat="1" ht="20.149999999999999" customHeight="1" thickBot="1">
      <c r="A39" s="44" t="s">
        <v>172</v>
      </c>
      <c r="I39" s="218">
        <f>I25+I37</f>
        <v>603892.50225599995</v>
      </c>
      <c r="J39" s="34"/>
      <c r="K39" s="52">
        <f>K25+K37</f>
        <v>848353</v>
      </c>
      <c r="L39" s="34"/>
      <c r="M39" s="218">
        <f>M25+M37</f>
        <v>13104.572840000001</v>
      </c>
      <c r="N39" s="34"/>
      <c r="O39" s="52">
        <f>O25+O37</f>
        <v>16212</v>
      </c>
      <c r="P39" s="34"/>
    </row>
    <row r="40" spans="1:16" s="26" customFormat="1" ht="21.75" customHeight="1" thickTop="1">
      <c r="A40" s="44"/>
      <c r="I40" s="45"/>
      <c r="J40" s="34"/>
      <c r="K40" s="45"/>
      <c r="L40" s="34"/>
      <c r="M40" s="45"/>
      <c r="N40" s="34"/>
      <c r="O40" s="45"/>
      <c r="P40" s="34"/>
    </row>
    <row r="41" spans="1:16" s="26" customFormat="1" ht="21.75" customHeight="1">
      <c r="A41" s="44"/>
      <c r="I41" s="45"/>
      <c r="J41" s="34"/>
      <c r="K41" s="45"/>
      <c r="L41" s="34"/>
      <c r="M41" s="45"/>
      <c r="N41" s="34"/>
      <c r="O41" s="45"/>
      <c r="P41" s="34"/>
    </row>
    <row r="42" spans="1:16" s="26" customFormat="1" ht="21.75" customHeight="1">
      <c r="A42" s="44"/>
      <c r="I42" s="45"/>
      <c r="J42" s="34"/>
      <c r="K42" s="45"/>
      <c r="L42" s="34"/>
      <c r="M42" s="45"/>
      <c r="N42" s="34"/>
      <c r="O42" s="45"/>
      <c r="P42" s="34"/>
    </row>
    <row r="43" spans="1:16" s="26" customFormat="1" ht="21.75" customHeight="1">
      <c r="A43" s="44"/>
      <c r="I43" s="45"/>
      <c r="J43" s="34"/>
      <c r="K43" s="45"/>
      <c r="L43" s="34"/>
      <c r="M43" s="45"/>
      <c r="N43" s="34"/>
      <c r="O43" s="45"/>
      <c r="P43" s="34"/>
    </row>
    <row r="44" spans="1:16" s="26" customFormat="1" ht="24.75" customHeight="1">
      <c r="A44" s="44"/>
      <c r="I44" s="45"/>
      <c r="J44" s="34"/>
      <c r="K44" s="45"/>
      <c r="L44" s="34"/>
      <c r="M44" s="45"/>
      <c r="N44" s="34"/>
      <c r="O44" s="45"/>
      <c r="P44" s="34"/>
    </row>
    <row r="45" spans="1:16" s="26" customFormat="1" ht="21.75" customHeight="1">
      <c r="A45" s="44"/>
      <c r="I45" s="45"/>
      <c r="J45" s="34"/>
      <c r="K45" s="45"/>
      <c r="L45" s="34"/>
      <c r="M45" s="45"/>
      <c r="N45" s="34"/>
      <c r="O45" s="45"/>
      <c r="P45" s="34"/>
    </row>
    <row r="46" spans="1:16" s="26" customFormat="1" ht="9" customHeight="1">
      <c r="A46" s="44"/>
      <c r="I46" s="45"/>
      <c r="J46" s="34"/>
      <c r="K46" s="45"/>
      <c r="L46" s="34"/>
      <c r="M46" s="45"/>
      <c r="N46" s="34"/>
      <c r="O46" s="45"/>
      <c r="P46" s="34"/>
    </row>
    <row r="47" spans="1:16" s="26" customFormat="1" ht="22" customHeight="1">
      <c r="A47" s="53" t="str">
        <f>+'2-4'!A83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47" s="6"/>
      <c r="C47" s="6"/>
      <c r="D47" s="6"/>
      <c r="E47" s="6"/>
      <c r="F47" s="6"/>
      <c r="G47" s="6"/>
      <c r="H47" s="6"/>
      <c r="I47" s="30"/>
      <c r="J47" s="29"/>
      <c r="K47" s="30"/>
      <c r="L47" s="29"/>
      <c r="M47" s="30"/>
      <c r="N47" s="29"/>
      <c r="O47" s="30"/>
    </row>
    <row r="48" spans="1:16" ht="21.75" customHeight="1">
      <c r="A48" s="25" t="str">
        <f>+A1</f>
        <v>บริษัท ทาทา สตีล (ประเทศไทย) จํากัด (มหาชน)</v>
      </c>
    </row>
    <row r="49" spans="1:15" ht="21.75" customHeight="1">
      <c r="A49" s="25" t="s">
        <v>43</v>
      </c>
    </row>
    <row r="50" spans="1:15" ht="21.75" customHeight="1">
      <c r="A50" s="28" t="str">
        <f>A3</f>
        <v>สำหรับงวดสามเดือนสิ้นสุดวันที่ 30 มิถุนายน พ.ศ. 2565</v>
      </c>
      <c r="B50" s="6"/>
      <c r="C50" s="6"/>
      <c r="D50" s="6"/>
      <c r="E50" s="6"/>
      <c r="F50" s="6"/>
      <c r="G50" s="6"/>
      <c r="H50" s="6"/>
      <c r="I50" s="29"/>
      <c r="J50" s="29"/>
      <c r="K50" s="29"/>
      <c r="L50" s="29"/>
      <c r="M50" s="30"/>
      <c r="N50" s="29"/>
      <c r="O50" s="30"/>
    </row>
    <row r="51" spans="1:15" ht="19.5" customHeight="1">
      <c r="A51" s="3"/>
    </row>
    <row r="52" spans="1:15" s="26" customFormat="1" ht="19.5" customHeight="1">
      <c r="A52" s="31"/>
      <c r="I52" s="256" t="s">
        <v>45</v>
      </c>
      <c r="J52" s="256"/>
      <c r="K52" s="256"/>
      <c r="L52" s="32"/>
      <c r="M52" s="256" t="s">
        <v>62</v>
      </c>
      <c r="N52" s="256"/>
      <c r="O52" s="256"/>
    </row>
    <row r="53" spans="1:15" s="26" customFormat="1" ht="19.5" customHeight="1">
      <c r="A53" s="31"/>
      <c r="I53" s="33" t="s">
        <v>41</v>
      </c>
      <c r="K53" s="33" t="s">
        <v>41</v>
      </c>
      <c r="M53" s="33" t="s">
        <v>41</v>
      </c>
      <c r="O53" s="33" t="s">
        <v>41</v>
      </c>
    </row>
    <row r="54" spans="1:15" s="26" customFormat="1" ht="19.5" customHeight="1">
      <c r="A54" s="31"/>
      <c r="G54" s="34"/>
      <c r="H54" s="35"/>
      <c r="I54" s="36" t="s">
        <v>154</v>
      </c>
      <c r="J54" s="37"/>
      <c r="K54" s="36" t="s">
        <v>139</v>
      </c>
      <c r="L54" s="37"/>
      <c r="M54" s="36" t="s">
        <v>154</v>
      </c>
      <c r="N54" s="37"/>
      <c r="O54" s="36" t="s">
        <v>139</v>
      </c>
    </row>
    <row r="55" spans="1:15" s="26" customFormat="1" ht="19.5" customHeight="1">
      <c r="A55" s="31"/>
      <c r="G55" s="34"/>
      <c r="H55" s="35"/>
      <c r="I55" s="38" t="s">
        <v>85</v>
      </c>
      <c r="J55" s="35"/>
      <c r="K55" s="38" t="s">
        <v>85</v>
      </c>
      <c r="L55" s="35"/>
      <c r="M55" s="38" t="s">
        <v>85</v>
      </c>
      <c r="N55" s="35"/>
      <c r="O55" s="38" t="s">
        <v>85</v>
      </c>
    </row>
    <row r="56" spans="1:15" s="26" customFormat="1" ht="8.15" customHeight="1">
      <c r="A56" s="54"/>
      <c r="I56" s="89"/>
      <c r="K56" s="27"/>
      <c r="M56" s="89"/>
      <c r="O56" s="27"/>
    </row>
    <row r="57" spans="1:15" s="26" customFormat="1" ht="19.5" customHeight="1">
      <c r="A57" s="55" t="s">
        <v>170</v>
      </c>
      <c r="I57" s="89"/>
      <c r="K57" s="27"/>
      <c r="M57" s="89"/>
      <c r="O57" s="27"/>
    </row>
    <row r="58" spans="1:15" s="26" customFormat="1" ht="19.5" customHeight="1">
      <c r="A58" s="31" t="s">
        <v>161</v>
      </c>
      <c r="I58" s="89">
        <f>I25-I59</f>
        <v>583438</v>
      </c>
      <c r="J58" s="34"/>
      <c r="K58" s="27">
        <f>K25-K59</f>
        <v>847158</v>
      </c>
      <c r="M58" s="89">
        <f>M25-M59</f>
        <v>10764</v>
      </c>
      <c r="O58" s="27">
        <f>O25</f>
        <v>17014</v>
      </c>
    </row>
    <row r="59" spans="1:15" s="26" customFormat="1" ht="19.5" customHeight="1">
      <c r="A59" s="31" t="s">
        <v>162</v>
      </c>
      <c r="I59" s="103">
        <v>573</v>
      </c>
      <c r="J59" s="34"/>
      <c r="K59" s="122">
        <v>1997</v>
      </c>
      <c r="L59" s="34"/>
      <c r="M59" s="91">
        <v>0</v>
      </c>
      <c r="O59" s="42">
        <v>0</v>
      </c>
    </row>
    <row r="60" spans="1:15" s="26" customFormat="1" ht="8.15" customHeight="1">
      <c r="A60" s="55"/>
      <c r="I60" s="89"/>
      <c r="K60" s="27"/>
      <c r="M60" s="89"/>
      <c r="O60" s="27"/>
    </row>
    <row r="61" spans="1:15" s="26" customFormat="1" ht="19.5" customHeight="1" thickBot="1">
      <c r="A61" s="54"/>
      <c r="I61" s="218">
        <f>SUM(I58:I59)</f>
        <v>584011</v>
      </c>
      <c r="K61" s="52">
        <f>SUM(K58:K59)</f>
        <v>849155</v>
      </c>
      <c r="M61" s="218">
        <f>SUM(M58:M59)</f>
        <v>10764</v>
      </c>
      <c r="O61" s="52">
        <f>SUM(O58:O59)</f>
        <v>17014</v>
      </c>
    </row>
    <row r="62" spans="1:15" s="26" customFormat="1" ht="19.5" customHeight="1" thickTop="1">
      <c r="A62" s="54"/>
      <c r="I62" s="89"/>
      <c r="K62" s="27"/>
      <c r="M62" s="89"/>
      <c r="O62" s="27"/>
    </row>
    <row r="63" spans="1:15" s="26" customFormat="1" ht="19.5" customHeight="1">
      <c r="A63" s="44" t="s">
        <v>171</v>
      </c>
      <c r="I63" s="89"/>
      <c r="K63" s="27"/>
      <c r="M63" s="89"/>
      <c r="O63" s="27"/>
    </row>
    <row r="64" spans="1:15" s="26" customFormat="1" ht="19.5" customHeight="1">
      <c r="A64" s="31" t="s">
        <v>161</v>
      </c>
      <c r="I64" s="89">
        <f>I39-I65</f>
        <v>603297.50225599995</v>
      </c>
      <c r="K64" s="27">
        <f>K39-K65</f>
        <v>846356</v>
      </c>
      <c r="M64" s="89">
        <f>M39-M65</f>
        <v>13104.572840000001</v>
      </c>
      <c r="O64" s="27">
        <f>O39</f>
        <v>16212</v>
      </c>
    </row>
    <row r="65" spans="1:15" s="26" customFormat="1" ht="19.5" customHeight="1">
      <c r="A65" s="31" t="s">
        <v>162</v>
      </c>
      <c r="I65" s="93">
        <v>595</v>
      </c>
      <c r="K65" s="43">
        <v>1997</v>
      </c>
      <c r="M65" s="91">
        <v>0</v>
      </c>
      <c r="O65" s="42">
        <v>0</v>
      </c>
    </row>
    <row r="66" spans="1:15" s="26" customFormat="1" ht="8.15" customHeight="1">
      <c r="A66" s="55"/>
      <c r="I66" s="89"/>
      <c r="K66" s="27"/>
      <c r="M66" s="89"/>
      <c r="O66" s="27"/>
    </row>
    <row r="67" spans="1:15" s="26" customFormat="1" ht="19.5" customHeight="1" thickBot="1">
      <c r="A67" s="54"/>
      <c r="I67" s="218">
        <f>SUM(I64:I65)</f>
        <v>603892.50225599995</v>
      </c>
      <c r="K67" s="52">
        <f>SUM(K64:K65)</f>
        <v>848353</v>
      </c>
      <c r="M67" s="218">
        <f>SUM(M64:M65)</f>
        <v>13104.572840000001</v>
      </c>
      <c r="O67" s="52">
        <f>SUM(O64:O65)</f>
        <v>16212</v>
      </c>
    </row>
    <row r="68" spans="1:15" s="26" customFormat="1" ht="19.5" customHeight="1" thickTop="1">
      <c r="A68" s="54"/>
      <c r="I68" s="92"/>
      <c r="K68" s="45"/>
      <c r="M68" s="92"/>
      <c r="O68" s="45"/>
    </row>
    <row r="69" spans="1:15" s="26" customFormat="1" ht="19.5" customHeight="1">
      <c r="A69" s="44" t="s">
        <v>136</v>
      </c>
      <c r="I69" s="89"/>
      <c r="K69" s="27"/>
      <c r="M69" s="89"/>
      <c r="O69" s="27"/>
    </row>
    <row r="70" spans="1:15" s="26" customFormat="1" ht="19.5" customHeight="1">
      <c r="A70" s="55" t="s">
        <v>44</v>
      </c>
      <c r="B70" s="31" t="s">
        <v>137</v>
      </c>
      <c r="I70" s="249">
        <f>I58/'2-4'!E101</f>
        <v>6.9279244736800541E-2</v>
      </c>
      <c r="J70" s="57"/>
      <c r="K70" s="56">
        <f>K58/'2-4'!G101</f>
        <v>0.10059417866635097</v>
      </c>
      <c r="L70" s="57"/>
      <c r="M70" s="249">
        <f>M58/'2-4'!I101</f>
        <v>1.2781508752376792E-3</v>
      </c>
      <c r="N70" s="57"/>
      <c r="O70" s="56">
        <f>O58/'2-4'!K101</f>
        <v>2.0202953354973869E-3</v>
      </c>
    </row>
    <row r="71" spans="1:15" s="26" customFormat="1" ht="19.5" customHeight="1">
      <c r="A71" s="55"/>
      <c r="B71" s="31"/>
      <c r="I71" s="56"/>
      <c r="J71" s="57"/>
      <c r="K71" s="56"/>
      <c r="L71" s="57"/>
      <c r="M71" s="56"/>
      <c r="N71" s="57"/>
      <c r="O71" s="56"/>
    </row>
    <row r="72" spans="1:15" s="26" customFormat="1" ht="19.5" customHeight="1">
      <c r="A72" s="55"/>
      <c r="B72" s="31"/>
      <c r="I72" s="56"/>
      <c r="J72" s="57"/>
      <c r="K72" s="56"/>
      <c r="L72" s="57"/>
      <c r="M72" s="56"/>
      <c r="N72" s="57"/>
      <c r="O72" s="56"/>
    </row>
    <row r="73" spans="1:15" s="26" customFormat="1" ht="19.5" customHeight="1">
      <c r="A73" s="55"/>
      <c r="B73" s="31"/>
      <c r="I73" s="56"/>
      <c r="J73" s="57"/>
      <c r="K73" s="56"/>
      <c r="L73" s="57"/>
      <c r="M73" s="56"/>
      <c r="N73" s="57"/>
      <c r="O73" s="56"/>
    </row>
    <row r="74" spans="1:15" s="26" customFormat="1" ht="19.5" customHeight="1">
      <c r="A74" s="55"/>
      <c r="B74" s="31"/>
      <c r="I74" s="56"/>
      <c r="J74" s="57"/>
      <c r="K74" s="56"/>
      <c r="L74" s="57"/>
      <c r="M74" s="56"/>
      <c r="N74" s="57"/>
      <c r="O74" s="56"/>
    </row>
    <row r="75" spans="1:15" s="26" customFormat="1" ht="19.5" customHeight="1">
      <c r="A75" s="55"/>
      <c r="B75" s="31"/>
      <c r="I75" s="56"/>
      <c r="J75" s="57"/>
      <c r="K75" s="56"/>
      <c r="L75" s="57"/>
      <c r="M75" s="56"/>
      <c r="N75" s="57"/>
      <c r="O75" s="56"/>
    </row>
    <row r="76" spans="1:15" s="26" customFormat="1" ht="22.5" customHeight="1">
      <c r="A76" s="55"/>
      <c r="B76" s="31"/>
      <c r="I76" s="56"/>
      <c r="J76" s="57"/>
      <c r="K76" s="56"/>
      <c r="L76" s="57"/>
      <c r="M76" s="56"/>
      <c r="N76" s="57"/>
      <c r="O76" s="56"/>
    </row>
    <row r="77" spans="1:15" s="26" customFormat="1" ht="19.5" customHeight="1">
      <c r="A77" s="55"/>
      <c r="B77" s="31"/>
      <c r="I77" s="56"/>
      <c r="J77" s="57"/>
      <c r="K77" s="56"/>
      <c r="L77" s="57"/>
      <c r="M77" s="56"/>
      <c r="N77" s="57"/>
      <c r="O77" s="56"/>
    </row>
    <row r="78" spans="1:15" s="26" customFormat="1" ht="19.5" customHeight="1">
      <c r="A78" s="55"/>
      <c r="B78" s="31"/>
      <c r="I78" s="56"/>
      <c r="J78" s="57"/>
      <c r="K78" s="56"/>
      <c r="L78" s="57"/>
      <c r="M78" s="56"/>
      <c r="N78" s="57"/>
      <c r="O78" s="56"/>
    </row>
    <row r="79" spans="1:15" s="26" customFormat="1" ht="19.5" customHeight="1">
      <c r="A79" s="55"/>
      <c r="B79" s="31"/>
      <c r="I79" s="56"/>
      <c r="J79" s="57"/>
      <c r="K79" s="56"/>
      <c r="L79" s="57"/>
      <c r="M79" s="56"/>
      <c r="N79" s="57"/>
      <c r="O79" s="56"/>
    </row>
    <row r="80" spans="1:15" s="26" customFormat="1" ht="19.5" customHeight="1">
      <c r="A80" s="55"/>
      <c r="B80" s="31"/>
      <c r="I80" s="56"/>
      <c r="J80" s="57"/>
      <c r="K80" s="56"/>
      <c r="L80" s="57"/>
      <c r="M80" s="56"/>
      <c r="N80" s="57"/>
      <c r="O80" s="56"/>
    </row>
    <row r="81" spans="1:16" s="26" customFormat="1" ht="19.5" customHeight="1">
      <c r="A81" s="55"/>
      <c r="B81" s="31"/>
      <c r="I81" s="56"/>
      <c r="J81" s="57"/>
      <c r="K81" s="56"/>
      <c r="L81" s="57"/>
      <c r="M81" s="56"/>
      <c r="N81" s="57"/>
      <c r="O81" s="56"/>
    </row>
    <row r="82" spans="1:16" s="26" customFormat="1" ht="19.5" customHeight="1">
      <c r="A82" s="55"/>
      <c r="B82" s="31"/>
      <c r="I82" s="56"/>
      <c r="J82" s="57"/>
      <c r="K82" s="56"/>
      <c r="L82" s="57"/>
      <c r="M82" s="56"/>
      <c r="N82" s="57"/>
      <c r="O82" s="56"/>
    </row>
    <row r="83" spans="1:16" s="26" customFormat="1" ht="19.5" customHeight="1">
      <c r="A83" s="55"/>
      <c r="B83" s="31"/>
      <c r="I83" s="56"/>
      <c r="J83" s="57"/>
      <c r="K83" s="56"/>
      <c r="L83" s="57"/>
      <c r="M83" s="56"/>
      <c r="N83" s="57"/>
      <c r="O83" s="56"/>
    </row>
    <row r="84" spans="1:16" s="26" customFormat="1" ht="19.5" customHeight="1">
      <c r="A84" s="55"/>
      <c r="B84" s="31"/>
      <c r="I84" s="56"/>
      <c r="J84" s="57"/>
      <c r="K84" s="56"/>
      <c r="L84" s="57"/>
      <c r="M84" s="56"/>
      <c r="N84" s="57"/>
      <c r="O84" s="56"/>
    </row>
    <row r="85" spans="1:16" s="26" customFormat="1" ht="19.5" customHeight="1">
      <c r="A85" s="55"/>
      <c r="B85" s="31"/>
      <c r="I85" s="56"/>
      <c r="J85" s="57"/>
      <c r="K85" s="56"/>
      <c r="L85" s="57"/>
      <c r="M85" s="56"/>
      <c r="N85" s="57"/>
      <c r="O85" s="56"/>
    </row>
    <row r="86" spans="1:16" s="26" customFormat="1" ht="21" customHeight="1">
      <c r="A86" s="55"/>
      <c r="B86" s="31"/>
      <c r="I86" s="56"/>
      <c r="J86" s="57"/>
      <c r="K86" s="56"/>
      <c r="L86" s="57"/>
      <c r="M86" s="56"/>
      <c r="N86" s="57"/>
      <c r="O86" s="56"/>
    </row>
    <row r="87" spans="1:16" s="26" customFormat="1" ht="19.5" customHeight="1">
      <c r="A87" s="55"/>
      <c r="B87" s="31"/>
      <c r="I87" s="56"/>
      <c r="J87" s="57"/>
      <c r="K87" s="56"/>
      <c r="L87" s="57"/>
      <c r="M87" s="56"/>
      <c r="N87" s="57"/>
      <c r="O87" s="56"/>
    </row>
    <row r="88" spans="1:16" s="26" customFormat="1" ht="19.5" customHeight="1">
      <c r="A88" s="55"/>
      <c r="B88" s="31"/>
      <c r="I88" s="56"/>
      <c r="J88" s="57"/>
      <c r="K88" s="56"/>
      <c r="L88" s="57"/>
      <c r="M88" s="56"/>
      <c r="N88" s="57"/>
      <c r="O88" s="56"/>
    </row>
    <row r="89" spans="1:16" s="26" customFormat="1" ht="19.5" customHeight="1">
      <c r="A89" s="31"/>
      <c r="G89" s="34"/>
      <c r="I89" s="27"/>
      <c r="K89" s="27"/>
      <c r="M89" s="56"/>
      <c r="O89" s="56"/>
      <c r="P89" s="40"/>
    </row>
    <row r="90" spans="1:16" s="26" customFormat="1" ht="14.25" customHeight="1">
      <c r="A90" s="31"/>
      <c r="G90" s="34"/>
      <c r="I90" s="27"/>
      <c r="K90" s="27"/>
      <c r="M90" s="56"/>
      <c r="O90" s="56"/>
      <c r="P90" s="40"/>
    </row>
    <row r="91" spans="1:16" ht="22" customHeight="1">
      <c r="A91" s="19" t="str">
        <f>'2-4'!A42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91" s="19"/>
      <c r="C91" s="19"/>
      <c r="D91" s="19"/>
      <c r="E91" s="19"/>
      <c r="F91" s="19"/>
      <c r="G91" s="19"/>
      <c r="H91" s="19"/>
      <c r="I91" s="58"/>
      <c r="J91" s="58"/>
      <c r="K91" s="58"/>
      <c r="L91" s="58"/>
      <c r="M91" s="58"/>
      <c r="N91" s="58"/>
      <c r="O91" s="58"/>
    </row>
  </sheetData>
  <mergeCells count="4">
    <mergeCell ref="I5:K5"/>
    <mergeCell ref="M5:O5"/>
    <mergeCell ref="I52:K52"/>
    <mergeCell ref="M52:O52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6"/>
  <sheetViews>
    <sheetView topLeftCell="A10" zoomScaleNormal="100" workbookViewId="0">
      <selection activeCell="T23" sqref="T23"/>
    </sheetView>
  </sheetViews>
  <sheetFormatPr defaultColWidth="9.1796875" defaultRowHeight="20.149999999999999" customHeight="1"/>
  <cols>
    <col min="1" max="1" width="32.7265625" style="112" customWidth="1"/>
    <col min="2" max="2" width="2.7265625" style="112" customWidth="1"/>
    <col min="3" max="3" width="0.7265625" style="112" customWidth="1"/>
    <col min="4" max="4" width="9.7265625" style="107" customWidth="1"/>
    <col min="5" max="5" width="0.7265625" style="107" customWidth="1"/>
    <col min="6" max="6" width="7.54296875" style="107" customWidth="1"/>
    <col min="7" max="7" width="0.7265625" style="107" customWidth="1"/>
    <col min="8" max="8" width="8.81640625" style="107" bestFit="1" customWidth="1"/>
    <col min="9" max="9" width="0.7265625" style="107" customWidth="1"/>
    <col min="10" max="10" width="9.7265625" style="107" bestFit="1" customWidth="1"/>
    <col min="11" max="11" width="0.7265625" style="107" customWidth="1"/>
    <col min="12" max="12" width="10.7265625" style="107" customWidth="1"/>
    <col min="13" max="13" width="0.7265625" style="107" customWidth="1"/>
    <col min="14" max="14" width="15.7265625" style="107" customWidth="1"/>
    <col min="15" max="15" width="0.7265625" style="107" customWidth="1"/>
    <col min="16" max="16" width="10.7265625" style="107" bestFit="1" customWidth="1"/>
    <col min="17" max="17" width="0.7265625" style="107" customWidth="1"/>
    <col min="18" max="18" width="9.26953125" style="107" bestFit="1" customWidth="1"/>
    <col min="19" max="19" width="0.7265625" style="107" customWidth="1"/>
    <col min="20" max="20" width="11.1796875" style="107" customWidth="1"/>
    <col min="21" max="22" width="9.1796875" style="112"/>
    <col min="23" max="23" width="0.453125" style="112" customWidth="1"/>
    <col min="24" max="24" width="9.1796875" style="112"/>
    <col min="25" max="25" width="0.453125" style="112" customWidth="1"/>
    <col min="26" max="26" width="9.1796875" style="112"/>
    <col min="27" max="27" width="0.453125" style="112" customWidth="1"/>
    <col min="28" max="28" width="9.1796875" style="112"/>
    <col min="29" max="29" width="0.453125" style="112" customWidth="1"/>
    <col min="30" max="30" width="9.1796875" style="112"/>
    <col min="31" max="31" width="0.453125" style="112" customWidth="1"/>
    <col min="32" max="32" width="9.1796875" style="112"/>
    <col min="33" max="33" width="0.453125" style="112" customWidth="1"/>
    <col min="34" max="34" width="9.1796875" style="112"/>
    <col min="35" max="35" width="0.54296875" style="112" customWidth="1"/>
    <col min="36" max="36" width="9.1796875" style="112"/>
    <col min="37" max="37" width="0.7265625" style="112" customWidth="1"/>
    <col min="38" max="16384" width="9.1796875" style="112"/>
  </cols>
  <sheetData>
    <row r="1" spans="1:20" s="109" customFormat="1" ht="21.75" customHeight="1">
      <c r="A1" s="108" t="s">
        <v>69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s="109" customFormat="1" ht="21.75" customHeight="1">
      <c r="A2" s="108" t="s">
        <v>67</v>
      </c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1:20" s="109" customFormat="1" ht="21.75" customHeight="1">
      <c r="A3" s="110" t="str">
        <f>'P&amp;L 5-6 (3M)'!A3</f>
        <v>สำหรับงวดสามเดือนสิ้นสุดวันที่ 30 มิถุนายน พ.ศ. 2565</v>
      </c>
      <c r="B3" s="111"/>
      <c r="C3" s="111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ht="21.75" customHeight="1"/>
    <row r="5" spans="1:20" s="113" customFormat="1" ht="21.75" customHeight="1">
      <c r="A5" s="219"/>
      <c r="B5" s="219"/>
      <c r="C5" s="219"/>
      <c r="D5" s="257" t="s">
        <v>48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</row>
    <row r="6" spans="1:20" s="113" customFormat="1" ht="21.75" customHeight="1">
      <c r="A6" s="219"/>
      <c r="B6" s="219"/>
      <c r="C6" s="219"/>
      <c r="D6" s="258" t="s">
        <v>163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20"/>
      <c r="R6" s="220"/>
      <c r="S6" s="220"/>
      <c r="T6" s="220"/>
    </row>
    <row r="7" spans="1:20" s="113" customFormat="1" ht="37.9" customHeight="1">
      <c r="A7" s="219"/>
      <c r="B7" s="219"/>
      <c r="C7" s="219"/>
      <c r="D7" s="221"/>
      <c r="E7" s="221"/>
      <c r="F7" s="221"/>
      <c r="G7" s="221"/>
      <c r="H7" s="61" t="s">
        <v>77</v>
      </c>
      <c r="I7" s="221"/>
      <c r="J7" s="259" t="s">
        <v>87</v>
      </c>
      <c r="K7" s="259"/>
      <c r="L7" s="259"/>
      <c r="M7" s="112"/>
      <c r="N7" s="222" t="s">
        <v>132</v>
      </c>
      <c r="O7" s="221"/>
      <c r="P7" s="221"/>
      <c r="Q7" s="221"/>
      <c r="R7" s="221"/>
      <c r="S7" s="221"/>
      <c r="T7" s="221"/>
    </row>
    <row r="8" spans="1:20" s="113" customFormat="1" ht="21.75" customHeight="1">
      <c r="A8" s="219"/>
      <c r="B8" s="219"/>
      <c r="C8" s="219"/>
      <c r="D8" s="107"/>
      <c r="E8" s="107"/>
      <c r="F8" s="61" t="s">
        <v>57</v>
      </c>
      <c r="G8" s="106"/>
      <c r="H8" s="61" t="s">
        <v>91</v>
      </c>
      <c r="I8" s="221"/>
      <c r="J8" s="61" t="s">
        <v>53</v>
      </c>
      <c r="K8" s="106"/>
      <c r="L8" s="61"/>
      <c r="M8" s="221"/>
      <c r="N8" s="61" t="s">
        <v>126</v>
      </c>
      <c r="O8" s="221"/>
      <c r="P8" s="61" t="s">
        <v>82</v>
      </c>
      <c r="Q8" s="221"/>
      <c r="R8" s="61" t="s">
        <v>104</v>
      </c>
      <c r="S8" s="221"/>
      <c r="T8" s="221"/>
    </row>
    <row r="9" spans="1:20" s="113" customFormat="1" ht="21.75" customHeight="1">
      <c r="A9" s="219"/>
      <c r="B9" s="62"/>
      <c r="C9" s="223"/>
      <c r="D9" s="61" t="s">
        <v>27</v>
      </c>
      <c r="E9" s="106"/>
      <c r="F9" s="61" t="s">
        <v>90</v>
      </c>
      <c r="G9" s="224"/>
      <c r="H9" s="61" t="s">
        <v>92</v>
      </c>
      <c r="I9" s="106"/>
      <c r="J9" s="61" t="s">
        <v>81</v>
      </c>
      <c r="K9" s="106"/>
      <c r="L9" s="61"/>
      <c r="M9" s="106"/>
      <c r="N9" s="61" t="s">
        <v>127</v>
      </c>
      <c r="O9" s="106"/>
      <c r="P9" s="61" t="s">
        <v>83</v>
      </c>
      <c r="Q9" s="106"/>
      <c r="R9" s="61" t="s">
        <v>105</v>
      </c>
      <c r="S9" s="106"/>
      <c r="T9" s="61" t="s">
        <v>22</v>
      </c>
    </row>
    <row r="10" spans="1:20" s="113" customFormat="1" ht="21.75" customHeight="1">
      <c r="A10" s="219"/>
      <c r="B10" s="62"/>
      <c r="C10" s="225"/>
      <c r="D10" s="61" t="s">
        <v>28</v>
      </c>
      <c r="E10" s="224"/>
      <c r="F10" s="61" t="s">
        <v>59</v>
      </c>
      <c r="G10" s="224"/>
      <c r="H10" s="61" t="s">
        <v>93</v>
      </c>
      <c r="I10" s="224"/>
      <c r="J10" s="61" t="s">
        <v>80</v>
      </c>
      <c r="K10" s="224"/>
      <c r="L10" s="61" t="s">
        <v>32</v>
      </c>
      <c r="M10" s="224"/>
      <c r="N10" s="226" t="s">
        <v>128</v>
      </c>
      <c r="O10" s="224"/>
      <c r="P10" s="61" t="s">
        <v>160</v>
      </c>
      <c r="Q10" s="224"/>
      <c r="R10" s="61" t="s">
        <v>103</v>
      </c>
      <c r="S10" s="224"/>
      <c r="T10" s="61" t="s">
        <v>64</v>
      </c>
    </row>
    <row r="11" spans="1:20" s="113" customFormat="1" ht="21.75" customHeight="1">
      <c r="A11" s="219"/>
      <c r="B11" s="62"/>
      <c r="C11" s="62"/>
      <c r="D11" s="227" t="s">
        <v>85</v>
      </c>
      <c r="E11" s="71"/>
      <c r="F11" s="227" t="s">
        <v>85</v>
      </c>
      <c r="G11" s="71"/>
      <c r="H11" s="227" t="s">
        <v>85</v>
      </c>
      <c r="I11" s="71"/>
      <c r="J11" s="227" t="s">
        <v>85</v>
      </c>
      <c r="K11" s="71"/>
      <c r="L11" s="227" t="s">
        <v>85</v>
      </c>
      <c r="M11" s="71"/>
      <c r="N11" s="227" t="s">
        <v>85</v>
      </c>
      <c r="O11" s="71"/>
      <c r="P11" s="227" t="s">
        <v>85</v>
      </c>
      <c r="Q11" s="71"/>
      <c r="R11" s="227" t="s">
        <v>85</v>
      </c>
      <c r="S11" s="71"/>
      <c r="T11" s="227" t="s">
        <v>85</v>
      </c>
    </row>
    <row r="12" spans="1:20" s="113" customFormat="1" ht="6" customHeight="1">
      <c r="A12" s="219"/>
      <c r="B12" s="62"/>
      <c r="C12" s="228"/>
      <c r="D12" s="229"/>
      <c r="E12" s="229"/>
      <c r="F12" s="229"/>
      <c r="G12" s="229"/>
      <c r="H12" s="229"/>
      <c r="I12" s="229"/>
      <c r="J12" s="226"/>
      <c r="K12" s="229"/>
      <c r="L12" s="229"/>
      <c r="M12" s="229"/>
      <c r="N12" s="229"/>
      <c r="O12" s="229"/>
      <c r="P12" s="229"/>
      <c r="Q12" s="229"/>
      <c r="R12" s="229"/>
      <c r="S12" s="229"/>
      <c r="T12" s="229"/>
    </row>
    <row r="13" spans="1:20" s="113" customFormat="1" ht="21.75" customHeight="1">
      <c r="A13" s="114" t="s">
        <v>147</v>
      </c>
      <c r="B13" s="62"/>
      <c r="C13" s="219"/>
      <c r="D13" s="230">
        <v>8421541</v>
      </c>
      <c r="E13" s="230"/>
      <c r="F13" s="230">
        <v>3258625</v>
      </c>
      <c r="G13" s="230"/>
      <c r="H13" s="230">
        <v>130202</v>
      </c>
      <c r="I13" s="230"/>
      <c r="J13" s="230">
        <v>373780</v>
      </c>
      <c r="K13" s="230"/>
      <c r="L13" s="230">
        <v>-2454957</v>
      </c>
      <c r="M13" s="230"/>
      <c r="N13" s="230">
        <v>165311</v>
      </c>
      <c r="O13" s="230"/>
      <c r="P13" s="230">
        <f>SUM(D13:N13)</f>
        <v>9894502</v>
      </c>
      <c r="Q13" s="230"/>
      <c r="R13" s="230">
        <v>-13982</v>
      </c>
      <c r="S13" s="230"/>
      <c r="T13" s="230">
        <f>SUM(P13:R13)</f>
        <v>9880520</v>
      </c>
    </row>
    <row r="14" spans="1:20" s="113" customFormat="1" ht="21.75" customHeight="1">
      <c r="A14" s="114" t="s">
        <v>150</v>
      </c>
      <c r="B14" s="62"/>
      <c r="C14" s="219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</row>
    <row r="15" spans="1:20" s="113" customFormat="1" ht="21.75" customHeight="1">
      <c r="A15" s="219" t="s">
        <v>46</v>
      </c>
      <c r="B15" s="62"/>
      <c r="C15" s="219"/>
      <c r="D15" s="231">
        <v>0</v>
      </c>
      <c r="E15" s="224"/>
      <c r="F15" s="231">
        <v>0</v>
      </c>
      <c r="G15" s="224"/>
      <c r="H15" s="231">
        <v>0</v>
      </c>
      <c r="I15" s="224"/>
      <c r="J15" s="231">
        <v>0</v>
      </c>
      <c r="K15" s="230"/>
      <c r="L15" s="232">
        <f>+'P&amp;L 5-6 (3M)'!K64</f>
        <v>846356</v>
      </c>
      <c r="M15" s="230"/>
      <c r="N15" s="232">
        <v>0</v>
      </c>
      <c r="O15" s="230"/>
      <c r="P15" s="233">
        <f>SUM(D15:N15)</f>
        <v>846356</v>
      </c>
      <c r="Q15" s="230"/>
      <c r="R15" s="232">
        <v>1997</v>
      </c>
      <c r="S15" s="230"/>
      <c r="T15" s="233">
        <f>SUM(P15:R15)</f>
        <v>848353</v>
      </c>
    </row>
    <row r="16" spans="1:20" s="113" customFormat="1" ht="6" customHeight="1">
      <c r="A16" s="219"/>
      <c r="B16" s="234"/>
      <c r="C16" s="228"/>
      <c r="D16" s="235"/>
      <c r="E16" s="235"/>
      <c r="F16" s="235"/>
      <c r="G16" s="235"/>
      <c r="H16" s="235"/>
      <c r="I16" s="235"/>
      <c r="J16" s="224"/>
      <c r="K16" s="235"/>
      <c r="L16" s="235"/>
      <c r="M16" s="235"/>
      <c r="N16" s="235"/>
      <c r="O16" s="235"/>
      <c r="P16" s="235"/>
      <c r="Q16" s="235"/>
      <c r="R16" s="235"/>
      <c r="S16" s="235"/>
      <c r="T16" s="235"/>
    </row>
    <row r="17" spans="1:20" s="113" customFormat="1" ht="21.75" customHeight="1" thickBot="1">
      <c r="A17" s="114" t="s">
        <v>141</v>
      </c>
      <c r="B17" s="62"/>
      <c r="C17" s="62"/>
      <c r="D17" s="236">
        <f>SUM(D13:D15)</f>
        <v>8421541</v>
      </c>
      <c r="E17" s="37"/>
      <c r="F17" s="236">
        <f>SUM(F13:F15)</f>
        <v>3258625</v>
      </c>
      <c r="G17" s="37"/>
      <c r="H17" s="236">
        <f>SUM(H13:H15)</f>
        <v>130202</v>
      </c>
      <c r="I17" s="37"/>
      <c r="J17" s="236">
        <f>SUM(J13:J15)</f>
        <v>373780</v>
      </c>
      <c r="K17" s="37"/>
      <c r="L17" s="236">
        <f>SUM(L13:L15)</f>
        <v>-1608601</v>
      </c>
      <c r="M17" s="37"/>
      <c r="N17" s="236">
        <f>SUM(N13:N15)</f>
        <v>165311</v>
      </c>
      <c r="O17" s="37"/>
      <c r="P17" s="237">
        <f>SUM(D17:N17)</f>
        <v>10740858</v>
      </c>
      <c r="Q17" s="37"/>
      <c r="R17" s="236">
        <f>SUM(R13:R15)</f>
        <v>-11985</v>
      </c>
      <c r="S17" s="37"/>
      <c r="T17" s="237">
        <f>SUM(P17:R17)</f>
        <v>10728873</v>
      </c>
    </row>
    <row r="18" spans="1:20" ht="21.75" customHeight="1" thickTop="1">
      <c r="A18" s="114"/>
      <c r="B18" s="62"/>
      <c r="C18" s="62"/>
      <c r="D18" s="59"/>
      <c r="E18" s="37"/>
      <c r="F18" s="59"/>
      <c r="G18" s="37"/>
      <c r="H18" s="59"/>
      <c r="I18" s="37"/>
      <c r="J18" s="106"/>
      <c r="K18" s="37"/>
      <c r="L18" s="59"/>
      <c r="M18" s="37"/>
      <c r="N18" s="37"/>
      <c r="O18" s="37"/>
      <c r="P18" s="59"/>
      <c r="Q18" s="37"/>
      <c r="R18" s="59"/>
      <c r="S18" s="37"/>
      <c r="T18" s="59"/>
    </row>
    <row r="19" spans="1:20" s="113" customFormat="1" ht="21.75" customHeight="1">
      <c r="A19" s="114" t="s">
        <v>155</v>
      </c>
      <c r="B19" s="62"/>
      <c r="C19" s="219"/>
      <c r="D19" s="238">
        <v>8421541</v>
      </c>
      <c r="E19" s="230"/>
      <c r="F19" s="238">
        <v>3258625</v>
      </c>
      <c r="G19" s="230"/>
      <c r="H19" s="238">
        <v>130202</v>
      </c>
      <c r="I19" s="230"/>
      <c r="J19" s="238">
        <v>374993</v>
      </c>
      <c r="K19" s="230"/>
      <c r="L19" s="238">
        <v>160817</v>
      </c>
      <c r="M19" s="230"/>
      <c r="N19" s="239">
        <v>243455</v>
      </c>
      <c r="O19" s="230"/>
      <c r="P19" s="238">
        <f>SUM(D19:N19)</f>
        <v>12589633</v>
      </c>
      <c r="Q19" s="230"/>
      <c r="R19" s="238">
        <v>-9924</v>
      </c>
      <c r="S19" s="230"/>
      <c r="T19" s="238">
        <f>SUM(P19:R19)</f>
        <v>12579709</v>
      </c>
    </row>
    <row r="20" spans="1:20" s="113" customFormat="1" ht="21.75" customHeight="1">
      <c r="A20" s="114" t="s">
        <v>150</v>
      </c>
      <c r="B20" s="62"/>
      <c r="C20" s="219"/>
      <c r="D20" s="240"/>
      <c r="E20" s="107"/>
      <c r="F20" s="240"/>
      <c r="G20" s="107"/>
      <c r="H20" s="240"/>
      <c r="I20" s="107"/>
      <c r="J20" s="240"/>
      <c r="K20" s="107"/>
      <c r="L20" s="240"/>
      <c r="M20" s="230"/>
      <c r="N20" s="240"/>
      <c r="O20" s="230"/>
      <c r="P20" s="238"/>
      <c r="Q20" s="230"/>
      <c r="R20" s="240"/>
      <c r="S20" s="230"/>
      <c r="T20" s="238"/>
    </row>
    <row r="21" spans="1:20" s="113" customFormat="1" ht="21.75" customHeight="1">
      <c r="A21" s="219" t="s">
        <v>46</v>
      </c>
      <c r="B21" s="62"/>
      <c r="C21" s="219"/>
      <c r="D21" s="241">
        <v>0</v>
      </c>
      <c r="E21" s="224"/>
      <c r="F21" s="241">
        <v>0</v>
      </c>
      <c r="G21" s="224"/>
      <c r="H21" s="241">
        <v>0</v>
      </c>
      <c r="I21" s="224"/>
      <c r="J21" s="241">
        <v>0</v>
      </c>
      <c r="K21" s="230"/>
      <c r="L21" s="242">
        <f>'P&amp;L 5-6 (3M)'!I64</f>
        <v>603297.50225599995</v>
      </c>
      <c r="M21" s="230"/>
      <c r="N21" s="242">
        <v>0</v>
      </c>
      <c r="O21" s="230"/>
      <c r="P21" s="242">
        <f>SUM(D21:N21)</f>
        <v>603297.50225599995</v>
      </c>
      <c r="Q21" s="230"/>
      <c r="R21" s="242">
        <f>'P&amp;L 5-6 (3M)'!I65</f>
        <v>595</v>
      </c>
      <c r="S21" s="230"/>
      <c r="T21" s="242">
        <f>SUM(P21:S21)</f>
        <v>603892.50225599995</v>
      </c>
    </row>
    <row r="22" spans="1:20" s="113" customFormat="1" ht="6" customHeight="1">
      <c r="A22" s="219"/>
      <c r="B22" s="234"/>
      <c r="C22" s="228"/>
      <c r="D22" s="243"/>
      <c r="E22" s="235"/>
      <c r="F22" s="243"/>
      <c r="G22" s="235"/>
      <c r="H22" s="243"/>
      <c r="I22" s="235"/>
      <c r="J22" s="244"/>
      <c r="K22" s="235"/>
      <c r="L22" s="243"/>
      <c r="M22" s="235"/>
      <c r="N22" s="243"/>
      <c r="O22" s="235"/>
      <c r="P22" s="243"/>
      <c r="Q22" s="235"/>
      <c r="R22" s="243"/>
      <c r="S22" s="235"/>
      <c r="T22" s="243"/>
    </row>
    <row r="23" spans="1:20" s="113" customFormat="1" ht="21.75" customHeight="1" thickBot="1">
      <c r="A23" s="114" t="s">
        <v>156</v>
      </c>
      <c r="B23" s="62"/>
      <c r="C23" s="62"/>
      <c r="D23" s="245">
        <f>SUM(D19:D21)</f>
        <v>8421541</v>
      </c>
      <c r="E23" s="37"/>
      <c r="F23" s="245">
        <f>SUM(F19:F21)</f>
        <v>3258625</v>
      </c>
      <c r="G23" s="37"/>
      <c r="H23" s="245">
        <f>SUM(H19:H21)</f>
        <v>130202</v>
      </c>
      <c r="I23" s="37"/>
      <c r="J23" s="245">
        <f>SUM(J19:J21)</f>
        <v>374993</v>
      </c>
      <c r="K23" s="37"/>
      <c r="L23" s="245">
        <f>SUM(L19:L21)</f>
        <v>764114.50225599995</v>
      </c>
      <c r="M23" s="37"/>
      <c r="N23" s="246">
        <f>SUM(N19:N21)</f>
        <v>243455</v>
      </c>
      <c r="O23" s="37"/>
      <c r="P23" s="245">
        <f>SUM(P19:P21)</f>
        <v>13192930.502256</v>
      </c>
      <c r="Q23" s="37"/>
      <c r="R23" s="245">
        <f>SUM(R19:R21)</f>
        <v>-9329</v>
      </c>
      <c r="S23" s="37"/>
      <c r="T23" s="245">
        <f>SUM(T19:T21)</f>
        <v>13183601.502256</v>
      </c>
    </row>
    <row r="24" spans="1:20" ht="21.75" customHeight="1" thickTop="1">
      <c r="A24" s="114"/>
      <c r="B24" s="62"/>
      <c r="C24" s="62"/>
      <c r="D24" s="59"/>
      <c r="E24" s="37"/>
      <c r="F24" s="59"/>
      <c r="G24" s="37"/>
      <c r="H24" s="59"/>
      <c r="I24" s="37"/>
      <c r="J24" s="106"/>
      <c r="K24" s="37"/>
      <c r="L24" s="59"/>
      <c r="M24" s="37"/>
      <c r="N24" s="37"/>
      <c r="O24" s="37"/>
      <c r="P24" s="59"/>
      <c r="Q24" s="37"/>
      <c r="R24" s="59"/>
      <c r="S24" s="37"/>
      <c r="T24" s="59"/>
    </row>
    <row r="25" spans="1:20" ht="24.75" customHeight="1">
      <c r="A25" s="114"/>
      <c r="B25" s="62"/>
      <c r="C25" s="62"/>
      <c r="D25" s="59"/>
      <c r="E25" s="37"/>
      <c r="F25" s="59"/>
      <c r="G25" s="37"/>
      <c r="H25" s="59"/>
      <c r="I25" s="37"/>
      <c r="J25" s="106"/>
      <c r="K25" s="37"/>
      <c r="L25" s="59"/>
      <c r="M25" s="37"/>
      <c r="N25" s="37"/>
      <c r="O25" s="37"/>
      <c r="P25" s="59"/>
      <c r="Q25" s="37"/>
      <c r="R25" s="59"/>
      <c r="S25" s="37"/>
      <c r="T25" s="59"/>
    </row>
    <row r="26" spans="1:20" s="109" customFormat="1" ht="22" customHeight="1">
      <c r="A26" s="111" t="str">
        <f>'2-4'!A42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26" s="111"/>
      <c r="C26" s="111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</row>
  </sheetData>
  <mergeCells count="3">
    <mergeCell ref="D5:T5"/>
    <mergeCell ref="D6:P6"/>
    <mergeCell ref="J7:L7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7"/>
  <sheetViews>
    <sheetView topLeftCell="A10" zoomScaleNormal="100" workbookViewId="0">
      <selection activeCell="C17" sqref="C17"/>
    </sheetView>
  </sheetViews>
  <sheetFormatPr defaultColWidth="9.1796875" defaultRowHeight="20.149999999999999" customHeight="1"/>
  <cols>
    <col min="1" max="1" width="32.54296875" style="109" customWidth="1"/>
    <col min="2" max="2" width="7.54296875" style="109" customWidth="1"/>
    <col min="3" max="3" width="11.81640625" style="109" customWidth="1"/>
    <col min="4" max="4" width="12" style="104" customWidth="1"/>
    <col min="5" max="5" width="1.7265625" style="109" customWidth="1"/>
    <col min="6" max="6" width="12" style="104" customWidth="1"/>
    <col min="7" max="7" width="1.7265625" style="104" customWidth="1"/>
    <col min="8" max="8" width="12" style="104" customWidth="1"/>
    <col min="9" max="9" width="1.7265625" style="104" customWidth="1"/>
    <col min="10" max="10" width="12" style="104" customWidth="1"/>
    <col min="11" max="11" width="1.7265625" style="104" customWidth="1"/>
    <col min="12" max="12" width="12" style="104" customWidth="1"/>
    <col min="13" max="13" width="1.7265625" style="104" customWidth="1"/>
    <col min="14" max="14" width="12" style="104" customWidth="1"/>
    <col min="15" max="16384" width="9.1796875" style="109"/>
  </cols>
  <sheetData>
    <row r="1" spans="1:14" ht="21.75" customHeight="1">
      <c r="A1" s="108" t="s">
        <v>69</v>
      </c>
    </row>
    <row r="2" spans="1:14" ht="21.75" customHeight="1">
      <c r="A2" s="108" t="s">
        <v>67</v>
      </c>
    </row>
    <row r="3" spans="1:14" ht="21.75" customHeight="1">
      <c r="A3" s="110" t="str">
        <f>'7'!A3</f>
        <v>สำหรับงวดสามเดือนสิ้นสุดวันที่ 30 มิถุนายน พ.ศ. 2565</v>
      </c>
      <c r="B3" s="111"/>
      <c r="C3" s="111"/>
      <c r="D3" s="105"/>
      <c r="E3" s="111"/>
      <c r="F3" s="105"/>
      <c r="G3" s="105"/>
      <c r="H3" s="105"/>
      <c r="I3" s="105"/>
      <c r="J3" s="105"/>
      <c r="K3" s="105"/>
      <c r="L3" s="105"/>
      <c r="M3" s="105"/>
      <c r="N3" s="105"/>
    </row>
    <row r="4" spans="1:14" ht="21.75" customHeight="1"/>
    <row r="5" spans="1:14" ht="21.75" customHeight="1">
      <c r="A5" s="20"/>
      <c r="B5" s="20"/>
      <c r="C5" s="20"/>
      <c r="D5" s="260" t="s">
        <v>47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4" ht="21.75" customHeight="1">
      <c r="A6" s="20"/>
      <c r="B6" s="20"/>
      <c r="C6" s="20"/>
      <c r="D6" s="22"/>
      <c r="E6" s="20"/>
      <c r="F6" s="22"/>
      <c r="G6" s="22"/>
      <c r="H6" s="11" t="s">
        <v>77</v>
      </c>
      <c r="I6" s="22"/>
      <c r="J6" s="261" t="s">
        <v>0</v>
      </c>
      <c r="K6" s="261"/>
      <c r="L6" s="261"/>
      <c r="M6" s="22"/>
      <c r="N6" s="22"/>
    </row>
    <row r="7" spans="1:14" ht="21.75" customHeight="1">
      <c r="A7" s="20"/>
      <c r="B7" s="20"/>
      <c r="C7" s="63"/>
      <c r="D7" s="109"/>
      <c r="F7" s="109"/>
      <c r="G7" s="109"/>
      <c r="H7" s="11" t="s">
        <v>91</v>
      </c>
      <c r="I7" s="15"/>
      <c r="J7" s="11" t="s">
        <v>53</v>
      </c>
      <c r="K7" s="15"/>
      <c r="L7" s="109"/>
      <c r="M7" s="14"/>
      <c r="N7" s="109"/>
    </row>
    <row r="8" spans="1:14" ht="21.75" customHeight="1">
      <c r="A8" s="20"/>
      <c r="B8" s="20"/>
      <c r="C8" s="63"/>
      <c r="D8" s="11" t="s">
        <v>27</v>
      </c>
      <c r="E8" s="63"/>
      <c r="F8" s="11" t="s">
        <v>58</v>
      </c>
      <c r="G8" s="15"/>
      <c r="H8" s="11" t="s">
        <v>92</v>
      </c>
      <c r="I8" s="15"/>
      <c r="J8" s="11" t="s">
        <v>81</v>
      </c>
      <c r="K8" s="15"/>
      <c r="L8" s="109"/>
      <c r="M8" s="14"/>
      <c r="N8" s="11" t="s">
        <v>22</v>
      </c>
    </row>
    <row r="9" spans="1:14" ht="21.75" customHeight="1">
      <c r="A9" s="20"/>
      <c r="B9" s="20"/>
      <c r="C9" s="64"/>
      <c r="D9" s="11" t="s">
        <v>28</v>
      </c>
      <c r="E9" s="64"/>
      <c r="F9" s="11" t="s">
        <v>59</v>
      </c>
      <c r="G9" s="14"/>
      <c r="H9" s="11" t="s">
        <v>93</v>
      </c>
      <c r="I9" s="14"/>
      <c r="J9" s="11" t="s">
        <v>80</v>
      </c>
      <c r="K9" s="14"/>
      <c r="L9" s="11" t="s">
        <v>32</v>
      </c>
      <c r="M9" s="14"/>
      <c r="N9" s="11" t="s">
        <v>64</v>
      </c>
    </row>
    <row r="10" spans="1:14" ht="21.75" customHeight="1">
      <c r="A10" s="20"/>
      <c r="B10" s="20"/>
      <c r="C10" s="23"/>
      <c r="D10" s="115" t="s">
        <v>85</v>
      </c>
      <c r="E10" s="23"/>
      <c r="F10" s="115" t="s">
        <v>85</v>
      </c>
      <c r="G10" s="12"/>
      <c r="H10" s="115" t="s">
        <v>85</v>
      </c>
      <c r="I10" s="12"/>
      <c r="J10" s="115" t="s">
        <v>85</v>
      </c>
      <c r="K10" s="12"/>
      <c r="L10" s="115" t="s">
        <v>85</v>
      </c>
      <c r="M10" s="12"/>
      <c r="N10" s="115" t="s">
        <v>85</v>
      </c>
    </row>
    <row r="11" spans="1:14" ht="6" customHeight="1">
      <c r="A11" s="20"/>
      <c r="B11" s="20"/>
      <c r="C11" s="65"/>
      <c r="D11" s="66"/>
      <c r="E11" s="65"/>
      <c r="F11" s="66"/>
      <c r="G11" s="66"/>
      <c r="H11" s="66"/>
      <c r="I11" s="66"/>
      <c r="J11" s="66"/>
      <c r="K11" s="66"/>
      <c r="L11" s="66"/>
      <c r="M11" s="66"/>
      <c r="N11" s="66"/>
    </row>
    <row r="12" spans="1:14" ht="21.75" customHeight="1">
      <c r="A12" s="116" t="s">
        <v>140</v>
      </c>
      <c r="B12" s="20"/>
      <c r="C12" s="20"/>
      <c r="D12" s="14">
        <v>8421541</v>
      </c>
      <c r="E12" s="20"/>
      <c r="F12" s="14">
        <v>3258625</v>
      </c>
      <c r="G12" s="13"/>
      <c r="H12" s="14">
        <v>130202</v>
      </c>
      <c r="I12" s="13"/>
      <c r="J12" s="14">
        <v>373780</v>
      </c>
      <c r="K12" s="13"/>
      <c r="L12" s="14">
        <v>1264043</v>
      </c>
      <c r="M12" s="13"/>
      <c r="N12" s="14">
        <f>SUM(D12:L12)</f>
        <v>13448191</v>
      </c>
    </row>
    <row r="13" spans="1:14" ht="21.75" customHeight="1">
      <c r="A13" s="108" t="s">
        <v>150</v>
      </c>
      <c r="B13" s="20"/>
      <c r="C13" s="20"/>
      <c r="D13" s="13"/>
      <c r="E13" s="20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21.75" customHeight="1">
      <c r="A14" s="20" t="s">
        <v>46</v>
      </c>
      <c r="B14" s="20"/>
      <c r="C14" s="20"/>
      <c r="D14" s="128">
        <v>0</v>
      </c>
      <c r="E14" s="13"/>
      <c r="F14" s="128">
        <v>0</v>
      </c>
      <c r="G14" s="13"/>
      <c r="H14" s="128">
        <v>0</v>
      </c>
      <c r="I14" s="13"/>
      <c r="J14" s="128">
        <v>0</v>
      </c>
      <c r="K14" s="13"/>
      <c r="L14" s="17">
        <f>+'P&amp;L 5-6 (3M)'!O39</f>
        <v>16212</v>
      </c>
      <c r="M14" s="13"/>
      <c r="N14" s="17">
        <f>SUM(D14:L14)</f>
        <v>16212</v>
      </c>
    </row>
    <row r="15" spans="1:14" ht="6" customHeight="1">
      <c r="A15" s="20"/>
      <c r="B15" s="67"/>
      <c r="C15" s="65"/>
      <c r="D15" s="14"/>
      <c r="E15" s="65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1.75" customHeight="1" thickBot="1">
      <c r="A16" s="116" t="s">
        <v>141</v>
      </c>
      <c r="B16" s="23"/>
      <c r="C16" s="23"/>
      <c r="D16" s="18">
        <f>SUM(D12:D15)</f>
        <v>8421541</v>
      </c>
      <c r="E16" s="23"/>
      <c r="F16" s="18">
        <f>SUM(F12:F15)</f>
        <v>3258625</v>
      </c>
      <c r="G16" s="12"/>
      <c r="H16" s="18">
        <f>SUM(H12:H15)</f>
        <v>130202</v>
      </c>
      <c r="I16" s="12"/>
      <c r="J16" s="18">
        <f>SUM(J12:J15)</f>
        <v>373780</v>
      </c>
      <c r="K16" s="12"/>
      <c r="L16" s="18">
        <f>SUM(L12:L14)</f>
        <v>1280255</v>
      </c>
      <c r="M16" s="12"/>
      <c r="N16" s="18">
        <f>SUM(N12:N14)</f>
        <v>13464403</v>
      </c>
    </row>
    <row r="17" spans="1:14" ht="21.75" customHeight="1" thickTop="1">
      <c r="A17" s="20"/>
      <c r="B17" s="21"/>
      <c r="D17" s="68"/>
      <c r="F17" s="68"/>
      <c r="G17" s="13"/>
      <c r="H17" s="68"/>
      <c r="I17" s="13"/>
      <c r="J17" s="68"/>
      <c r="K17" s="13"/>
      <c r="L17" s="15"/>
      <c r="M17" s="13"/>
      <c r="N17" s="15"/>
    </row>
    <row r="18" spans="1:14" ht="21.75" customHeight="1">
      <c r="A18" s="116" t="s">
        <v>155</v>
      </c>
      <c r="B18" s="20"/>
      <c r="C18" s="20"/>
      <c r="D18" s="85">
        <v>8421541</v>
      </c>
      <c r="E18" s="20"/>
      <c r="F18" s="85">
        <v>3258625</v>
      </c>
      <c r="G18" s="13"/>
      <c r="H18" s="85">
        <v>130202</v>
      </c>
      <c r="I18" s="13"/>
      <c r="J18" s="85">
        <v>374993</v>
      </c>
      <c r="K18" s="13"/>
      <c r="L18" s="85">
        <v>1298248</v>
      </c>
      <c r="M18" s="13"/>
      <c r="N18" s="85">
        <f>SUM(D18:L18)</f>
        <v>13483609</v>
      </c>
    </row>
    <row r="19" spans="1:14" ht="21.75" customHeight="1">
      <c r="A19" s="108" t="s">
        <v>150</v>
      </c>
      <c r="B19" s="20"/>
      <c r="C19" s="20"/>
      <c r="D19" s="87"/>
      <c r="E19" s="20"/>
      <c r="F19" s="87"/>
      <c r="G19" s="13"/>
      <c r="H19" s="87"/>
      <c r="I19" s="13"/>
      <c r="J19" s="87"/>
      <c r="K19" s="13"/>
      <c r="L19" s="87"/>
      <c r="M19" s="13"/>
      <c r="N19" s="87"/>
    </row>
    <row r="20" spans="1:14" ht="21.75" customHeight="1">
      <c r="A20" s="20" t="s">
        <v>46</v>
      </c>
      <c r="B20" s="20"/>
      <c r="C20" s="20"/>
      <c r="D20" s="129">
        <v>0</v>
      </c>
      <c r="E20" s="13"/>
      <c r="F20" s="129">
        <v>0</v>
      </c>
      <c r="G20" s="13"/>
      <c r="H20" s="129">
        <v>0</v>
      </c>
      <c r="I20" s="13"/>
      <c r="J20" s="129">
        <v>0</v>
      </c>
      <c r="K20" s="13"/>
      <c r="L20" s="129">
        <f>'P&amp;L 5-6 (3M)'!M64</f>
        <v>13104.572840000001</v>
      </c>
      <c r="M20" s="13"/>
      <c r="N20" s="129">
        <f>SUM(D20:L20)</f>
        <v>13104.572840000001</v>
      </c>
    </row>
    <row r="21" spans="1:14" ht="6" customHeight="1">
      <c r="A21" s="20"/>
      <c r="B21" s="67"/>
      <c r="C21" s="65"/>
      <c r="D21" s="85"/>
      <c r="E21" s="65"/>
      <c r="F21" s="85"/>
      <c r="G21" s="14"/>
      <c r="H21" s="85"/>
      <c r="I21" s="14"/>
      <c r="J21" s="85"/>
      <c r="K21" s="14"/>
      <c r="L21" s="85"/>
      <c r="M21" s="14"/>
      <c r="N21" s="85"/>
    </row>
    <row r="22" spans="1:14" ht="21.75" customHeight="1" thickBot="1">
      <c r="A22" s="116" t="s">
        <v>156</v>
      </c>
      <c r="B22" s="23"/>
      <c r="C22" s="23"/>
      <c r="D22" s="86">
        <f>SUM(D18:D21)</f>
        <v>8421541</v>
      </c>
      <c r="E22" s="23"/>
      <c r="F22" s="86">
        <f>SUM(F18:F21)</f>
        <v>3258625</v>
      </c>
      <c r="G22" s="12"/>
      <c r="H22" s="86">
        <f>SUM(H18:H21)</f>
        <v>130202</v>
      </c>
      <c r="I22" s="12"/>
      <c r="J22" s="86">
        <f>SUM(J18:J21)</f>
        <v>374993</v>
      </c>
      <c r="K22" s="12"/>
      <c r="L22" s="86">
        <f>SUM(L18:L20)</f>
        <v>1311352.57284</v>
      </c>
      <c r="M22" s="12"/>
      <c r="N22" s="86">
        <f>SUM(N18:N20)</f>
        <v>13496713.57284</v>
      </c>
    </row>
    <row r="23" spans="1:14" ht="21.75" customHeight="1" thickTop="1">
      <c r="A23" s="20"/>
      <c r="B23" s="21"/>
      <c r="D23" s="68"/>
      <c r="F23" s="68"/>
      <c r="G23" s="13"/>
      <c r="H23" s="68"/>
      <c r="I23" s="13"/>
      <c r="J23" s="68"/>
      <c r="K23" s="13"/>
      <c r="L23" s="15"/>
      <c r="M23" s="13"/>
      <c r="N23" s="15"/>
    </row>
    <row r="24" spans="1:14" ht="21.75" customHeight="1">
      <c r="A24" s="20"/>
      <c r="B24" s="21"/>
      <c r="D24" s="68"/>
      <c r="F24" s="68"/>
      <c r="G24" s="13"/>
      <c r="H24" s="68"/>
      <c r="I24" s="13"/>
      <c r="J24" s="68"/>
      <c r="K24" s="13"/>
      <c r="L24" s="15"/>
      <c r="M24" s="13"/>
      <c r="N24" s="15"/>
    </row>
    <row r="25" spans="1:14" ht="21.75" customHeight="1">
      <c r="A25" s="20"/>
      <c r="B25" s="21"/>
      <c r="D25" s="68"/>
      <c r="F25" s="68"/>
      <c r="G25" s="13"/>
      <c r="H25" s="68"/>
      <c r="I25" s="13"/>
      <c r="J25" s="68"/>
      <c r="K25" s="13"/>
      <c r="L25" s="15"/>
      <c r="M25" s="13"/>
      <c r="N25" s="15"/>
    </row>
    <row r="26" spans="1:14" ht="18" customHeight="1">
      <c r="A26" s="20"/>
      <c r="B26" s="21"/>
      <c r="D26" s="68"/>
      <c r="F26" s="68"/>
      <c r="G26" s="13"/>
      <c r="H26" s="68"/>
      <c r="I26" s="13"/>
      <c r="J26" s="68"/>
      <c r="K26" s="13"/>
      <c r="L26" s="15"/>
      <c r="M26" s="13"/>
      <c r="N26" s="15"/>
    </row>
    <row r="27" spans="1:14" ht="22" customHeight="1">
      <c r="A27" s="111" t="str">
        <f>+'7'!A26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27" s="111"/>
      <c r="C27" s="111"/>
      <c r="D27" s="105"/>
      <c r="E27" s="111"/>
      <c r="F27" s="105"/>
      <c r="G27" s="105"/>
      <c r="H27" s="105"/>
      <c r="I27" s="105"/>
      <c r="J27" s="105"/>
      <c r="K27" s="105"/>
      <c r="L27" s="105"/>
      <c r="M27" s="105"/>
      <c r="N27" s="105"/>
    </row>
  </sheetData>
  <mergeCells count="2">
    <mergeCell ref="D5:N5"/>
    <mergeCell ref="J6:L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81"/>
  <sheetViews>
    <sheetView zoomScaleNormal="100" zoomScaleSheetLayoutView="100" workbookViewId="0">
      <selection activeCell="M6" sqref="M6"/>
    </sheetView>
  </sheetViews>
  <sheetFormatPr defaultColWidth="9" defaultRowHeight="19" customHeight="1"/>
  <cols>
    <col min="1" max="1" width="0.81640625" style="24" customWidth="1"/>
    <col min="2" max="2" width="31" style="16" customWidth="1"/>
    <col min="3" max="3" width="6.81640625" style="2" customWidth="1"/>
    <col min="4" max="4" width="0.54296875" style="2" customWidth="1"/>
    <col min="5" max="5" width="12.1796875" style="4" customWidth="1"/>
    <col min="6" max="6" width="0.54296875" style="2" customWidth="1"/>
    <col min="7" max="7" width="12.1796875" style="4" customWidth="1"/>
    <col min="8" max="8" width="0.54296875" style="2" customWidth="1"/>
    <col min="9" max="9" width="12.1796875" style="4" customWidth="1"/>
    <col min="10" max="10" width="0.54296875" style="2" customWidth="1"/>
    <col min="11" max="11" width="12.1796875" style="4" customWidth="1"/>
    <col min="12" max="16384" width="9" style="2"/>
  </cols>
  <sheetData>
    <row r="1" spans="1:11" ht="21.75" customHeight="1">
      <c r="A1" s="1" t="s">
        <v>69</v>
      </c>
      <c r="B1" s="2"/>
      <c r="C1" s="3"/>
    </row>
    <row r="2" spans="1:11" ht="21.75" customHeight="1">
      <c r="A2" s="1" t="s">
        <v>34</v>
      </c>
      <c r="B2" s="2"/>
      <c r="C2" s="3"/>
    </row>
    <row r="3" spans="1:11" ht="21.75" customHeight="1">
      <c r="A3" s="5" t="str">
        <f>+'8'!A3</f>
        <v>สำหรับงวดสามเดือนสิ้นสุดวันที่ 30 มิถุนายน พ.ศ. 2565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s="26" customFormat="1" ht="21" customHeight="1">
      <c r="A5" s="69"/>
      <c r="B5" s="70"/>
      <c r="E5" s="256" t="s">
        <v>45</v>
      </c>
      <c r="F5" s="256"/>
      <c r="G5" s="256"/>
      <c r="H5" s="32"/>
      <c r="I5" s="256" t="s">
        <v>62</v>
      </c>
      <c r="J5" s="256"/>
      <c r="K5" s="256"/>
    </row>
    <row r="6" spans="1:11" s="26" customFormat="1" ht="21" customHeight="1">
      <c r="A6" s="69"/>
      <c r="B6" s="70"/>
      <c r="E6" s="61" t="s">
        <v>41</v>
      </c>
      <c r="F6" s="71"/>
      <c r="G6" s="61" t="s">
        <v>41</v>
      </c>
      <c r="H6" s="71"/>
      <c r="I6" s="61" t="s">
        <v>41</v>
      </c>
      <c r="J6" s="71"/>
      <c r="K6" s="61" t="s">
        <v>41</v>
      </c>
    </row>
    <row r="7" spans="1:11" s="26" customFormat="1" ht="21" customHeight="1">
      <c r="A7" s="69"/>
      <c r="B7" s="70"/>
      <c r="C7" s="72"/>
      <c r="D7" s="37"/>
      <c r="E7" s="36" t="s">
        <v>154</v>
      </c>
      <c r="F7" s="37"/>
      <c r="G7" s="36" t="s">
        <v>139</v>
      </c>
      <c r="H7" s="37"/>
      <c r="I7" s="36" t="s">
        <v>154</v>
      </c>
      <c r="J7" s="37"/>
      <c r="K7" s="36" t="s">
        <v>139</v>
      </c>
    </row>
    <row r="8" spans="1:11" s="26" customFormat="1" ht="21" customHeight="1">
      <c r="A8" s="69"/>
      <c r="B8" s="70"/>
      <c r="C8" s="73" t="s">
        <v>3</v>
      </c>
      <c r="D8" s="36"/>
      <c r="E8" s="60" t="s">
        <v>85</v>
      </c>
      <c r="F8" s="36"/>
      <c r="G8" s="60" t="s">
        <v>85</v>
      </c>
      <c r="H8" s="36"/>
      <c r="I8" s="60" t="s">
        <v>85</v>
      </c>
      <c r="J8" s="36"/>
      <c r="K8" s="60" t="s">
        <v>85</v>
      </c>
    </row>
    <row r="9" spans="1:11" s="26" customFormat="1" ht="6" customHeight="1">
      <c r="A9" s="69"/>
      <c r="B9" s="70"/>
      <c r="C9" s="74"/>
      <c r="D9" s="36"/>
      <c r="E9" s="97"/>
      <c r="F9" s="36"/>
      <c r="G9" s="36"/>
      <c r="H9" s="36"/>
      <c r="I9" s="97"/>
      <c r="J9" s="36"/>
      <c r="K9" s="36"/>
    </row>
    <row r="10" spans="1:11" s="54" customFormat="1" ht="21" customHeight="1">
      <c r="A10" s="55" t="s">
        <v>35</v>
      </c>
      <c r="E10" s="98"/>
      <c r="F10" s="70"/>
      <c r="G10" s="70"/>
      <c r="H10" s="70"/>
      <c r="I10" s="98"/>
      <c r="J10" s="70"/>
      <c r="K10" s="70"/>
    </row>
    <row r="11" spans="1:11" s="26" customFormat="1" ht="21" customHeight="1">
      <c r="A11" s="54" t="s">
        <v>134</v>
      </c>
      <c r="B11" s="55"/>
      <c r="E11" s="92">
        <f>'P&amp;L 5-6 (3M)'!I22</f>
        <v>584048</v>
      </c>
      <c r="G11" s="45">
        <v>849092</v>
      </c>
      <c r="I11" s="92">
        <v>13488</v>
      </c>
      <c r="K11" s="45">
        <v>21312</v>
      </c>
    </row>
    <row r="12" spans="1:11" s="26" customFormat="1" ht="21" customHeight="1">
      <c r="A12" s="54" t="s">
        <v>78</v>
      </c>
      <c r="B12" s="55"/>
      <c r="E12" s="92"/>
      <c r="G12" s="45"/>
      <c r="I12" s="92"/>
      <c r="K12" s="45"/>
    </row>
    <row r="13" spans="1:11" s="26" customFormat="1" ht="21" customHeight="1">
      <c r="B13" s="54" t="s">
        <v>98</v>
      </c>
      <c r="E13" s="92">
        <v>69933</v>
      </c>
      <c r="G13" s="45">
        <v>118248</v>
      </c>
      <c r="I13" s="92">
        <v>5225</v>
      </c>
      <c r="K13" s="45">
        <v>7042</v>
      </c>
    </row>
    <row r="14" spans="1:11" s="26" customFormat="1" ht="21" customHeight="1">
      <c r="B14" s="54" t="s">
        <v>40</v>
      </c>
      <c r="E14" s="99">
        <v>9929</v>
      </c>
      <c r="G14" s="76">
        <v>9379</v>
      </c>
      <c r="H14" s="76"/>
      <c r="I14" s="92">
        <v>4862</v>
      </c>
      <c r="K14" s="76">
        <v>2730</v>
      </c>
    </row>
    <row r="15" spans="1:11" s="26" customFormat="1" ht="21" customHeight="1">
      <c r="B15" s="77" t="s">
        <v>114</v>
      </c>
      <c r="E15" s="99">
        <v>1832</v>
      </c>
      <c r="G15" s="76">
        <v>-3840</v>
      </c>
      <c r="H15" s="76"/>
      <c r="I15" s="99">
        <v>36</v>
      </c>
      <c r="K15" s="76">
        <v>-64</v>
      </c>
    </row>
    <row r="16" spans="1:11" s="26" customFormat="1" ht="21" customHeight="1">
      <c r="B16" s="54" t="s">
        <v>94</v>
      </c>
      <c r="C16" s="26" t="s">
        <v>143</v>
      </c>
      <c r="E16" s="99">
        <v>2361</v>
      </c>
      <c r="G16" s="76">
        <v>-4</v>
      </c>
      <c r="H16" s="76"/>
      <c r="I16" s="99">
        <v>0</v>
      </c>
      <c r="K16" s="76">
        <v>17</v>
      </c>
    </row>
    <row r="17" spans="1:11" s="26" customFormat="1" ht="21" customHeight="1">
      <c r="B17" s="54" t="s">
        <v>49</v>
      </c>
      <c r="E17" s="92">
        <v>-259</v>
      </c>
      <c r="G17" s="45">
        <v>-169</v>
      </c>
      <c r="H17" s="76"/>
      <c r="I17" s="99">
        <v>-3634</v>
      </c>
      <c r="K17" s="76">
        <v>-12406</v>
      </c>
    </row>
    <row r="18" spans="1:11" s="26" customFormat="1" ht="21" customHeight="1">
      <c r="B18" s="54" t="s">
        <v>101</v>
      </c>
      <c r="E18" s="100">
        <v>8062</v>
      </c>
      <c r="G18" s="30">
        <v>9711</v>
      </c>
      <c r="H18" s="76"/>
      <c r="I18" s="101">
        <v>184</v>
      </c>
      <c r="K18" s="78">
        <v>283</v>
      </c>
    </row>
    <row r="19" spans="1:11" s="26" customFormat="1" ht="6" customHeight="1">
      <c r="B19" s="54"/>
      <c r="E19" s="89"/>
      <c r="G19" s="27"/>
      <c r="I19" s="89"/>
      <c r="K19" s="27"/>
    </row>
    <row r="20" spans="1:11" s="26" customFormat="1" ht="21" customHeight="1">
      <c r="B20" s="54"/>
      <c r="E20" s="216">
        <f>SUM(E11:E18)</f>
        <v>675906</v>
      </c>
      <c r="G20" s="27">
        <f>SUM(G11:G18)</f>
        <v>982417</v>
      </c>
      <c r="I20" s="216">
        <f>SUM(I11:I18)</f>
        <v>20161</v>
      </c>
      <c r="K20" s="27">
        <f>SUM(K11:K18)</f>
        <v>18914</v>
      </c>
    </row>
    <row r="21" spans="1:11" s="26" customFormat="1" ht="21" customHeight="1">
      <c r="B21" s="55" t="s">
        <v>111</v>
      </c>
      <c r="E21" s="89"/>
      <c r="G21" s="27"/>
      <c r="I21" s="89"/>
      <c r="K21" s="27"/>
    </row>
    <row r="22" spans="1:11" s="26" customFormat="1" ht="21" customHeight="1">
      <c r="B22" s="69" t="s">
        <v>7</v>
      </c>
      <c r="E22" s="89">
        <v>317017</v>
      </c>
      <c r="G22" s="27">
        <v>-59706</v>
      </c>
      <c r="I22" s="216">
        <v>18568</v>
      </c>
      <c r="K22" s="76">
        <v>-21325</v>
      </c>
    </row>
    <row r="23" spans="1:11" s="26" customFormat="1" ht="21" customHeight="1">
      <c r="B23" s="69" t="s">
        <v>8</v>
      </c>
      <c r="E23" s="99">
        <v>-905309</v>
      </c>
      <c r="G23" s="76">
        <v>-622550</v>
      </c>
      <c r="I23" s="99">
        <v>0</v>
      </c>
      <c r="K23" s="76">
        <v>0</v>
      </c>
    </row>
    <row r="24" spans="1:11" s="26" customFormat="1" ht="21" customHeight="1">
      <c r="B24" s="69" t="s">
        <v>15</v>
      </c>
      <c r="E24" s="99">
        <v>-469375</v>
      </c>
      <c r="G24" s="76">
        <v>-408042</v>
      </c>
      <c r="I24" s="216">
        <f>-82092+274</f>
        <v>-81818</v>
      </c>
      <c r="K24" s="76">
        <v>-24695</v>
      </c>
    </row>
    <row r="25" spans="1:11" s="26" customFormat="1" ht="21" customHeight="1">
      <c r="B25" s="69" t="s">
        <v>138</v>
      </c>
      <c r="C25" s="26" t="s">
        <v>144</v>
      </c>
      <c r="E25" s="100">
        <v>-74729</v>
      </c>
      <c r="G25" s="78">
        <v>-3291</v>
      </c>
      <c r="I25" s="101">
        <v>-1779</v>
      </c>
      <c r="K25" s="78">
        <v>454</v>
      </c>
    </row>
    <row r="26" spans="1:11" s="54" customFormat="1" ht="6" customHeight="1">
      <c r="E26" s="98"/>
      <c r="F26" s="70"/>
      <c r="G26" s="70"/>
      <c r="H26" s="70"/>
      <c r="I26" s="98"/>
      <c r="J26" s="70"/>
      <c r="K26" s="70"/>
    </row>
    <row r="27" spans="1:11" s="26" customFormat="1" ht="21" customHeight="1">
      <c r="A27" s="55" t="s">
        <v>35</v>
      </c>
      <c r="B27" s="54"/>
      <c r="E27" s="92"/>
      <c r="G27" s="45"/>
      <c r="I27" s="92"/>
      <c r="K27" s="45"/>
    </row>
    <row r="28" spans="1:11" s="26" customFormat="1" ht="21" customHeight="1">
      <c r="A28" s="55"/>
      <c r="B28" s="54" t="s">
        <v>166</v>
      </c>
      <c r="E28" s="216">
        <f>SUM(E20:E27)</f>
        <v>-456490</v>
      </c>
      <c r="G28" s="45">
        <f>SUM(G20:G27)</f>
        <v>-111172</v>
      </c>
      <c r="I28" s="216">
        <f>SUM(I20:I27)</f>
        <v>-44868</v>
      </c>
      <c r="K28" s="45">
        <f>SUM(K20:K27)</f>
        <v>-26652</v>
      </c>
    </row>
    <row r="29" spans="1:11" s="26" customFormat="1" ht="21" customHeight="1">
      <c r="A29" s="55"/>
      <c r="B29" s="54" t="s">
        <v>112</v>
      </c>
      <c r="C29" s="26" t="s">
        <v>145</v>
      </c>
      <c r="E29" s="92">
        <v>-7773</v>
      </c>
      <c r="F29" s="45"/>
      <c r="G29" s="45">
        <v>-8560</v>
      </c>
      <c r="H29" s="45"/>
      <c r="I29" s="99">
        <v>-184</v>
      </c>
      <c r="K29" s="76">
        <v>-283</v>
      </c>
    </row>
    <row r="30" spans="1:11" s="26" customFormat="1" ht="21" customHeight="1">
      <c r="A30" s="55"/>
      <c r="B30" s="31" t="s">
        <v>153</v>
      </c>
      <c r="E30" s="100">
        <v>-3033</v>
      </c>
      <c r="F30" s="45"/>
      <c r="G30" s="43">
        <v>4117</v>
      </c>
      <c r="H30" s="45"/>
      <c r="I30" s="101">
        <v>-3483</v>
      </c>
      <c r="K30" s="78">
        <v>4161</v>
      </c>
    </row>
    <row r="31" spans="1:11" s="54" customFormat="1" ht="6" customHeight="1">
      <c r="E31" s="98"/>
      <c r="F31" s="70"/>
      <c r="G31" s="70"/>
      <c r="H31" s="70"/>
      <c r="I31" s="98"/>
      <c r="J31" s="70"/>
      <c r="K31" s="70"/>
    </row>
    <row r="32" spans="1:11" s="26" customFormat="1" ht="21" customHeight="1">
      <c r="A32" s="55" t="s">
        <v>167</v>
      </c>
      <c r="B32" s="31"/>
      <c r="E32" s="217">
        <f>SUM(E28:E31)</f>
        <v>-467296</v>
      </c>
      <c r="G32" s="78">
        <f>SUM(G28:G31)</f>
        <v>-115615</v>
      </c>
      <c r="I32" s="217">
        <f>SUM(I28:I30)</f>
        <v>-48535</v>
      </c>
      <c r="K32" s="30">
        <f>SUM(K28:K30)</f>
        <v>-22774</v>
      </c>
    </row>
    <row r="33" spans="1:11" s="26" customFormat="1" ht="21" customHeight="1">
      <c r="A33" s="55"/>
      <c r="B33" s="54"/>
      <c r="E33" s="45"/>
      <c r="G33" s="45"/>
      <c r="I33" s="45"/>
      <c r="K33" s="45"/>
    </row>
    <row r="34" spans="1:11" s="26" customFormat="1" ht="21" customHeight="1">
      <c r="A34" s="55"/>
      <c r="B34" s="54"/>
      <c r="E34" s="45"/>
      <c r="G34" s="45"/>
      <c r="I34" s="45"/>
      <c r="K34" s="45"/>
    </row>
    <row r="35" spans="1:11" s="26" customFormat="1" ht="21" customHeight="1">
      <c r="B35" s="77"/>
      <c r="E35" s="27"/>
      <c r="G35" s="27"/>
      <c r="I35" s="27"/>
      <c r="K35" s="27"/>
    </row>
    <row r="36" spans="1:11" s="26" customFormat="1" ht="21" customHeight="1">
      <c r="B36" s="77"/>
      <c r="E36" s="27"/>
      <c r="G36" s="27"/>
      <c r="I36" s="27"/>
      <c r="K36" s="27"/>
    </row>
    <row r="37" spans="1:11" s="26" customFormat="1" ht="21" customHeight="1">
      <c r="A37" s="54"/>
      <c r="B37" s="54"/>
      <c r="E37" s="76"/>
      <c r="G37" s="76"/>
      <c r="I37" s="76"/>
      <c r="K37" s="76"/>
    </row>
    <row r="38" spans="1:11" s="26" customFormat="1" ht="23.25" customHeight="1">
      <c r="A38" s="54"/>
      <c r="B38" s="54"/>
      <c r="E38" s="76"/>
      <c r="G38" s="76"/>
      <c r="I38" s="76"/>
      <c r="K38" s="76"/>
    </row>
    <row r="39" spans="1:11" s="26" customFormat="1" ht="23.25" customHeight="1">
      <c r="A39" s="54"/>
      <c r="B39" s="54"/>
      <c r="E39" s="76"/>
      <c r="G39" s="76"/>
      <c r="I39" s="76"/>
      <c r="K39" s="76"/>
    </row>
    <row r="40" spans="1:11" s="26" customFormat="1" ht="7" customHeight="1">
      <c r="B40" s="77"/>
      <c r="E40" s="76"/>
      <c r="G40" s="76"/>
      <c r="H40" s="76"/>
      <c r="I40" s="76"/>
      <c r="K40" s="76"/>
    </row>
    <row r="41" spans="1:11" ht="22" customHeight="1">
      <c r="A41" s="53" t="str">
        <f>+'8'!A27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41" s="53"/>
      <c r="C41" s="6"/>
      <c r="D41" s="6"/>
      <c r="E41" s="8"/>
      <c r="F41" s="6"/>
      <c r="G41" s="8"/>
      <c r="H41" s="6"/>
      <c r="I41" s="8"/>
      <c r="J41" s="6"/>
      <c r="K41" s="8"/>
    </row>
    <row r="42" spans="1:11" ht="21.75" customHeight="1">
      <c r="A42" s="1" t="str">
        <f>A1</f>
        <v>บริษัท ทาทา สตีล (ประเทศไทย) จํากัด (มหาชน)</v>
      </c>
      <c r="B42" s="2"/>
      <c r="C42" s="3"/>
    </row>
    <row r="43" spans="1:11" ht="21.75" customHeight="1">
      <c r="A43" s="1" t="s">
        <v>34</v>
      </c>
      <c r="B43" s="2"/>
      <c r="C43" s="3"/>
    </row>
    <row r="44" spans="1:11" ht="21.75" customHeight="1">
      <c r="A44" s="5" t="str">
        <f>A3:B3</f>
        <v>สำหรับงวดสามเดือนสิ้นสุดวันที่ 30 มิถุนายน พ.ศ. 2565</v>
      </c>
      <c r="B44" s="6"/>
      <c r="C44" s="7"/>
      <c r="D44" s="6"/>
      <c r="E44" s="8"/>
      <c r="F44" s="6"/>
      <c r="G44" s="8"/>
      <c r="H44" s="6"/>
      <c r="I44" s="8"/>
      <c r="J44" s="6"/>
      <c r="K44" s="8"/>
    </row>
    <row r="45" spans="1:11" s="26" customFormat="1" ht="21.75" customHeight="1">
      <c r="A45" s="69"/>
      <c r="B45" s="70"/>
      <c r="E45" s="27"/>
      <c r="G45" s="27"/>
      <c r="I45" s="27"/>
      <c r="K45" s="27"/>
    </row>
    <row r="46" spans="1:11" s="26" customFormat="1" ht="21.75" customHeight="1">
      <c r="A46" s="69"/>
      <c r="B46" s="70"/>
      <c r="E46" s="256" t="s">
        <v>45</v>
      </c>
      <c r="F46" s="256"/>
      <c r="G46" s="256"/>
      <c r="H46" s="32"/>
      <c r="I46" s="256" t="s">
        <v>62</v>
      </c>
      <c r="J46" s="256"/>
      <c r="K46" s="256"/>
    </row>
    <row r="47" spans="1:11" s="26" customFormat="1" ht="21.75" customHeight="1">
      <c r="A47" s="69"/>
      <c r="B47" s="70"/>
      <c r="E47" s="61" t="s">
        <v>41</v>
      </c>
      <c r="F47" s="71"/>
      <c r="G47" s="61" t="s">
        <v>41</v>
      </c>
      <c r="H47" s="71"/>
      <c r="I47" s="61" t="s">
        <v>41</v>
      </c>
      <c r="J47" s="71"/>
      <c r="K47" s="61" t="s">
        <v>41</v>
      </c>
    </row>
    <row r="48" spans="1:11" s="26" customFormat="1" ht="21.75" customHeight="1">
      <c r="A48" s="69"/>
      <c r="B48" s="70"/>
      <c r="C48" s="72"/>
      <c r="D48" s="37"/>
      <c r="E48" s="36" t="s">
        <v>154</v>
      </c>
      <c r="F48" s="37"/>
      <c r="G48" s="36" t="s">
        <v>139</v>
      </c>
      <c r="H48" s="37"/>
      <c r="I48" s="36" t="s">
        <v>154</v>
      </c>
      <c r="J48" s="37"/>
      <c r="K48" s="36" t="s">
        <v>139</v>
      </c>
    </row>
    <row r="49" spans="1:11" s="26" customFormat="1" ht="21.75" customHeight="1">
      <c r="A49" s="69"/>
      <c r="B49" s="70"/>
      <c r="C49" s="73" t="s">
        <v>3</v>
      </c>
      <c r="D49" s="36"/>
      <c r="E49" s="60" t="s">
        <v>85</v>
      </c>
      <c r="F49" s="36"/>
      <c r="G49" s="60" t="s">
        <v>85</v>
      </c>
      <c r="H49" s="36"/>
      <c r="I49" s="60" t="s">
        <v>85</v>
      </c>
      <c r="J49" s="36"/>
      <c r="K49" s="60" t="s">
        <v>85</v>
      </c>
    </row>
    <row r="50" spans="1:11" s="26" customFormat="1" ht="6" customHeight="1">
      <c r="A50" s="69"/>
      <c r="B50" s="70"/>
      <c r="C50" s="72"/>
      <c r="D50" s="36"/>
      <c r="E50" s="97"/>
      <c r="F50" s="36"/>
      <c r="G50" s="36"/>
      <c r="H50" s="36"/>
      <c r="I50" s="97"/>
      <c r="J50" s="36"/>
      <c r="K50" s="36"/>
    </row>
    <row r="51" spans="1:11" s="26" customFormat="1" ht="21.75" customHeight="1">
      <c r="A51" s="55" t="s">
        <v>36</v>
      </c>
      <c r="B51" s="31"/>
      <c r="E51" s="89"/>
      <c r="G51" s="27"/>
      <c r="I51" s="89"/>
      <c r="K51" s="27"/>
    </row>
    <row r="52" spans="1:11" s="26" customFormat="1" ht="21.75" customHeight="1">
      <c r="B52" s="69" t="s">
        <v>55</v>
      </c>
      <c r="C52" s="26" t="s">
        <v>146</v>
      </c>
      <c r="E52" s="99">
        <v>-580</v>
      </c>
      <c r="G52" s="76">
        <v>-1413</v>
      </c>
      <c r="I52" s="99">
        <v>-580</v>
      </c>
      <c r="K52" s="76">
        <v>-1263</v>
      </c>
    </row>
    <row r="53" spans="1:11" s="26" customFormat="1" ht="21.75" customHeight="1">
      <c r="B53" s="127" t="s">
        <v>79</v>
      </c>
      <c r="C53" s="26" t="s">
        <v>146</v>
      </c>
      <c r="E53" s="99">
        <v>-81568</v>
      </c>
      <c r="G53" s="76">
        <v>-82439</v>
      </c>
      <c r="I53" s="89">
        <v>-416</v>
      </c>
      <c r="K53" s="27">
        <v>-121</v>
      </c>
    </row>
    <row r="54" spans="1:11" s="26" customFormat="1" ht="21.75" customHeight="1">
      <c r="B54" s="127" t="s">
        <v>148</v>
      </c>
      <c r="E54" s="99"/>
      <c r="G54" s="76"/>
      <c r="I54" s="89"/>
      <c r="K54" s="27"/>
    </row>
    <row r="55" spans="1:11" s="26" customFormat="1" ht="21.75" customHeight="1">
      <c r="B55" s="127" t="s">
        <v>149</v>
      </c>
      <c r="E55" s="99">
        <v>19</v>
      </c>
      <c r="G55" s="76">
        <v>7</v>
      </c>
      <c r="I55" s="99">
        <v>0</v>
      </c>
      <c r="K55" s="27">
        <v>36</v>
      </c>
    </row>
    <row r="56" spans="1:11" s="26" customFormat="1" ht="21.75" customHeight="1">
      <c r="A56" s="55"/>
      <c r="B56" s="54" t="s">
        <v>168</v>
      </c>
      <c r="E56" s="99"/>
      <c r="F56" s="40"/>
      <c r="G56" s="76"/>
      <c r="H56" s="40"/>
      <c r="I56" s="99"/>
      <c r="J56" s="40"/>
      <c r="K56" s="76"/>
    </row>
    <row r="57" spans="1:11" s="26" customFormat="1" ht="21.75" customHeight="1">
      <c r="A57" s="55"/>
      <c r="B57" s="127" t="s">
        <v>152</v>
      </c>
      <c r="C57" s="26" t="s">
        <v>164</v>
      </c>
      <c r="E57" s="99">
        <v>0</v>
      </c>
      <c r="F57" s="40"/>
      <c r="G57" s="76">
        <v>0</v>
      </c>
      <c r="H57" s="40"/>
      <c r="I57" s="99">
        <v>-301239</v>
      </c>
      <c r="J57" s="40"/>
      <c r="K57" s="76">
        <v>-249161</v>
      </c>
    </row>
    <row r="58" spans="1:11" s="26" customFormat="1" ht="21.75" customHeight="1">
      <c r="A58" s="55"/>
      <c r="B58" s="54" t="s">
        <v>49</v>
      </c>
      <c r="E58" s="101">
        <v>444</v>
      </c>
      <c r="F58" s="40"/>
      <c r="G58" s="78">
        <v>224</v>
      </c>
      <c r="H58" s="40"/>
      <c r="I58" s="101">
        <v>3461</v>
      </c>
      <c r="J58" s="40"/>
      <c r="K58" s="78">
        <v>11547</v>
      </c>
    </row>
    <row r="59" spans="1:11" s="26" customFormat="1" ht="6" customHeight="1">
      <c r="A59" s="48"/>
      <c r="E59" s="95"/>
      <c r="I59" s="95"/>
    </row>
    <row r="60" spans="1:11" s="26" customFormat="1" ht="21.75" customHeight="1">
      <c r="A60" s="48" t="s">
        <v>173</v>
      </c>
      <c r="B60" s="31"/>
      <c r="E60" s="217">
        <f>SUM(E52:E58)</f>
        <v>-81685</v>
      </c>
      <c r="G60" s="30">
        <f>SUM(G52:G58)</f>
        <v>-83621</v>
      </c>
      <c r="I60" s="217">
        <f>SUM(I52:I58)</f>
        <v>-298774</v>
      </c>
      <c r="K60" s="30">
        <f>SUM(K52:K58)</f>
        <v>-238962</v>
      </c>
    </row>
    <row r="61" spans="1:11" s="26" customFormat="1" ht="21.75" customHeight="1">
      <c r="A61" s="48"/>
      <c r="B61" s="31"/>
      <c r="E61" s="92"/>
      <c r="G61" s="45"/>
      <c r="I61" s="92"/>
      <c r="K61" s="45"/>
    </row>
    <row r="62" spans="1:11" s="26" customFormat="1" ht="21.75" customHeight="1">
      <c r="A62" s="48" t="s">
        <v>37</v>
      </c>
      <c r="B62" s="34"/>
      <c r="C62" s="34"/>
      <c r="D62" s="34"/>
      <c r="E62" s="92"/>
      <c r="F62" s="34"/>
      <c r="G62" s="45"/>
      <c r="H62" s="34"/>
      <c r="I62" s="92"/>
      <c r="J62" s="34"/>
      <c r="K62" s="45"/>
    </row>
    <row r="63" spans="1:11" s="26" customFormat="1" ht="21.75" customHeight="1">
      <c r="A63" s="41"/>
      <c r="B63" s="75" t="s">
        <v>151</v>
      </c>
      <c r="C63" s="80"/>
      <c r="D63" s="34"/>
      <c r="E63" s="99">
        <v>-31707</v>
      </c>
      <c r="F63" s="45"/>
      <c r="G63" s="76">
        <v>-103129</v>
      </c>
      <c r="H63" s="45"/>
      <c r="I63" s="99">
        <v>0</v>
      </c>
      <c r="J63" s="45"/>
      <c r="K63" s="76">
        <v>0</v>
      </c>
    </row>
    <row r="64" spans="1:11" s="26" customFormat="1" ht="21.75" customHeight="1">
      <c r="A64" s="41"/>
      <c r="B64" s="75" t="s">
        <v>129</v>
      </c>
      <c r="D64" s="34"/>
      <c r="E64" s="101">
        <v>-36066</v>
      </c>
      <c r="F64" s="45"/>
      <c r="G64" s="78">
        <v>-35768</v>
      </c>
      <c r="H64" s="45"/>
      <c r="I64" s="101">
        <v>-3882</v>
      </c>
      <c r="J64" s="45"/>
      <c r="K64" s="78">
        <v>-4187</v>
      </c>
    </row>
    <row r="65" spans="1:11" s="34" customFormat="1" ht="6" customHeight="1">
      <c r="A65" s="81"/>
      <c r="B65" s="82"/>
      <c r="C65" s="80"/>
      <c r="E65" s="92"/>
      <c r="G65" s="45"/>
      <c r="I65" s="92"/>
      <c r="K65" s="45"/>
    </row>
    <row r="66" spans="1:11" s="26" customFormat="1" ht="21.75" customHeight="1">
      <c r="A66" s="48" t="s">
        <v>169</v>
      </c>
      <c r="C66" s="80"/>
      <c r="D66" s="34"/>
      <c r="E66" s="217">
        <f>SUM(E63:E65)</f>
        <v>-67773</v>
      </c>
      <c r="F66" s="34"/>
      <c r="G66" s="30">
        <f>SUM(G63:G65)</f>
        <v>-138897</v>
      </c>
      <c r="H66" s="34"/>
      <c r="I66" s="217">
        <f>SUM(I63:I65)</f>
        <v>-3882</v>
      </c>
      <c r="J66" s="34"/>
      <c r="K66" s="30">
        <f>SUM(K63:K65)</f>
        <v>-4187</v>
      </c>
    </row>
    <row r="67" spans="1:11" s="26" customFormat="1" ht="21.75" customHeight="1">
      <c r="A67" s="83"/>
      <c r="B67" s="34"/>
      <c r="C67" s="80"/>
      <c r="D67" s="34"/>
      <c r="E67" s="92"/>
      <c r="F67" s="34"/>
      <c r="G67" s="45"/>
      <c r="H67" s="34"/>
      <c r="I67" s="92"/>
      <c r="J67" s="34"/>
      <c r="K67" s="45"/>
    </row>
    <row r="68" spans="1:11" s="26" customFormat="1" ht="21.75" customHeight="1">
      <c r="A68" s="48" t="s">
        <v>174</v>
      </c>
      <c r="B68" s="34"/>
      <c r="C68" s="80"/>
      <c r="D68" s="34"/>
      <c r="E68" s="99">
        <f>E32+E60+E66</f>
        <v>-616754</v>
      </c>
      <c r="F68" s="34"/>
      <c r="G68" s="76">
        <f>G32+G60+G66</f>
        <v>-338133</v>
      </c>
      <c r="H68" s="34"/>
      <c r="I68" s="99">
        <f>I32+I60+I66</f>
        <v>-351191</v>
      </c>
      <c r="J68" s="34"/>
      <c r="K68" s="45">
        <f>K32+K60+K66</f>
        <v>-265923</v>
      </c>
    </row>
    <row r="69" spans="1:11" s="26" customFormat="1" ht="21.75" customHeight="1">
      <c r="A69" s="41" t="s">
        <v>38</v>
      </c>
      <c r="B69" s="34"/>
      <c r="C69" s="34"/>
      <c r="D69" s="34"/>
      <c r="E69" s="93">
        <f>'2-4'!G15</f>
        <v>1394730</v>
      </c>
      <c r="F69" s="45"/>
      <c r="G69" s="43">
        <v>950537</v>
      </c>
      <c r="H69" s="45"/>
      <c r="I69" s="93">
        <f>'2-4'!K15</f>
        <v>920834</v>
      </c>
      <c r="J69" s="45"/>
      <c r="K69" s="43">
        <v>796377</v>
      </c>
    </row>
    <row r="70" spans="1:11" s="26" customFormat="1" ht="8.15" customHeight="1">
      <c r="A70" s="83"/>
      <c r="B70" s="34"/>
      <c r="C70" s="34"/>
      <c r="D70" s="34"/>
      <c r="E70" s="89"/>
      <c r="G70" s="27"/>
      <c r="I70" s="89"/>
      <c r="K70" s="27"/>
    </row>
    <row r="71" spans="1:11" s="26" customFormat="1" ht="21.75" customHeight="1" thickBot="1">
      <c r="A71" s="48" t="s">
        <v>39</v>
      </c>
      <c r="B71" s="46"/>
      <c r="C71" s="34" t="s">
        <v>142</v>
      </c>
      <c r="D71" s="34"/>
      <c r="E71" s="218">
        <f>SUM(E67:E69)</f>
        <v>777976</v>
      </c>
      <c r="F71" s="45"/>
      <c r="G71" s="52">
        <f>SUM(G67:G69)</f>
        <v>612404</v>
      </c>
      <c r="H71" s="45"/>
      <c r="I71" s="218">
        <f>SUM(I67:I69)</f>
        <v>569643</v>
      </c>
      <c r="J71" s="45"/>
      <c r="K71" s="52">
        <f>SUM(K67:K69)</f>
        <v>530454</v>
      </c>
    </row>
    <row r="72" spans="1:11" s="26" customFormat="1" ht="21.75" customHeight="1" thickTop="1">
      <c r="B72" s="79"/>
      <c r="E72" s="124"/>
      <c r="F72" s="118"/>
      <c r="G72" s="124"/>
      <c r="H72" s="118"/>
      <c r="I72" s="124"/>
      <c r="K72" s="124"/>
    </row>
    <row r="73" spans="1:11" s="26" customFormat="1" ht="21.75" customHeight="1">
      <c r="A73" s="75"/>
      <c r="E73" s="27"/>
      <c r="G73" s="27"/>
      <c r="I73" s="120"/>
      <c r="K73" s="125"/>
    </row>
    <row r="74" spans="1:11" s="26" customFormat="1" ht="21.75" customHeight="1">
      <c r="A74" s="75"/>
      <c r="E74" s="27"/>
      <c r="G74" s="27"/>
      <c r="I74" s="119"/>
      <c r="K74" s="126"/>
    </row>
    <row r="75" spans="1:11" s="26" customFormat="1" ht="21.75" customHeight="1">
      <c r="A75" s="75"/>
      <c r="E75" s="27"/>
      <c r="G75" s="27"/>
      <c r="I75" s="119"/>
      <c r="K75" s="126"/>
    </row>
    <row r="76" spans="1:11" s="26" customFormat="1" ht="23.25" customHeight="1">
      <c r="A76" s="75"/>
      <c r="E76" s="27"/>
      <c r="G76" s="27"/>
      <c r="I76" s="119"/>
      <c r="K76" s="126"/>
    </row>
    <row r="77" spans="1:11" s="26" customFormat="1" ht="21.75" customHeight="1">
      <c r="A77" s="75"/>
      <c r="E77" s="27"/>
      <c r="G77" s="27"/>
      <c r="I77" s="119"/>
      <c r="K77" s="126"/>
    </row>
    <row r="78" spans="1:11" s="26" customFormat="1" ht="21.75" customHeight="1">
      <c r="A78" s="75"/>
      <c r="E78" s="27"/>
      <c r="G78" s="27"/>
      <c r="I78" s="27"/>
      <c r="K78" s="27"/>
    </row>
    <row r="79" spans="1:11" s="26" customFormat="1" ht="21.75" customHeight="1">
      <c r="A79" s="75"/>
      <c r="E79" s="27"/>
      <c r="G79" s="27"/>
      <c r="I79" s="27"/>
      <c r="K79" s="27"/>
    </row>
    <row r="80" spans="1:11" s="26" customFormat="1" ht="5.25" customHeight="1">
      <c r="A80" s="83"/>
      <c r="B80" s="31"/>
      <c r="E80" s="27"/>
      <c r="G80" s="27"/>
      <c r="I80" s="27"/>
      <c r="K80" s="27"/>
    </row>
    <row r="81" spans="1:11" ht="22" customHeight="1">
      <c r="A81" s="53" t="str">
        <f>+A41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81" s="6"/>
      <c r="C81" s="84"/>
      <c r="D81" s="6"/>
      <c r="E81" s="8"/>
      <c r="F81" s="6"/>
      <c r="G81" s="8"/>
      <c r="H81" s="6"/>
      <c r="I81" s="8"/>
      <c r="J81" s="6"/>
      <c r="K81" s="8"/>
    </row>
  </sheetData>
  <mergeCells count="4">
    <mergeCell ref="E5:G5"/>
    <mergeCell ref="I5:K5"/>
    <mergeCell ref="E46:G46"/>
    <mergeCell ref="I46:K4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 (3M)</vt:lpstr>
      <vt:lpstr>7</vt:lpstr>
      <vt:lpstr>8</vt:lpstr>
      <vt:lpstr>9-10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Angsumalee Intranupakorn</cp:lastModifiedBy>
  <cp:lastPrinted>2022-07-20T08:44:50Z</cp:lastPrinted>
  <dcterms:created xsi:type="dcterms:W3CDTF">2013-07-30T11:21:10Z</dcterms:created>
  <dcterms:modified xsi:type="dcterms:W3CDTF">2022-07-21T08:06:21Z</dcterms:modified>
</cp:coreProperties>
</file>