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/>
  <mc:AlternateContent xmlns:mc="http://schemas.openxmlformats.org/markup-compatibility/2006">
    <mc:Choice Requires="x15">
      <x15ac:absPath xmlns:x15ac="http://schemas.microsoft.com/office/spreadsheetml/2010/11/ac" url="C:\Users\Ggade\Desktop\Thailife\FS 2021\Revised\"/>
    </mc:Choice>
  </mc:AlternateContent>
  <xr:revisionPtr revIDLastSave="0" documentId="13_ncr:1_{33ABE758-9F02-49C5-9A1B-BB7F870B161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BS-4-5" sheetId="1" r:id="rId1"/>
    <sheet name="PL-6-7" sheetId="2" r:id="rId2"/>
    <sheet name="SH-8" sheetId="4" r:id="rId3"/>
    <sheet name="SH-9" sheetId="8" r:id="rId4"/>
    <sheet name="SH-10" sheetId="6" r:id="rId5"/>
    <sheet name="SH-11" sheetId="9" r:id="rId6"/>
    <sheet name="CF12-13" sheetId="7" r:id="rId7"/>
  </sheets>
  <externalReferences>
    <externalReference r:id="rId8"/>
    <externalReference r:id="rId9"/>
    <externalReference r:id="rId10"/>
  </externalReferences>
  <definedNames>
    <definedName name="_b3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_bdm.34BCC3E06A0F41958356249D8631CF83.edm" hidden="1" xml:space="preserve">            '[1]Venus - PL'!$A:$IV</definedName>
    <definedName name="_bdm.35C1271688C74E5DADEE4F43A5ED07EB.edm" hidden="1" xml:space="preserve">                              '[1]Venus - PL'!$A:$IV</definedName>
    <definedName name="_bdm.5BD67A1398884A99ABBB2D00452E8EBB.edm" hidden="1" xml:space="preserve">                                                                                                                                '[1]Venus - PL'!$A:$IV</definedName>
    <definedName name="_bdm.5D605BB0C37049CBADF232BDE054216F.edm" hidden="1">#REF!</definedName>
    <definedName name="_bdm.773BC194B4074E05A173772392193A01.edm" hidden="1" xml:space="preserve">      [1]Top20!$A:$IV</definedName>
    <definedName name="_bdm.C1EE20C5435745899B984EA0900E6AC4.edm" hidden="1" xml:space="preserve">      [1]Top20!$A:$IV</definedName>
    <definedName name="_bdm.C8450D1521654ABB93B5A4EA331EEDA4.edm" hidden="1" xml:space="preserve">      [1]Top20!$A:$IV</definedName>
    <definedName name="_Fill" hidden="1">[2]w!$A$1:$A$2415</definedName>
    <definedName name="_Key1" hidden="1">[2]w!$F$3001</definedName>
    <definedName name="_Order1" hidden="1">255</definedName>
    <definedName name="_Sort" hidden="1">[2]w!$F$3001:$AP$3159</definedName>
    <definedName name="_w1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_w2" hidden="1">{"YTDACT1",#N/A,TRUE,"YTDACTAUST";"YTDACT2",#N/A,TRUE,"YTDACTAUST";"YTDACT3",#N/A,TRUE,"YTDACTAUST";"CCTR",#N/A,TRUE,"YTDACTCC"}</definedName>
    <definedName name="aa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aaaa" hidden="1">{"crd_intercal",#N/A,TRUE,"Intercal";"crd_actif_pr",#N/A,TRUE,"ACTIF";"crd_actif_rendt",#N/A,TRUE,"ACTIF";"crd_passif",#N/A,TRUE,"PASSIF";"crd_marge",#N/A,TRUE,"MARGES FI";"crd_perf",#N/A,TRUE,"ACTIF";"crd_repart",#N/A,TRUE,"MARGES FI"}</definedName>
    <definedName name="ab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afdsfsdf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AS2DocOpenMode" hidden="1">"AS2DocumentEdit"</definedName>
    <definedName name="bb" hidden="1">{"YTDACT1",#N/A,TRUE,"YTDACTAUST";"YTDACT2",#N/A,TRUE,"YTDACTAUST";"YTDACT3",#N/A,TRUE,"YTDACTAUST";"CCTR",#N/A,TRUE,"YTDACTCC"}</definedName>
    <definedName name="bbb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Bboard2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Bboard3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board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board.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board..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board1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Board2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board2.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board3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board3.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Dec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e" hidden="1">{"YTDACT1",#N/A,TRUE,"YTDACTAUST";"YTDACT2",#N/A,TRUE,"YTDACTAUST";"YTDACT3",#N/A,TRUE,"YTDACTAUST";"CCTR",#N/A,TRUE,"YTDACTCC"}</definedName>
    <definedName name="ee" hidden="1">{"YTDACT1",#N/A,TRUE,"YTDACTAUST";"YTDACT2",#N/A,TRUE,"YTDACTAUST";"YTDACT3",#N/A,TRUE,"YTDACTAUST";"CCTR",#N/A,TRUE,"YTDACTCC"}</definedName>
    <definedName name="fail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ffail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Ggoal3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GOAL3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IInvcomm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Ins" hidden="1">{"blanc1",#N/A,FALSE,"fg fb_actif";"fg_frf_intercal",#N/A,FALSE,"page de garde";"blanc",#N/A,FALSE,"fg fb_actif";"fg_frf_passif",#N/A,FALSE,"fg ff_passif";"fg_frf_flux",#N/A,FALSE,"fg ff_actif";"fg_frf_actif",#N/A,FALSE,"fg ff_actif";"fg_frf_rendt",#N/A,FALSE,"fg ff_actif";"fg_frf_gest",#N/A,FALSE,"fg ff_gest";"fg_frf_marge",#N/A,FALSE,"fg ff_marge";"fg_bef_intercal",#N/A,FALSE,"page de garde";"blanc",#N/A,FALSE,"fg fb_actif";"fg_bef_passif",#N/A,FALSE,"fg fb_passif";"fg_bef_flux",#N/A,FALSE,"fg fb_actif";"fg_bef_actif",#N/A,FALSE,"fg fb_actif";"fg_bef_rendt",#N/A,FALSE,"fg fb_actif";"fg_bef_gest",#N/A,FALSE,"fg fb_gest";"fg_bef_marge",#N/A,FALSE,"fg fb_marge";"fg_xeu_intercal",#N/A,FALSE,"page de garde";"blanc",#N/A,FALSE,"fg fb_actif";"fg_xeu_passif",#N/A,FALSE,"fg ecu_passif";"fg_xeu_flux",#N/A,FALSE,"fg ecu_actif";"fg_xeu_actif",#N/A,FALSE,"fg ecu_actif";"fg_xeu_rendt",#N/A,FALSE,"fg ecu_actif";"fg_xeu_gest",#N/A,FALSE,"fg ecu_gest";"fg_xeu_marge",#N/A,FALSE,"fg ecu_marge";"fg_usd_intercal",#N/A,FALSE,"page de garde";"blanc",#N/A,FALSE,"fg fb_actif";"fg_usd_passif",#N/A,FALSE,"fg usd_passif";"fg_usd_flux",#N/A,FALSE,"fg usd_actif";"fg_usd_actif",#N/A,FALSE,"fg usd_actif";"fg_usd_rendt",#N/A,FALSE,"fg usd_actif";"fg_usd_gest",#N/A,FALSE,"fg usd_gest";"fg_usd_marge",#N/A,FALSE,"fg usd_marge"}</definedName>
    <definedName name="InvComm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IQ_ADDIN" hidden="1">"AUTO"</definedName>
    <definedName name="LOAN" hidden="1">{"page_de_garde",#N/A,FALSE,"page de garde";"sommaire",#N/A,FALSE,"sommaire"}</definedName>
    <definedName name="LOCAL_MYSQL_DATE_FORMAT" localSheetId="5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3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Nov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Oct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ok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Sample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Singapore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solver_adj" hidden="1">[3]Investment!#REF!</definedName>
    <definedName name="solver_cvg" hidden="1">0.001</definedName>
    <definedName name="solver_drv" hidden="1">1</definedName>
    <definedName name="solver_est" hidden="1">1</definedName>
    <definedName name="solver_itr" hidden="1">100</definedName>
    <definedName name="solver_lhs1" hidden="1">[3]Investment!#REF!</definedName>
    <definedName name="solver_lin" hidden="1">2</definedName>
    <definedName name="solver_neg" hidden="1">2</definedName>
    <definedName name="solver_num" hidden="1">1</definedName>
    <definedName name="solver_nwt" hidden="1">1</definedName>
    <definedName name="solver_opt" hidden="1">[3]Investment!#REF!</definedName>
    <definedName name="solver_pre" hidden="1">0.000001</definedName>
    <definedName name="solver_rel1" hidden="1">3</definedName>
    <definedName name="solver_rhs1" hidden="1">0</definedName>
    <definedName name="solver_scl" hidden="1">2</definedName>
    <definedName name="solver_sho" hidden="1">2</definedName>
    <definedName name="solver_tim" hidden="1">100</definedName>
    <definedName name="solver_tol" hidden="1">0.05</definedName>
    <definedName name="solver_typ" hidden="1">3</definedName>
    <definedName name="solver_val" hidden="1">0</definedName>
    <definedName name="somm4" hidden="1">{"blanc1",#N/A,FALSE,"fg fb_actif";"fg_frf_intercal",#N/A,FALSE,"page de garde";"blanc",#N/A,FALSE,"fg fb_actif";"fg_frf_passif",#N/A,FALSE,"fg ff_passif";"fg_frf_flux",#N/A,FALSE,"fg ff_actif";"fg_frf_actif",#N/A,FALSE,"fg ff_actif";"fg_frf_rendt",#N/A,FALSE,"fg ff_actif";"fg_frf_gest",#N/A,FALSE,"fg ff_gest";"fg_frf_marge",#N/A,FALSE,"fg ff_marge";"fg_bef_intercal",#N/A,FALSE,"page de garde";"blanc",#N/A,FALSE,"fg fb_actif";"fg_bef_passif",#N/A,FALSE,"fg fb_passif";"fg_bef_flux",#N/A,FALSE,"fg fb_actif";"fg_bef_actif",#N/A,FALSE,"fg fb_actif";"fg_bef_rendt",#N/A,FALSE,"fg fb_actif";"fg_bef_gest",#N/A,FALSE,"fg fb_gest";"fg_bef_marge",#N/A,FALSE,"fg fb_marge";"fg_xeu_intercal",#N/A,FALSE,"page de garde";"blanc",#N/A,FALSE,"fg fb_actif";"fg_xeu_passif",#N/A,FALSE,"fg ecu_passif";"fg_xeu_flux",#N/A,FALSE,"fg ecu_actif";"fg_xeu_actif",#N/A,FALSE,"fg ecu_actif";"fg_xeu_rendt",#N/A,FALSE,"fg ecu_actif";"fg_xeu_gest",#N/A,FALSE,"fg ecu_gest";"fg_xeu_marge",#N/A,FALSE,"fg ecu_marge";"fg_usd_intercal",#N/A,FALSE,"page de garde";"blanc",#N/A,FALSE,"fg fb_actif";"fg_usd_passif",#N/A,FALSE,"fg usd_passif";"fg_usd_flux",#N/A,FALSE,"fg usd_actif";"fg_usd_actif",#N/A,FALSE,"fg usd_actif";"fg_usd_rendt",#N/A,FALSE,"fg usd_actif";"fg_usd_gest",#N/A,FALSE,"fg usd_gest";"fg_usd_marge",#N/A,FALSE,"fg usd_marge"}</definedName>
    <definedName name="sommaire3" hidden="1">{"blanc1",#N/A,FALSE,"fg fb_actif";"fg_frf_intercal",#N/A,FALSE,"page de garde";"blanc",#N/A,FALSE,"fg fb_actif";"fg_frf_passif",#N/A,FALSE,"fg ff_passif";"fg_frf_flux",#N/A,FALSE,"fg ff_actif";"fg_frf_actif",#N/A,FALSE,"fg ff_actif";"fg_frf_rendt",#N/A,FALSE,"fg ff_actif";"fg_frf_gest",#N/A,FALSE,"fg ff_gest";"fg_frf_marge",#N/A,FALSE,"fg ff_marge";"fg_bef_intercal",#N/A,FALSE,"page de garde";"blanc",#N/A,FALSE,"fg fb_actif";"fg_bef_passif",#N/A,FALSE,"fg fb_passif";"fg_bef_flux",#N/A,FALSE,"fg fb_actif";"fg_bef_actif",#N/A,FALSE,"fg fb_actif";"fg_bef_rendt",#N/A,FALSE,"fg fb_actif";"fg_bef_gest",#N/A,FALSE,"fg fb_gest";"fg_bef_marge",#N/A,FALSE,"fg fb_marge";"fg_xeu_intercal",#N/A,FALSE,"page de garde";"blanc",#N/A,FALSE,"fg fb_actif";"fg_xeu_passif",#N/A,FALSE,"fg ecu_passif";"fg_xeu_flux",#N/A,FALSE,"fg ecu_actif";"fg_xeu_actif",#N/A,FALSE,"fg ecu_actif";"fg_xeu_rendt",#N/A,FALSE,"fg ecu_actif";"fg_xeu_gest",#N/A,FALSE,"fg ecu_gest";"fg_xeu_marge",#N/A,FALSE,"fg ecu_marge";"fg_usd_intercal",#N/A,FALSE,"page de garde";"blanc",#N/A,FALSE,"fg fb_actif";"fg_usd_passif",#N/A,FALSE,"fg usd_passif";"fg_usd_flux",#N/A,FALSE,"fg usd_actif";"fg_usd_actif",#N/A,FALSE,"fg usd_actif";"fg_usd_rendt",#N/A,FALSE,"fg usd_actif";"fg_usd_gest",#N/A,FALSE,"fg usd_gest";"fg_usd_marge",#N/A,FALSE,"fg usd_marge"}</definedName>
    <definedName name="spore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wrn.imprim." hidden="1">{#N/A,#N/A,TRUE,"COFTOT"}</definedName>
    <definedName name="wrn.imprim2" hidden="1">{#N/A,#N/A,TRUE,"COFTOT"}</definedName>
    <definedName name="wrn.m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wrn.m.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wrn.monthly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wrn.MonthlyAccountsNotes.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wrn.mthact." hidden="1">{"YTDACT1",#N/A,TRUE,"YTDACTAUST";"YTDACT2",#N/A,TRUE,"YTDACTAUST";"YTDACT3",#N/A,TRUE,"YTDACTAUST";"CCTR",#N/A,TRUE,"YTDACTCC"}</definedName>
    <definedName name="wrn.page_de_garde_investlife." hidden="1">{"page_de_garde",#N/A,FALSE,"page de garde";"sommaire",#N/A,FALSE,"sommaire"}</definedName>
    <definedName name="wrn.TBF_BEL_CLEV." hidden="1">{"clev_intercal",#N/A,TRUE,"Intercal";"clev_uc",#N/A,TRUE,"canton";"clev_passif",#N/A,TRUE,"ACTIF";"clev_flux",#N/A,TRUE,"ACTIF";"clev_actif_prix_revient",#N/A,TRUE,"ACTIF";"clev_actif_valeur_boursière",#N/A,TRUE,"ACTIF";"claev_actif_rendement",#N/A,TRUE,"ACTIF";"clev_marge",#N/A,TRUE,"ACTIF";"clev_marge_répartition",#N/A,TRUE,"MARGES FI"}</definedName>
    <definedName name="wrn.TBF_BEL_CVIE." hidden="1">{"c_vie_intercal",#N/A,TRUE,"Intercal";"cvie_passif",#N/A,TRUE,"ACTIF";"cvie_flux",#N/A,TRUE,"ACTIF";"cvie_actif_prix_revient",#N/A,TRUE,"ACTIF";"cvie_actif_val_boursière",#N/A,TRUE,"ACTIF";"cvie_actif_rendement",#N/A,TRUE,"ACTIF";"cvie_marge",#N/A,TRUE,"ACTIF";"cvie_marge_repart",#N/A,TRUE,"ACTIF"}</definedName>
    <definedName name="wrn.TBF_crd." hidden="1">{"crd_intercal",#N/A,TRUE,"Intercal";"crd_actif_pr",#N/A,TRUE,"ACTIF";"crd_actif_rendt",#N/A,TRUE,"ACTIF";"crd_passif",#N/A,TRUE,"PASSIF";"crd_marge",#N/A,TRUE,"MARGES FI";"crd_perf",#N/A,TRUE,"ACTIF";"crd_repart",#N/A,TRUE,"MARGES FI"}</definedName>
    <definedName name="wrn.TBF_investlife." hidden="1">{"synthese",#N/A,TRUE,"Synthèse";"uc_intercal",#N/A,TRUE,"page de garde";"uc_passif_recap",#N/A,TRUE,"UC_passif";"uc_marge_recap",#N/A,TRUE,"UC_passif";"uc_supports",#N/A,TRUE,"UC_actif";"fg_frf_intercal",#N/A,TRUE,"fg fb_actif";"fg_frf_passif",#N/A,TRUE,"fg fb_actif";"fg_frf_flux",#N/A,TRUE,"fg ff_actif";"fg_frf_actif",#N/A,TRUE,"fg fb_actif";"fg_frf_rendt",#N/A,TRUE,"fg ff_actif";"fg_frf_gest",#N/A,TRUE,"fg ff_gest";"fg_frf_marge",#N/A,TRUE,"fg fb_actif";"fg_bef_intercal",#N/A,TRUE,"fg fb_actif";"fg_bef_passif",#N/A,TRUE,"fg fb_actif";"fg_bef_flux",#N/A,TRUE,"fg fb_actif";"fg_bef_actif",#N/A,TRUE,"fg fb_actif";"fg_bef_rendt",#N/A,TRUE,"fg fb_actif";"fg_bef_gest",#N/A,TRUE,"fg fb_gest";"fg_bef_marge",#N/A,TRUE,"fg fb_marge";"fg_xeu_intercal",#N/A,TRUE,"fg fb_actif";"fg_xeu_passif",#N/A,TRUE,"fg fb_actif";"fg_xeu_flux",#N/A,TRUE,"fg ecu_actif";"fg_xeu_actif",#N/A,TRUE,"fg fb_actif";"fg_xeu_rendt",#N/A,TRUE,"fg ecu_actif";"fg_xeu_gest",#N/A,TRUE,"fg ecu_gest";"fg_xeu_marge",#N/A,TRUE,"fg ecu_marge";"fg_usd_intercal",#N/A,TRUE,"page de garde";"fg_usd_passif",#N/A,TRUE,"fg usd_passif";"fg_usd_flux",#N/A,TRUE,"fg usd_actif";"fg_usd_actif",#N/A,TRUE,"fg usd_actif";"fg_usd_rendt",#N/A,TRUE,"fg usd_actif";"fg_usd_gest",#N/A,TRUE,"fg usd_gest";"fg_usd_marge",#N/A,TRUE,"fg usd_marge"}</definedName>
    <definedName name="wrn.TBF_Investlife_réunion." hidden="1">{"blanc1",#N/A,TRUE,"fg fb_actif";"fg_frf_intercal",#N/A,TRUE,"page de garde";"blanc",#N/A,TRUE,"fg fb_actif";"fg_frf_passif",#N/A,TRUE,"fg ff_passif";"fg_frf_flux",#N/A,TRUE,"fg ff_actif";"fg_frf_actif",#N/A,TRUE,"fg ff_actif";"fg_frf_rendt",#N/A,TRUE,"fg ff_actif";"fg_frf_gest",#N/A,TRUE,"fg ff_gest";"fg_frf_marge",#N/A,TRUE,"fg ff_marge";"fg_bef_intercal",#N/A,TRUE,"page de garde";"blanc",#N/A,TRUE,"fg fb_actif";"fg_bef_passif",#N/A,TRUE,"fg fb_passif";"fg_bef_flux",#N/A,TRUE,"fg fb_actif";"fg_bef_actif",#N/A,TRUE,"fg fb_actif";"fg_bef_rendt",#N/A,TRUE,"fg fb_actif";"fg_bef_gest",#N/A,TRUE,"fg fb_gest";"fg_bef_marge",#N/A,TRUE,"fg fb_marge";"fg_xeu_intercal",#N/A,TRUE,"page de garde";"blanc",#N/A,TRUE,"fg fb_actif";"fg_xeu_passif",#N/A,TRUE,"fg ecu_passif";"fg_xeu_flux",#N/A,TRUE,"fg ecu_actif";"fg_xeu_actif",#N/A,TRUE,"fg ecu_actif";"fg_xeu_rendt",#N/A,TRUE,"fg ecu_actif";"fg_xeu_gest",#N/A,TRUE,"fg ecu_gest";"fg_xeu_marge",#N/A,TRUE,"fg ecu_marge";"fg_usd_intercal",#N/A,TRUE,"page de garde";"blanc",#N/A,TRUE,"fg fb_actif";"fg_usd_passif",#N/A,TRUE,"fg usd_passif";"fg_usd_flux",#N/A,TRUE,"fg usd_actif";"fg_usd_actif",#N/A,TRUE,"fg usd_actif";"fg_usd_rendt",#N/A,TRUE,"fg usd_actif";"fg_usd_gest",#N/A,TRUE,"fg usd_gest";"fg_usd_marge",#N/A,TRUE,"fg usd_marge"}</definedName>
    <definedName name="wtn.monthly.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wwrn.m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wwrn.monthly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wwrn.monthlyacounsnotes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wwrn.mthact." hidden="1">{"YTDACT1",#N/A,TRUE,"YTDACTAUST";"YTDACT2",#N/A,TRUE,"YTDACTAUST";"YTDACT3",#N/A,TRUE,"YTDACTAUST";"CCTR",#N/A,TRUE,"YTDACTCC"}</definedName>
    <definedName name="wwtn.monthly.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wwwrn.m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x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xx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L43" i="1" l="1"/>
  <c r="H43" i="1"/>
  <c r="L17" i="8"/>
  <c r="L20" i="8"/>
  <c r="P21" i="8" l="1"/>
  <c r="P23" i="8" s="1"/>
  <c r="N21" i="8"/>
  <c r="N23" i="8" s="1"/>
  <c r="L19" i="9"/>
  <c r="T21" i="9"/>
  <c r="F20" i="9"/>
  <c r="J20" i="9"/>
  <c r="H20" i="9"/>
  <c r="R15" i="9"/>
  <c r="R16" i="9" s="1"/>
  <c r="L15" i="9"/>
  <c r="L16" i="9" s="1"/>
  <c r="J16" i="9"/>
  <c r="H16" i="9"/>
  <c r="F16" i="9"/>
  <c r="T22" i="8"/>
  <c r="V22" i="8" s="1"/>
  <c r="R20" i="8"/>
  <c r="R21" i="8" s="1"/>
  <c r="R23" i="8" s="1"/>
  <c r="J21" i="8"/>
  <c r="H21" i="8"/>
  <c r="F21" i="8"/>
  <c r="V13" i="8"/>
  <c r="T16" i="8"/>
  <c r="V16" i="8" s="1"/>
  <c r="F17" i="8"/>
  <c r="J17" i="8"/>
  <c r="H17" i="8"/>
  <c r="J31" i="2"/>
  <c r="F31" i="2"/>
  <c r="H22" i="9" l="1"/>
  <c r="J22" i="9"/>
  <c r="H23" i="8"/>
  <c r="F23" i="8"/>
  <c r="J23" i="8"/>
  <c r="T15" i="9"/>
  <c r="F22" i="9"/>
  <c r="N19" i="9"/>
  <c r="P19" i="9"/>
  <c r="T20" i="8"/>
  <c r="T21" i="8" s="1"/>
  <c r="T23" i="8" s="1"/>
  <c r="R19" i="9" l="1"/>
  <c r="T19" i="9" s="1"/>
  <c r="V20" i="8"/>
  <c r="J24" i="1"/>
  <c r="F24" i="1"/>
  <c r="F53" i="7" l="1"/>
  <c r="F48" i="7"/>
  <c r="F31" i="7"/>
  <c r="F49" i="7" s="1"/>
  <c r="D25" i="7"/>
  <c r="F25" i="7"/>
  <c r="P20" i="9"/>
  <c r="P22" i="9" s="1"/>
  <c r="N20" i="9"/>
  <c r="N22" i="9" s="1"/>
  <c r="R20" i="9"/>
  <c r="R22" i="9" s="1"/>
  <c r="V17" i="8"/>
  <c r="L31" i="2"/>
  <c r="H31" i="2"/>
  <c r="J12" i="2"/>
  <c r="J17" i="2" s="1"/>
  <c r="J24" i="2" s="1"/>
  <c r="F12" i="2"/>
  <c r="F17" i="2" s="1"/>
  <c r="F24" i="2" s="1"/>
  <c r="J59" i="1"/>
  <c r="F59" i="1"/>
  <c r="J43" i="1"/>
  <c r="F43" i="1"/>
  <c r="L12" i="2"/>
  <c r="L17" i="2" s="1"/>
  <c r="L24" i="2" s="1"/>
  <c r="H12" i="2"/>
  <c r="H17" i="2" s="1"/>
  <c r="H24" i="2" s="1"/>
  <c r="F55" i="7" l="1"/>
  <c r="F57" i="7" s="1"/>
  <c r="J61" i="1"/>
  <c r="F61" i="1"/>
  <c r="T16" i="9"/>
  <c r="L59" i="1" l="1"/>
  <c r="H59" i="1"/>
  <c r="L24" i="1"/>
  <c r="H24" i="1"/>
  <c r="H61" i="1" l="1"/>
  <c r="L61" i="1"/>
  <c r="R19" i="6"/>
  <c r="T19" i="6" l="1"/>
  <c r="V19" i="4" l="1"/>
  <c r="V16" i="4"/>
  <c r="V20" i="4"/>
  <c r="R21" i="4"/>
  <c r="R22" i="4" s="1"/>
  <c r="J21" i="6" l="1"/>
  <c r="P20" i="6" l="1"/>
  <c r="N20" i="6"/>
  <c r="P21" i="4"/>
  <c r="N21" i="4"/>
  <c r="N21" i="6" l="1"/>
  <c r="N22" i="4"/>
  <c r="P22" i="4"/>
  <c r="P21" i="6"/>
  <c r="L64" i="2"/>
  <c r="L58" i="2"/>
  <c r="H64" i="2"/>
  <c r="H58" i="2"/>
  <c r="L37" i="2"/>
  <c r="H37" i="2"/>
  <c r="L38" i="2" l="1"/>
  <c r="L40" i="2" s="1"/>
  <c r="L68" i="2" s="1"/>
  <c r="H38" i="2"/>
  <c r="H40" i="2" s="1"/>
  <c r="H68" i="2" s="1"/>
  <c r="H66" i="2"/>
  <c r="L66" i="2"/>
  <c r="T15" i="6"/>
  <c r="T18" i="6"/>
  <c r="T20" i="6" s="1"/>
  <c r="H67" i="2" l="1"/>
  <c r="L67" i="2"/>
  <c r="D53" i="7" l="1"/>
  <c r="D48" i="7"/>
  <c r="D31" i="7"/>
  <c r="H21" i="6"/>
  <c r="F21" i="6"/>
  <c r="R20" i="6"/>
  <c r="R21" i="6" s="1"/>
  <c r="L20" i="6"/>
  <c r="L16" i="6"/>
  <c r="J22" i="4"/>
  <c r="H22" i="4"/>
  <c r="F22" i="4"/>
  <c r="T21" i="4"/>
  <c r="T22" i="4" s="1"/>
  <c r="L21" i="4"/>
  <c r="V21" i="4" s="1"/>
  <c r="L17" i="4"/>
  <c r="V17" i="4" s="1"/>
  <c r="K66" i="2"/>
  <c r="I66" i="2"/>
  <c r="I67" i="2" s="1"/>
  <c r="G66" i="2"/>
  <c r="G67" i="2" s="1"/>
  <c r="F64" i="2"/>
  <c r="F58" i="2"/>
  <c r="K31" i="2"/>
  <c r="K37" i="2" s="1"/>
  <c r="J37" i="2"/>
  <c r="I31" i="2"/>
  <c r="I37" i="2" s="1"/>
  <c r="G31" i="2"/>
  <c r="G37" i="2" s="1"/>
  <c r="F37" i="2"/>
  <c r="I12" i="2"/>
  <c r="I17" i="2" s="1"/>
  <c r="I24" i="2" s="1"/>
  <c r="J58" i="2"/>
  <c r="J64" i="2"/>
  <c r="F38" i="2" l="1"/>
  <c r="F40" i="2" s="1"/>
  <c r="L19" i="8" s="1"/>
  <c r="L21" i="8" s="1"/>
  <c r="L23" i="8" s="1"/>
  <c r="L22" i="4"/>
  <c r="L21" i="6"/>
  <c r="T21" i="6" s="1"/>
  <c r="F66" i="2"/>
  <c r="T16" i="6"/>
  <c r="G38" i="2"/>
  <c r="I38" i="2"/>
  <c r="K38" i="2"/>
  <c r="D49" i="7"/>
  <c r="D55" i="7" s="1"/>
  <c r="D57" i="7" s="1"/>
  <c r="J66" i="2"/>
  <c r="J38" i="2"/>
  <c r="V19" i="8" l="1"/>
  <c r="V21" i="8" s="1"/>
  <c r="F68" i="2"/>
  <c r="V22" i="4"/>
  <c r="J40" i="2"/>
  <c r="J68" i="2" s="1"/>
  <c r="F67" i="2"/>
  <c r="L18" i="9" l="1"/>
  <c r="V23" i="8"/>
  <c r="J67" i="2"/>
  <c r="T18" i="9" l="1"/>
  <c r="T20" i="9" s="1"/>
  <c r="L20" i="9"/>
  <c r="L22" i="9" s="1"/>
  <c r="T22" i="9" l="1"/>
</calcChain>
</file>

<file path=xl/sharedStrings.xml><?xml version="1.0" encoding="utf-8"?>
<sst xmlns="http://schemas.openxmlformats.org/spreadsheetml/2006/main" count="406" uniqueCount="201">
  <si>
    <t xml:space="preserve">Thai Life Insurance Public Company Limited </t>
  </si>
  <si>
    <t>Statement of financial position</t>
  </si>
  <si>
    <t xml:space="preserve">  Separate financial statements</t>
  </si>
  <si>
    <t>31 December</t>
  </si>
  <si>
    <t>Assets</t>
  </si>
  <si>
    <t>Note</t>
  </si>
  <si>
    <t>Cash and cash equivalents</t>
  </si>
  <si>
    <t>Premiums due and uncollected, net</t>
  </si>
  <si>
    <t>Accrued investment income</t>
  </si>
  <si>
    <t>Reinsurers' share of insurance contract liabilities</t>
  </si>
  <si>
    <t>Reinsurance receivables, net</t>
  </si>
  <si>
    <t>Derivative assets</t>
  </si>
  <si>
    <t>Investment assets</t>
  </si>
  <si>
    <t>Investments in securities</t>
  </si>
  <si>
    <t>Investments in associates, net</t>
  </si>
  <si>
    <t>Investments held to cover linked liabilities</t>
  </si>
  <si>
    <t>Property foreclosed, net</t>
  </si>
  <si>
    <t>Land, premises and equipment, net</t>
  </si>
  <si>
    <t>Intangible assets, net</t>
  </si>
  <si>
    <t>Other assets</t>
  </si>
  <si>
    <t>Total assets</t>
  </si>
  <si>
    <t xml:space="preserve"> </t>
  </si>
  <si>
    <t xml:space="preserve">Thai Life Insurance Public Company Limited  </t>
  </si>
  <si>
    <t>Liabilities and equity</t>
  </si>
  <si>
    <t>Liabilities</t>
  </si>
  <si>
    <t>Insurance contract liabilities</t>
  </si>
  <si>
    <t>Investment contract liabilities</t>
  </si>
  <si>
    <t>Reinsurance payable</t>
  </si>
  <si>
    <t>Derivative liabilities</t>
  </si>
  <si>
    <t>Income tax payable</t>
  </si>
  <si>
    <t>Deferred tax liabilities, net</t>
  </si>
  <si>
    <t>Employee benefit obligations</t>
  </si>
  <si>
    <t>Other liabilities</t>
  </si>
  <si>
    <t>Total liabilities</t>
  </si>
  <si>
    <t>Equity</t>
  </si>
  <si>
    <t>Share capital</t>
  </si>
  <si>
    <t>Premium on ordinary shares</t>
  </si>
  <si>
    <t>Retained earnings</t>
  </si>
  <si>
    <t>Appropriated</t>
  </si>
  <si>
    <t>Legal reserve</t>
  </si>
  <si>
    <t>Unappropriated</t>
  </si>
  <si>
    <t>Other components of equity</t>
  </si>
  <si>
    <t>Total equity</t>
  </si>
  <si>
    <t>Total liabilities and equity</t>
  </si>
  <si>
    <t>Thai Life Insurance Public Company Limited</t>
  </si>
  <si>
    <t>Statement of comprehensive income</t>
  </si>
  <si>
    <t xml:space="preserve">equity method is applied </t>
  </si>
  <si>
    <t>Separate financial statements</t>
  </si>
  <si>
    <t>For the year ended 31 December</t>
  </si>
  <si>
    <t>Revenues</t>
  </si>
  <si>
    <t xml:space="preserve">Gross premium written </t>
  </si>
  <si>
    <t xml:space="preserve">Net premiums written </t>
  </si>
  <si>
    <t>Net premiums earned</t>
  </si>
  <si>
    <t>Fee and commission income</t>
  </si>
  <si>
    <t>Net investment income</t>
  </si>
  <si>
    <t>Other income</t>
  </si>
  <si>
    <t>Total revenues</t>
  </si>
  <si>
    <t>Expenses</t>
  </si>
  <si>
    <t>Long-term technical reserve increase from previous year</t>
  </si>
  <si>
    <t>Benefits payments and insurance claims expenses</t>
  </si>
  <si>
    <t xml:space="preserve">Net benefits payments and insurance claims expenses </t>
  </si>
  <si>
    <t>Commissions and brokerage expenses</t>
  </si>
  <si>
    <t>Other underwriting expenses</t>
  </si>
  <si>
    <t>Operating expenses</t>
  </si>
  <si>
    <t>Other expenses</t>
  </si>
  <si>
    <t>Total expenses</t>
  </si>
  <si>
    <t>Profit before income tax expense</t>
  </si>
  <si>
    <t>Income tax expense</t>
  </si>
  <si>
    <t>Profit for the year</t>
  </si>
  <si>
    <t>Other comprehensive income</t>
  </si>
  <si>
    <t>net of income tax</t>
  </si>
  <si>
    <t>Total comprehensive income for the year</t>
  </si>
  <si>
    <t xml:space="preserve">Statement of changes in equity </t>
  </si>
  <si>
    <t>Financial statements in which the equity method is applied</t>
  </si>
  <si>
    <t xml:space="preserve">Issued and </t>
  </si>
  <si>
    <t>paid-up</t>
  </si>
  <si>
    <t>Premium on</t>
  </si>
  <si>
    <t>Legal</t>
  </si>
  <si>
    <t>Total</t>
  </si>
  <si>
    <t>share capital</t>
  </si>
  <si>
    <t>ordinary shares</t>
  </si>
  <si>
    <t>reserve</t>
  </si>
  <si>
    <t>equity</t>
  </si>
  <si>
    <t>Transactions with shareholders, recorded directly in equity</t>
  </si>
  <si>
    <t>Distributions to shareholders</t>
  </si>
  <si>
    <t>Dividends to shareholders of the Company</t>
  </si>
  <si>
    <t xml:space="preserve">                -</t>
  </si>
  <si>
    <t>Total distributions to shareholders</t>
  </si>
  <si>
    <t xml:space="preserve">Profit  </t>
  </si>
  <si>
    <t>Statement of changes in equity</t>
  </si>
  <si>
    <t xml:space="preserve">Separate financial statements </t>
  </si>
  <si>
    <t xml:space="preserve">Statement of cash flows </t>
  </si>
  <si>
    <t>Financial statements in which the</t>
  </si>
  <si>
    <t>equity method is applied and</t>
  </si>
  <si>
    <t xml:space="preserve"> separate financial statements</t>
  </si>
  <si>
    <t xml:space="preserve">Cash flows from operating activities </t>
  </si>
  <si>
    <t>Premiums written</t>
  </si>
  <si>
    <t>Cash paid to reinsurers</t>
  </si>
  <si>
    <t>Interest received</t>
  </si>
  <si>
    <t>Dividend received</t>
  </si>
  <si>
    <t>Investment expenses</t>
  </si>
  <si>
    <t>Benefits payment and insurance claims expenses</t>
  </si>
  <si>
    <t xml:space="preserve">Cash flows from investing activities  </t>
  </si>
  <si>
    <t>Cash flows provided by:</t>
  </si>
  <si>
    <t>Land, premises and equipment</t>
  </si>
  <si>
    <t>Property foreclosed</t>
  </si>
  <si>
    <t xml:space="preserve">Cash provided by investing activities  </t>
  </si>
  <si>
    <t>Statement of cash flows</t>
  </si>
  <si>
    <t>Intangible assets</t>
  </si>
  <si>
    <t>Cash used in investing activities</t>
  </si>
  <si>
    <t>Net cash used in investing activities</t>
  </si>
  <si>
    <t>Cash flows from financing activities</t>
  </si>
  <si>
    <t>Dividend paid to shareholders of the Company</t>
  </si>
  <si>
    <t xml:space="preserve">Cash and cash equivalents at 1 January </t>
  </si>
  <si>
    <t>Cash and cash equivalents at 31 December</t>
  </si>
  <si>
    <t>Supplemental cash flows information</t>
  </si>
  <si>
    <t>Non-cash items</t>
  </si>
  <si>
    <t>(in thousand Baht)</t>
  </si>
  <si>
    <t xml:space="preserve">the equity method is applied </t>
  </si>
  <si>
    <t xml:space="preserve">Financial statements in which </t>
  </si>
  <si>
    <t>that will be reclassified subsequently to profit or loss</t>
  </si>
  <si>
    <t>Financial statements in which</t>
  </si>
  <si>
    <t>Items that will not be reclassified subsequently to profit or loss</t>
  </si>
  <si>
    <t>Cash flows used in:</t>
  </si>
  <si>
    <r>
      <rPr>
        <i/>
        <sz val="11.5"/>
        <rFont val="Times New Roman"/>
        <family val="1"/>
      </rPr>
      <t>Less</t>
    </r>
    <r>
      <rPr>
        <sz val="11.5"/>
        <rFont val="Times New Roman"/>
        <family val="1"/>
      </rPr>
      <t xml:space="preserve"> Premium ceded</t>
    </r>
  </si>
  <si>
    <r>
      <rPr>
        <i/>
        <sz val="11.5"/>
        <rFont val="Times New Roman"/>
        <family val="1"/>
      </rPr>
      <t>Less</t>
    </r>
    <r>
      <rPr>
        <sz val="11.5"/>
        <rFont val="Times New Roman"/>
        <family val="1"/>
      </rPr>
      <t xml:space="preserve"> Benefits payments and insurance claims expenses  </t>
    </r>
  </si>
  <si>
    <t>2020</t>
  </si>
  <si>
    <t>Loans and accrued interest</t>
  </si>
  <si>
    <t>other comprehensive income</t>
  </si>
  <si>
    <t>at fair value through</t>
  </si>
  <si>
    <t>at fair value for cash flow hedges</t>
  </si>
  <si>
    <t>Year ended 31 December 2020</t>
  </si>
  <si>
    <t>Balance at 31 December 2020</t>
  </si>
  <si>
    <t>Investments measured</t>
  </si>
  <si>
    <t>other comprehensive</t>
  </si>
  <si>
    <t>income</t>
  </si>
  <si>
    <t>Cash flow</t>
  </si>
  <si>
    <t>other components</t>
  </si>
  <si>
    <t>hedges</t>
  </si>
  <si>
    <t>of equity</t>
  </si>
  <si>
    <t>Cash receipts from investment in securities</t>
  </si>
  <si>
    <t>Cash payments for investment in securities</t>
  </si>
  <si>
    <t>Total comprehensive income (loss) for the year</t>
  </si>
  <si>
    <t>Comprehensive income (loss) for the year</t>
  </si>
  <si>
    <t>Share of profit of associate</t>
  </si>
  <si>
    <t>Authorised share capital</t>
  </si>
  <si>
    <t>Issued and paid-up share capital</t>
  </si>
  <si>
    <t>foreign operation</t>
  </si>
  <si>
    <t xml:space="preserve">              -</t>
  </si>
  <si>
    <t xml:space="preserve">                     -</t>
  </si>
  <si>
    <t xml:space="preserve">                    -</t>
  </si>
  <si>
    <t xml:space="preserve">                   -</t>
  </si>
  <si>
    <t xml:space="preserve">Loss on remeasurement of derivative designated </t>
  </si>
  <si>
    <t>Gain on investments</t>
  </si>
  <si>
    <t xml:space="preserve">   Decrease in investment receivables</t>
  </si>
  <si>
    <t>Other comprehensive income (loss)</t>
  </si>
  <si>
    <t>Gain from currency</t>
  </si>
  <si>
    <t>transaction of</t>
  </si>
  <si>
    <r>
      <t xml:space="preserve">Basic earnings per share </t>
    </r>
    <r>
      <rPr>
        <b/>
        <i/>
        <sz val="11.5"/>
        <rFont val="Times New Roman"/>
        <family val="1"/>
      </rPr>
      <t>(Baht)</t>
    </r>
  </si>
  <si>
    <t>4, 24, 26</t>
  </si>
  <si>
    <t>6, 26</t>
  </si>
  <si>
    <t>7, 26, 27, 28</t>
  </si>
  <si>
    <t>8, 26</t>
  </si>
  <si>
    <t>2021</t>
  </si>
  <si>
    <t>18, 24</t>
  </si>
  <si>
    <t>20, 24, 29</t>
  </si>
  <si>
    <t>19, 20, 24</t>
  </si>
  <si>
    <t>Year ended 31 December 2021</t>
  </si>
  <si>
    <t>Balance at 1 January 2020</t>
  </si>
  <si>
    <t>Balance at 1 January 2021</t>
  </si>
  <si>
    <t>Balance at 31 December 2021</t>
  </si>
  <si>
    <t>13</t>
  </si>
  <si>
    <t xml:space="preserve">                  from previous year</t>
  </si>
  <si>
    <t>Transfer to legal reserve</t>
  </si>
  <si>
    <t>(2021: 11,600,000,000 ordinary shares, par value at Baht 1 per share)</t>
  </si>
  <si>
    <t>(2020: 106,000,000 ordinary shares, par value at Baht 100 per share)</t>
  </si>
  <si>
    <t xml:space="preserve">             -</t>
  </si>
  <si>
    <t>Gain (loss) on investment measured at fair value through</t>
  </si>
  <si>
    <r>
      <rPr>
        <i/>
        <sz val="11.5"/>
        <rFont val="Times New Roman"/>
        <family val="1"/>
      </rPr>
      <t xml:space="preserve">Add (less) </t>
    </r>
    <r>
      <rPr>
        <sz val="11.5"/>
        <rFont val="Times New Roman"/>
        <family val="1"/>
      </rPr>
      <t xml:space="preserve">Reinsurers' share of increase (decrease) in unearned </t>
    </r>
  </si>
  <si>
    <t>Expected credit loss</t>
  </si>
  <si>
    <r>
      <rPr>
        <i/>
        <sz val="11.5"/>
        <rFont val="Times New Roman"/>
        <family val="1"/>
      </rPr>
      <t xml:space="preserve">(Less) add </t>
    </r>
    <r>
      <rPr>
        <sz val="11.5"/>
        <rFont val="Times New Roman"/>
        <family val="1"/>
      </rPr>
      <t>Unearned premium reserve (increase) decrease</t>
    </r>
  </si>
  <si>
    <t>(Loss) gain on fair value change</t>
  </si>
  <si>
    <t>Other comprehensive income (loss) for the year,</t>
  </si>
  <si>
    <t>Net cash (used in) provided by operating activities</t>
  </si>
  <si>
    <t>(2021: 10,600,000,000 ordinary shares, par value at Baht 1 per share)</t>
  </si>
  <si>
    <t>Gain (loss) on remeasurements of defined benefit plans</t>
  </si>
  <si>
    <t>(Loss) gain from currency transaction of foreign operation</t>
  </si>
  <si>
    <t>Net (decrease) increase in cash and cash equivalents</t>
  </si>
  <si>
    <t>Income tax relating to components of other comprehensive income</t>
  </si>
  <si>
    <t xml:space="preserve">Income tax relating to components of other comprehensive income </t>
  </si>
  <si>
    <t>that will not be reclassified subsequently to profit or loss</t>
  </si>
  <si>
    <t xml:space="preserve">   Decrease in investment payables</t>
  </si>
  <si>
    <t xml:space="preserve">                  premium reserve from previous year</t>
  </si>
  <si>
    <t>Items that will be reclassified subsequently to profit or loss</t>
  </si>
  <si>
    <t>currency</t>
  </si>
  <si>
    <t xml:space="preserve">Gain (loss) from </t>
  </si>
  <si>
    <t xml:space="preserve">Net cash used in financing activities  </t>
  </si>
  <si>
    <t xml:space="preserve">    recovered from reinsurers</t>
  </si>
  <si>
    <t>20, 24</t>
  </si>
  <si>
    <t>12, 31</t>
  </si>
  <si>
    <t>13, 24, 31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</si>
</sst>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87" formatCode="_-* #,##0.00_-;\-* #,##0.00_-;_-* &quot;-&quot;??_-;_-@_-"/>
    <numFmt numFmtId="188" formatCode="#,##0;\(#,##0\)"/>
    <numFmt numFmtId="189" formatCode="_(* #,##0_);_(* \(#,##0\);_(* &quot;-&quot;??_);_(@_)"/>
    <numFmt numFmtId="190" formatCode="#,##0\ ;\(#,##0\)"/>
    <numFmt numFmtId="191" formatCode="#,##0.00\ ;\(#,##0.00\)"/>
    <numFmt numFmtId="192" formatCode="#,##0.00_ ;\(#,##0.00\)"/>
    <numFmt numFmtId="193" formatCode="#,##0\ ;\ \(#,##0\)"/>
  </numFmts>
  <fonts count="33">
    <font>
      <sz val="11"/>
      <color theme="1"/>
      <name val="Tahoma"/>
      <family val="2"/>
      <charset val="222"/>
      <scheme val="minor"/>
    </font>
    <font>
      <sz val="11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sz val="15"/>
      <name val="Times New Roman"/>
      <family val="1"/>
    </font>
    <font>
      <i/>
      <sz val="11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b/>
      <sz val="15"/>
      <name val="Times New Roman"/>
      <family val="1"/>
    </font>
    <font>
      <sz val="15"/>
      <name val="Angsana New"/>
      <family val="1"/>
    </font>
    <font>
      <sz val="14"/>
      <name val="Cordia New"/>
      <family val="2"/>
    </font>
    <font>
      <b/>
      <i/>
      <sz val="11"/>
      <name val="Times New Roman"/>
      <family val="1"/>
    </font>
    <font>
      <sz val="10"/>
      <name val="Times New Roman"/>
      <family val="1"/>
    </font>
    <font>
      <sz val="10"/>
      <name val="Times New Roman"/>
      <family val="1"/>
      <charset val="222"/>
    </font>
    <font>
      <u/>
      <sz val="11"/>
      <name val="Times New Roman"/>
      <family val="1"/>
    </font>
    <font>
      <i/>
      <sz val="15"/>
      <name val="Times New Roman"/>
      <family val="1"/>
    </font>
    <font>
      <b/>
      <sz val="16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</font>
    <font>
      <sz val="10"/>
      <name val="Arial"/>
      <family val="2"/>
    </font>
    <font>
      <i/>
      <sz val="14"/>
      <name val="Times New Roman"/>
      <family val="1"/>
    </font>
    <font>
      <sz val="14"/>
      <name val="Times New Roman"/>
      <family val="1"/>
    </font>
    <font>
      <sz val="12"/>
      <name val="Times New Roman"/>
      <family val="1"/>
    </font>
    <font>
      <b/>
      <sz val="11.5"/>
      <name val="Times New Roman"/>
      <family val="1"/>
    </font>
    <font>
      <sz val="11.5"/>
      <name val="Times New Roman"/>
      <family val="1"/>
    </font>
    <font>
      <i/>
      <sz val="11.5"/>
      <name val="Times New Roman"/>
      <family val="1"/>
    </font>
    <font>
      <b/>
      <i/>
      <sz val="11.5"/>
      <name val="Times New Roman"/>
      <family val="1"/>
    </font>
    <font>
      <u/>
      <sz val="11.5"/>
      <name val="Times New Roman"/>
      <family val="1"/>
    </font>
    <font>
      <sz val="11.25"/>
      <name val="Times New Roman"/>
      <family val="1"/>
    </font>
    <font>
      <i/>
      <sz val="11.25"/>
      <name val="Times New Roman"/>
      <family val="1"/>
    </font>
    <font>
      <sz val="11"/>
      <color theme="1"/>
      <name val="Tahoma"/>
      <family val="2"/>
      <charset val="222"/>
      <scheme val="minor"/>
    </font>
    <font>
      <i/>
      <sz val="17"/>
      <name val="Angsana New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15">
    <xf numFmtId="0" fontId="0" fillId="0" borderId="0"/>
    <xf numFmtId="3" fontId="19" fillId="0" borderId="1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4" fontId="13" fillId="0" borderId="0"/>
    <xf numFmtId="37" fontId="1" fillId="0" borderId="0"/>
    <xf numFmtId="0" fontId="9" fillId="0" borderId="0"/>
    <xf numFmtId="3" fontId="19" fillId="0" borderId="1"/>
    <xf numFmtId="0" fontId="9" fillId="0" borderId="0"/>
    <xf numFmtId="43" fontId="30" fillId="0" borderId="0" applyFont="0" applyFill="0" applyBorder="0" applyAlignment="0" applyProtection="0"/>
    <xf numFmtId="187" fontId="30" fillId="0" borderId="0" applyFont="0" applyFill="0" applyBorder="0" applyAlignment="0" applyProtection="0"/>
    <xf numFmtId="3" fontId="10" fillId="0" borderId="1"/>
    <xf numFmtId="3" fontId="10" fillId="0" borderId="1"/>
    <xf numFmtId="3" fontId="10" fillId="0" borderId="1"/>
  </cellStyleXfs>
  <cellXfs count="314">
    <xf numFmtId="0" fontId="0" fillId="0" borderId="0" xfId="0"/>
    <xf numFmtId="188" fontId="2" fillId="0" borderId="0" xfId="6" applyNumberFormat="1" applyFont="1" applyFill="1" applyAlignment="1">
      <alignment vertical="center"/>
    </xf>
    <xf numFmtId="37" fontId="3" fillId="0" borderId="0" xfId="6" applyFont="1" applyFill="1" applyAlignment="1">
      <alignment horizontal="left"/>
    </xf>
    <xf numFmtId="37" fontId="4" fillId="0" borderId="0" xfId="6" applyFont="1" applyFill="1"/>
    <xf numFmtId="37" fontId="5" fillId="0" borderId="0" xfId="6" applyFont="1" applyFill="1" applyAlignment="1">
      <alignment horizontal="center"/>
    </xf>
    <xf numFmtId="41" fontId="1" fillId="0" borderId="0" xfId="6" applyNumberFormat="1" applyFont="1" applyFill="1" applyBorder="1"/>
    <xf numFmtId="41" fontId="1" fillId="0" borderId="0" xfId="6" applyNumberFormat="1" applyFont="1" applyFill="1"/>
    <xf numFmtId="188" fontId="6" fillId="0" borderId="0" xfId="6" applyNumberFormat="1" applyFont="1" applyFill="1" applyAlignment="1"/>
    <xf numFmtId="188" fontId="7" fillId="0" borderId="0" xfId="6" applyNumberFormat="1" applyFont="1" applyFill="1" applyAlignment="1"/>
    <xf numFmtId="188" fontId="7" fillId="0" borderId="0" xfId="6" applyNumberFormat="1" applyFont="1" applyFill="1" applyBorder="1" applyAlignment="1"/>
    <xf numFmtId="37" fontId="8" fillId="0" borderId="0" xfId="6" applyFont="1" applyFill="1" applyAlignment="1">
      <alignment horizontal="left"/>
    </xf>
    <xf numFmtId="188" fontId="7" fillId="0" borderId="0" xfId="6" applyNumberFormat="1" applyFont="1" applyFill="1" applyAlignment="1">
      <alignment horizontal="left"/>
    </xf>
    <xf numFmtId="37" fontId="1" fillId="0" borderId="0" xfId="6" applyFont="1" applyFill="1"/>
    <xf numFmtId="37" fontId="7" fillId="0" borderId="0" xfId="6" applyFont="1" applyFill="1" applyAlignment="1">
      <alignment horizontal="left"/>
    </xf>
    <xf numFmtId="37" fontId="1" fillId="0" borderId="0" xfId="6" applyFont="1" applyFill="1" applyBorder="1"/>
    <xf numFmtId="188" fontId="7" fillId="0" borderId="0" xfId="6" applyNumberFormat="1" applyFont="1" applyFill="1" applyAlignment="1">
      <alignment horizontal="center"/>
    </xf>
    <xf numFmtId="188" fontId="7" fillId="0" borderId="0" xfId="6" applyNumberFormat="1" applyFont="1" applyFill="1" applyBorder="1" applyAlignment="1">
      <alignment horizontal="center"/>
    </xf>
    <xf numFmtId="37" fontId="6" fillId="0" borderId="0" xfId="6" applyFont="1" applyFill="1"/>
    <xf numFmtId="49" fontId="1" fillId="0" borderId="0" xfId="6" quotePrefix="1" applyNumberFormat="1" applyFont="1" applyFill="1" applyAlignment="1">
      <alignment horizontal="center"/>
    </xf>
    <xf numFmtId="49" fontId="1" fillId="0" borderId="0" xfId="6" applyNumberFormat="1" applyFont="1" applyFill="1" applyBorder="1" applyAlignment="1">
      <alignment horizontal="center"/>
    </xf>
    <xf numFmtId="49" fontId="5" fillId="0" borderId="0" xfId="6" applyNumberFormat="1" applyFont="1" applyFill="1" applyBorder="1" applyAlignment="1">
      <alignment horizontal="center"/>
    </xf>
    <xf numFmtId="41" fontId="5" fillId="0" borderId="0" xfId="6" applyNumberFormat="1" applyFont="1" applyFill="1" applyBorder="1" applyAlignment="1"/>
    <xf numFmtId="37" fontId="1" fillId="0" borderId="0" xfId="6" applyNumberFormat="1" applyFont="1" applyFill="1" applyBorder="1" applyAlignment="1">
      <alignment horizontal="right"/>
    </xf>
    <xf numFmtId="37" fontId="1" fillId="0" borderId="0" xfId="6" applyFont="1" applyFill="1" applyAlignment="1">
      <alignment horizontal="left"/>
    </xf>
    <xf numFmtId="37" fontId="1" fillId="0" borderId="0" xfId="6" quotePrefix="1" applyFont="1" applyFill="1" applyAlignment="1">
      <alignment horizontal="left"/>
    </xf>
    <xf numFmtId="37" fontId="11" fillId="0" borderId="0" xfId="6" quotePrefix="1" applyFont="1" applyFill="1" applyAlignment="1">
      <alignment horizontal="left"/>
    </xf>
    <xf numFmtId="37" fontId="1" fillId="0" borderId="2" xfId="6" applyNumberFormat="1" applyFont="1" applyFill="1" applyBorder="1" applyAlignment="1">
      <alignment horizontal="right"/>
    </xf>
    <xf numFmtId="37" fontId="7" fillId="0" borderId="0" xfId="6" applyFont="1" applyFill="1"/>
    <xf numFmtId="37" fontId="7" fillId="0" borderId="3" xfId="6" applyNumberFormat="1" applyFont="1" applyFill="1" applyBorder="1" applyAlignment="1">
      <alignment horizontal="right"/>
    </xf>
    <xf numFmtId="37" fontId="7" fillId="0" borderId="0" xfId="6" applyNumberFormat="1" applyFont="1" applyFill="1" applyBorder="1" applyAlignment="1">
      <alignment horizontal="right"/>
    </xf>
    <xf numFmtId="41" fontId="7" fillId="0" borderId="0" xfId="6" applyNumberFormat="1" applyFont="1" applyFill="1" applyBorder="1"/>
    <xf numFmtId="188" fontId="7" fillId="0" borderId="0" xfId="6" applyNumberFormat="1" applyFont="1" applyFill="1" applyBorder="1" applyAlignment="1">
      <alignment horizontal="left"/>
    </xf>
    <xf numFmtId="37" fontId="11" fillId="0" borderId="0" xfId="6" applyFont="1" applyFill="1"/>
    <xf numFmtId="37" fontId="1" fillId="0" borderId="0" xfId="6" applyFont="1" applyFill="1" applyBorder="1" applyAlignment="1">
      <alignment horizontal="center"/>
    </xf>
    <xf numFmtId="37" fontId="1" fillId="0" borderId="0" xfId="6" applyFont="1" applyFill="1" applyBorder="1" applyAlignment="1">
      <alignment horizontal="right"/>
    </xf>
    <xf numFmtId="37" fontId="5" fillId="0" borderId="0" xfId="6" quotePrefix="1" applyFont="1" applyFill="1" applyAlignment="1">
      <alignment horizontal="center"/>
    </xf>
    <xf numFmtId="41" fontId="1" fillId="0" borderId="0" xfId="6" applyNumberFormat="1" applyFont="1" applyFill="1" applyBorder="1" applyAlignment="1">
      <alignment horizontal="center"/>
    </xf>
    <xf numFmtId="37" fontId="7" fillId="0" borderId="4" xfId="6" applyNumberFormat="1" applyFont="1" applyFill="1" applyBorder="1" applyAlignment="1">
      <alignment horizontal="right"/>
    </xf>
    <xf numFmtId="37" fontId="5" fillId="0" borderId="0" xfId="6" applyNumberFormat="1" applyFont="1" applyFill="1" applyBorder="1" applyAlignment="1">
      <alignment horizontal="center"/>
    </xf>
    <xf numFmtId="37" fontId="11" fillId="0" borderId="0" xfId="6" applyFont="1" applyFill="1" applyAlignment="1">
      <alignment horizontal="left"/>
    </xf>
    <xf numFmtId="37" fontId="1" fillId="0" borderId="0" xfId="6" applyNumberFormat="1" applyFont="1" applyFill="1" applyBorder="1"/>
    <xf numFmtId="37" fontId="5" fillId="0" borderId="0" xfId="6" quotePrefix="1" applyFont="1" applyFill="1" applyBorder="1" applyAlignment="1">
      <alignment horizontal="center"/>
    </xf>
    <xf numFmtId="37" fontId="5" fillId="0" borderId="0" xfId="3" applyNumberFormat="1" applyFont="1" applyFill="1" applyBorder="1" applyAlignment="1">
      <alignment horizontal="center"/>
    </xf>
    <xf numFmtId="37" fontId="1" fillId="0" borderId="0" xfId="6" applyNumberFormat="1" applyFont="1" applyFill="1" applyAlignment="1">
      <alignment horizontal="right"/>
    </xf>
    <xf numFmtId="49" fontId="5" fillId="0" borderId="0" xfId="6" applyNumberFormat="1" applyFont="1" applyFill="1" applyAlignment="1">
      <alignment horizontal="center"/>
    </xf>
    <xf numFmtId="37" fontId="7" fillId="0" borderId="0" xfId="6" applyFont="1" applyFill="1" applyBorder="1" applyAlignment="1">
      <alignment horizontal="left"/>
    </xf>
    <xf numFmtId="37" fontId="11" fillId="0" borderId="0" xfId="6" applyFont="1" applyFill="1" applyBorder="1"/>
    <xf numFmtId="37" fontId="7" fillId="0" borderId="0" xfId="6" applyFont="1" applyFill="1" applyBorder="1"/>
    <xf numFmtId="41" fontId="14" fillId="0" borderId="0" xfId="6" applyNumberFormat="1" applyFont="1" applyFill="1" applyBorder="1" applyAlignment="1">
      <alignment horizontal="center"/>
    </xf>
    <xf numFmtId="37" fontId="1" fillId="0" borderId="0" xfId="6" applyFont="1" applyFill="1" applyBorder="1" applyAlignment="1">
      <alignment horizontal="left"/>
    </xf>
    <xf numFmtId="37" fontId="14" fillId="0" borderId="0" xfId="6" applyNumberFormat="1" applyFont="1" applyFill="1" applyBorder="1" applyAlignment="1">
      <alignment horizontal="right"/>
    </xf>
    <xf numFmtId="37" fontId="12" fillId="0" borderId="0" xfId="6" applyFont="1" applyFill="1" applyBorder="1" applyAlignment="1">
      <alignment horizontal="left"/>
    </xf>
    <xf numFmtId="37" fontId="12" fillId="0" borderId="0" xfId="6" applyFont="1" applyFill="1" applyBorder="1"/>
    <xf numFmtId="189" fontId="1" fillId="0" borderId="0" xfId="6" applyNumberFormat="1" applyFont="1" applyFill="1" applyBorder="1" applyAlignment="1">
      <alignment horizontal="center"/>
    </xf>
    <xf numFmtId="190" fontId="1" fillId="0" borderId="0" xfId="6" applyNumberFormat="1" applyFont="1" applyFill="1" applyBorder="1" applyAlignment="1">
      <alignment horizontal="right"/>
    </xf>
    <xf numFmtId="37" fontId="11" fillId="0" borderId="0" xfId="6" applyFont="1" applyFill="1" applyBorder="1" applyAlignment="1">
      <alignment horizontal="center"/>
    </xf>
    <xf numFmtId="190" fontId="7" fillId="0" borderId="0" xfId="6" applyNumberFormat="1" applyFont="1" applyFill="1" applyBorder="1" applyAlignment="1">
      <alignment horizontal="right"/>
    </xf>
    <xf numFmtId="37" fontId="7" fillId="0" borderId="0" xfId="6" quotePrefix="1" applyFont="1" applyFill="1" applyBorder="1" applyAlignment="1">
      <alignment horizontal="left"/>
    </xf>
    <xf numFmtId="43" fontId="7" fillId="0" borderId="0" xfId="6" applyNumberFormat="1" applyFont="1" applyFill="1" applyBorder="1"/>
    <xf numFmtId="191" fontId="7" fillId="0" borderId="0" xfId="3" applyNumberFormat="1" applyFont="1" applyFill="1" applyBorder="1"/>
    <xf numFmtId="188" fontId="5" fillId="0" borderId="0" xfId="6" applyNumberFormat="1" applyFont="1" applyFill="1" applyAlignment="1">
      <alignment horizontal="center"/>
    </xf>
    <xf numFmtId="41" fontId="4" fillId="0" borderId="0" xfId="6" applyNumberFormat="1" applyFont="1" applyFill="1"/>
    <xf numFmtId="41" fontId="4" fillId="0" borderId="0" xfId="6" applyNumberFormat="1" applyFont="1" applyFill="1" applyBorder="1"/>
    <xf numFmtId="188" fontId="7" fillId="0" borderId="0" xfId="6" applyNumberFormat="1" applyFont="1" applyFill="1" applyAlignment="1">
      <alignment horizontal="center" wrapText="1"/>
    </xf>
    <xf numFmtId="37" fontId="1" fillId="0" borderId="0" xfId="6" applyFont="1" applyFill="1" applyAlignment="1"/>
    <xf numFmtId="37" fontId="5" fillId="0" borderId="0" xfId="6" applyNumberFormat="1" applyFont="1" applyFill="1" applyAlignment="1">
      <alignment horizontal="center"/>
    </xf>
    <xf numFmtId="37" fontId="7" fillId="0" borderId="0" xfId="6" quotePrefix="1" applyFont="1" applyFill="1" applyAlignment="1">
      <alignment horizontal="left"/>
    </xf>
    <xf numFmtId="37" fontId="15" fillId="0" borderId="0" xfId="6" applyFont="1" applyFill="1" applyAlignment="1">
      <alignment horizontal="center"/>
    </xf>
    <xf numFmtId="190" fontId="4" fillId="0" borderId="0" xfId="6" applyNumberFormat="1" applyFont="1" applyFill="1"/>
    <xf numFmtId="190" fontId="4" fillId="0" borderId="0" xfId="6" applyNumberFormat="1" applyFont="1" applyFill="1" applyBorder="1"/>
    <xf numFmtId="37" fontId="4" fillId="0" borderId="0" xfId="6" applyFont="1" applyFill="1" applyBorder="1"/>
    <xf numFmtId="188" fontId="6" fillId="0" borderId="0" xfId="6" applyNumberFormat="1" applyFont="1" applyFill="1" applyBorder="1" applyAlignment="1">
      <alignment horizontal="left"/>
    </xf>
    <xf numFmtId="37" fontId="8" fillId="0" borderId="0" xfId="6" applyFont="1" applyFill="1" applyBorder="1" applyAlignment="1">
      <alignment horizontal="left"/>
    </xf>
    <xf numFmtId="37" fontId="1" fillId="0" borderId="0" xfId="6" applyFont="1" applyFill="1" applyBorder="1" applyAlignment="1"/>
    <xf numFmtId="190" fontId="1" fillId="0" borderId="0" xfId="6" applyNumberFormat="1" applyFont="1" applyFill="1" applyBorder="1" applyAlignment="1">
      <alignment horizontal="center"/>
    </xf>
    <xf numFmtId="37" fontId="16" fillId="0" borderId="0" xfId="6" applyFont="1" applyFill="1" applyAlignment="1">
      <alignment horizontal="left"/>
    </xf>
    <xf numFmtId="37" fontId="9" fillId="0" borderId="0" xfId="6" applyFont="1" applyFill="1"/>
    <xf numFmtId="37" fontId="17" fillId="0" borderId="0" xfId="6" applyFont="1" applyFill="1" applyAlignment="1">
      <alignment horizontal="center"/>
    </xf>
    <xf numFmtId="190" fontId="9" fillId="0" borderId="0" xfId="6" applyNumberFormat="1" applyFont="1" applyFill="1"/>
    <xf numFmtId="37" fontId="9" fillId="0" borderId="0" xfId="6" applyFont="1" applyFill="1" applyBorder="1"/>
    <xf numFmtId="39" fontId="9" fillId="0" borderId="0" xfId="6" applyNumberFormat="1" applyFont="1" applyFill="1"/>
    <xf numFmtId="37" fontId="18" fillId="0" borderId="0" xfId="6" applyFont="1" applyFill="1" applyBorder="1" applyAlignment="1">
      <alignment horizontal="left"/>
    </xf>
    <xf numFmtId="37" fontId="18" fillId="0" borderId="0" xfId="6" applyFont="1" applyFill="1" applyAlignment="1">
      <alignment horizontal="left"/>
    </xf>
    <xf numFmtId="39" fontId="18" fillId="0" borderId="0" xfId="6" applyNumberFormat="1" applyFont="1" applyFill="1" applyAlignment="1">
      <alignment horizontal="left"/>
    </xf>
    <xf numFmtId="39" fontId="8" fillId="0" borderId="0" xfId="6" applyNumberFormat="1" applyFont="1" applyFill="1" applyAlignment="1">
      <alignment horizontal="left"/>
    </xf>
    <xf numFmtId="37" fontId="2" fillId="0" borderId="0" xfId="6" applyFont="1" applyFill="1" applyAlignment="1"/>
    <xf numFmtId="37" fontId="2" fillId="0" borderId="0" xfId="6" applyFont="1" applyFill="1" applyAlignment="1">
      <alignment horizontal="left"/>
    </xf>
    <xf numFmtId="37" fontId="20" fillId="0" borderId="0" xfId="6" applyFont="1" applyFill="1" applyAlignment="1">
      <alignment horizontal="center"/>
    </xf>
    <xf numFmtId="190" fontId="21" fillId="0" borderId="0" xfId="6" applyNumberFormat="1" applyFont="1" applyFill="1" applyAlignment="1"/>
    <xf numFmtId="37" fontId="21" fillId="0" borderId="0" xfId="6" applyFont="1" applyFill="1" applyBorder="1" applyAlignment="1"/>
    <xf numFmtId="37" fontId="22" fillId="0" borderId="0" xfId="6" applyFont="1" applyFill="1" applyBorder="1" applyAlignment="1"/>
    <xf numFmtId="37" fontId="11" fillId="0" borderId="0" xfId="6" applyFont="1" applyFill="1" applyAlignment="1"/>
    <xf numFmtId="37" fontId="1" fillId="0" borderId="0" xfId="6" applyNumberFormat="1" applyFont="1" applyFill="1" applyBorder="1" applyAlignment="1"/>
    <xf numFmtId="190" fontId="1" fillId="0" borderId="0" xfId="5" applyNumberFormat="1" applyFont="1" applyFill="1"/>
    <xf numFmtId="37" fontId="1" fillId="0" borderId="0" xfId="1" applyNumberFormat="1" applyFont="1" applyFill="1" applyBorder="1"/>
    <xf numFmtId="193" fontId="1" fillId="0" borderId="0" xfId="1" applyNumberFormat="1" applyFont="1" applyFill="1" applyBorder="1"/>
    <xf numFmtId="190" fontId="7" fillId="0" borderId="4" xfId="5" applyNumberFormat="1" applyFont="1" applyFill="1" applyBorder="1" applyAlignment="1"/>
    <xf numFmtId="193" fontId="7" fillId="0" borderId="0" xfId="1" applyNumberFormat="1" applyFont="1" applyFill="1" applyBorder="1"/>
    <xf numFmtId="190" fontId="1" fillId="0" borderId="0" xfId="6" applyNumberFormat="1" applyFont="1" applyFill="1" applyAlignment="1"/>
    <xf numFmtId="190" fontId="1" fillId="0" borderId="0" xfId="2" applyNumberFormat="1" applyFont="1" applyFill="1" applyBorder="1" applyAlignment="1"/>
    <xf numFmtId="193" fontId="1" fillId="0" borderId="0" xfId="6" applyNumberFormat="1" applyFont="1" applyFill="1" applyBorder="1" applyAlignment="1"/>
    <xf numFmtId="190" fontId="1" fillId="0" borderId="0" xfId="5" applyNumberFormat="1" applyFont="1" applyFill="1" applyBorder="1"/>
    <xf numFmtId="190" fontId="7" fillId="0" borderId="4" xfId="1" applyNumberFormat="1" applyFont="1" applyFill="1" applyBorder="1"/>
    <xf numFmtId="190" fontId="7" fillId="0" borderId="0" xfId="1" applyNumberFormat="1" applyFont="1" applyFill="1" applyBorder="1"/>
    <xf numFmtId="37" fontId="7" fillId="0" borderId="0" xfId="6" applyFont="1" applyFill="1" applyAlignment="1"/>
    <xf numFmtId="49" fontId="11" fillId="0" borderId="0" xfId="6" applyNumberFormat="1" applyFont="1" applyFill="1" applyBorder="1" applyAlignment="1">
      <alignment horizontal="left"/>
    </xf>
    <xf numFmtId="190" fontId="1" fillId="0" borderId="0" xfId="5" applyNumberFormat="1" applyFont="1" applyFill="1" applyBorder="1" applyAlignment="1">
      <alignment horizontal="right"/>
    </xf>
    <xf numFmtId="190" fontId="7" fillId="0" borderId="0" xfId="5" applyNumberFormat="1" applyFont="1" applyFill="1"/>
    <xf numFmtId="190" fontId="7" fillId="0" borderId="5" xfId="1" applyNumberFormat="1" applyFont="1" applyFill="1" applyBorder="1"/>
    <xf numFmtId="49" fontId="1" fillId="0" borderId="0" xfId="6" applyNumberFormat="1" applyFont="1" applyFill="1" applyBorder="1" applyAlignment="1">
      <alignment horizontal="left"/>
    </xf>
    <xf numFmtId="49" fontId="7" fillId="0" borderId="0" xfId="6" applyNumberFormat="1" applyFont="1" applyFill="1" applyBorder="1" applyAlignment="1">
      <alignment horizontal="left"/>
    </xf>
    <xf numFmtId="3" fontId="12" fillId="0" borderId="0" xfId="6" applyNumberFormat="1" applyFont="1" applyFill="1" applyAlignment="1">
      <alignment vertical="center" wrapText="1"/>
    </xf>
    <xf numFmtId="37" fontId="12" fillId="0" borderId="0" xfId="6" applyFont="1" applyFill="1" applyAlignment="1">
      <alignment vertical="center" wrapText="1"/>
    </xf>
    <xf numFmtId="3" fontId="12" fillId="0" borderId="6" xfId="6" applyNumberFormat="1" applyFont="1" applyFill="1" applyBorder="1" applyAlignment="1">
      <alignment vertical="center" wrapText="1"/>
    </xf>
    <xf numFmtId="3" fontId="1" fillId="0" borderId="0" xfId="6" applyNumberFormat="1" applyFont="1" applyFill="1" applyBorder="1" applyAlignment="1"/>
    <xf numFmtId="188" fontId="23" fillId="0" borderId="0" xfId="6" applyNumberFormat="1" applyFont="1" applyFill="1" applyAlignment="1">
      <alignment horizontal="left"/>
    </xf>
    <xf numFmtId="188" fontId="23" fillId="0" borderId="0" xfId="6" applyNumberFormat="1" applyFont="1" applyFill="1" applyBorder="1" applyAlignment="1">
      <alignment horizontal="left"/>
    </xf>
    <xf numFmtId="37" fontId="23" fillId="0" borderId="0" xfId="6" applyFont="1" applyFill="1" applyAlignment="1">
      <alignment horizontal="left"/>
    </xf>
    <xf numFmtId="37" fontId="23" fillId="0" borderId="0" xfId="6" applyFont="1" applyFill="1" applyBorder="1" applyAlignment="1">
      <alignment horizontal="left"/>
    </xf>
    <xf numFmtId="188" fontId="23" fillId="0" borderId="0" xfId="6" applyNumberFormat="1" applyFont="1" applyFill="1" applyBorder="1" applyAlignment="1">
      <alignment horizontal="left" vertical="center"/>
    </xf>
    <xf numFmtId="37" fontId="25" fillId="0" borderId="0" xfId="6" applyFont="1" applyFill="1" applyBorder="1" applyAlignment="1">
      <alignment horizontal="center"/>
    </xf>
    <xf numFmtId="37" fontId="24" fillId="0" borderId="0" xfId="6" applyFont="1" applyFill="1"/>
    <xf numFmtId="37" fontId="26" fillId="0" borderId="0" xfId="6" applyFont="1" applyFill="1"/>
    <xf numFmtId="37" fontId="23" fillId="0" borderId="0" xfId="6" applyFont="1" applyFill="1"/>
    <xf numFmtId="37" fontId="25" fillId="0" borderId="0" xfId="6" applyFont="1" applyFill="1" applyAlignment="1">
      <alignment horizontal="center"/>
    </xf>
    <xf numFmtId="188" fontId="25" fillId="0" borderId="0" xfId="6" applyNumberFormat="1" applyFont="1" applyFill="1" applyAlignment="1">
      <alignment horizontal="center"/>
    </xf>
    <xf numFmtId="41" fontId="27" fillId="0" borderId="0" xfId="6" applyNumberFormat="1" applyFont="1" applyFill="1" applyBorder="1" applyAlignment="1">
      <alignment horizontal="center"/>
    </xf>
    <xf numFmtId="41" fontId="24" fillId="0" borderId="0" xfId="6" applyNumberFormat="1" applyFont="1" applyFill="1" applyBorder="1" applyAlignment="1">
      <alignment horizontal="center"/>
    </xf>
    <xf numFmtId="37" fontId="24" fillId="0" borderId="0" xfId="6" applyFont="1" applyFill="1" applyAlignment="1">
      <alignment horizontal="right"/>
    </xf>
    <xf numFmtId="37" fontId="24" fillId="0" borderId="0" xfId="6" applyNumberFormat="1" applyFont="1" applyFill="1" applyAlignment="1">
      <alignment horizontal="right"/>
    </xf>
    <xf numFmtId="37" fontId="24" fillId="0" borderId="0" xfId="6" applyNumberFormat="1" applyFont="1" applyFill="1" applyBorder="1" applyAlignment="1">
      <alignment horizontal="right"/>
    </xf>
    <xf numFmtId="37" fontId="24" fillId="0" borderId="0" xfId="6" applyNumberFormat="1" applyFont="1" applyFill="1" applyBorder="1"/>
    <xf numFmtId="37" fontId="24" fillId="0" borderId="2" xfId="6" applyNumberFormat="1" applyFont="1" applyFill="1" applyBorder="1" applyAlignment="1">
      <alignment horizontal="right"/>
    </xf>
    <xf numFmtId="37" fontId="24" fillId="0" borderId="0" xfId="6" applyNumberFormat="1" applyFont="1" applyFill="1" applyBorder="1" applyAlignment="1">
      <alignment horizontal="center"/>
    </xf>
    <xf numFmtId="37" fontId="23" fillId="0" borderId="0" xfId="6" applyNumberFormat="1" applyFont="1" applyFill="1" applyBorder="1" applyAlignment="1">
      <alignment horizontal="right"/>
    </xf>
    <xf numFmtId="37" fontId="25" fillId="0" borderId="0" xfId="6" applyNumberFormat="1" applyFont="1" applyFill="1" applyBorder="1" applyAlignment="1">
      <alignment horizontal="center"/>
    </xf>
    <xf numFmtId="37" fontId="23" fillId="0" borderId="0" xfId="6" applyNumberFormat="1" applyFont="1" applyFill="1" applyBorder="1"/>
    <xf numFmtId="37" fontId="27" fillId="0" borderId="0" xfId="6" applyNumberFormat="1" applyFont="1" applyFill="1" applyBorder="1" applyAlignment="1">
      <alignment horizontal="right"/>
    </xf>
    <xf numFmtId="37" fontId="24" fillId="0" borderId="0" xfId="2" applyNumberFormat="1" applyFont="1" applyFill="1" applyBorder="1" applyAlignment="1">
      <alignment horizontal="center"/>
    </xf>
    <xf numFmtId="37" fontId="24" fillId="0" borderId="0" xfId="6" applyFont="1" applyFill="1" applyAlignment="1"/>
    <xf numFmtId="37" fontId="24" fillId="0" borderId="0" xfId="6" quotePrefix="1" applyNumberFormat="1" applyFont="1" applyFill="1" applyBorder="1" applyAlignment="1">
      <alignment horizontal="left"/>
    </xf>
    <xf numFmtId="37" fontId="24" fillId="0" borderId="0" xfId="6" applyFont="1" applyFill="1" applyBorder="1"/>
    <xf numFmtId="188" fontId="24" fillId="0" borderId="0" xfId="6" applyNumberFormat="1" applyFont="1" applyFill="1" applyBorder="1" applyAlignment="1">
      <alignment horizontal="right"/>
    </xf>
    <xf numFmtId="37" fontId="23" fillId="0" borderId="4" xfId="6" applyNumberFormat="1" applyFont="1" applyFill="1" applyBorder="1" applyAlignment="1">
      <alignment horizontal="right"/>
    </xf>
    <xf numFmtId="0" fontId="25" fillId="0" borderId="0" xfId="6" applyNumberFormat="1" applyFont="1" applyFill="1" applyBorder="1" applyAlignment="1">
      <alignment horizontal="center"/>
    </xf>
    <xf numFmtId="37" fontId="26" fillId="0" borderId="0" xfId="6" applyFont="1" applyFill="1" applyAlignment="1">
      <alignment horizontal="center"/>
    </xf>
    <xf numFmtId="37" fontId="23" fillId="0" borderId="0" xfId="6" applyNumberFormat="1" applyFont="1" applyFill="1" applyAlignment="1">
      <alignment horizontal="right"/>
    </xf>
    <xf numFmtId="41" fontId="23" fillId="0" borderId="0" xfId="6" applyNumberFormat="1" applyFont="1" applyFill="1" applyBorder="1" applyAlignment="1">
      <alignment horizontal="right"/>
    </xf>
    <xf numFmtId="188" fontId="23" fillId="0" borderId="0" xfId="6" applyNumberFormat="1" applyFont="1" applyFill="1" applyBorder="1" applyAlignment="1">
      <alignment horizontal="right"/>
    </xf>
    <xf numFmtId="190" fontId="24" fillId="0" borderId="0" xfId="6" applyNumberFormat="1" applyFont="1" applyFill="1" applyBorder="1"/>
    <xf numFmtId="188" fontId="24" fillId="0" borderId="0" xfId="6" applyNumberFormat="1" applyFont="1" applyFill="1" applyBorder="1"/>
    <xf numFmtId="41" fontId="23" fillId="0" borderId="0" xfId="6" applyNumberFormat="1" applyFont="1" applyFill="1" applyBorder="1"/>
    <xf numFmtId="190" fontId="23" fillId="0" borderId="0" xfId="6" applyNumberFormat="1" applyFont="1" applyFill="1" applyBorder="1" applyAlignment="1">
      <alignment horizontal="right"/>
    </xf>
    <xf numFmtId="188" fontId="23" fillId="0" borderId="0" xfId="6" applyNumberFormat="1" applyFont="1" applyFill="1" applyAlignment="1">
      <alignment vertical="center"/>
    </xf>
    <xf numFmtId="41" fontId="24" fillId="0" borderId="0" xfId="6" applyNumberFormat="1" applyFont="1" applyFill="1"/>
    <xf numFmtId="41" fontId="24" fillId="0" borderId="0" xfId="6" applyNumberFormat="1" applyFont="1" applyFill="1" applyBorder="1"/>
    <xf numFmtId="188" fontId="23" fillId="0" borderId="0" xfId="6" applyNumberFormat="1" applyFont="1" applyFill="1" applyAlignment="1">
      <alignment horizontal="center" wrapText="1"/>
    </xf>
    <xf numFmtId="188" fontId="23" fillId="0" borderId="0" xfId="6" applyNumberFormat="1" applyFont="1" applyFill="1" applyBorder="1" applyAlignment="1"/>
    <xf numFmtId="188" fontId="23" fillId="0" borderId="0" xfId="6" applyNumberFormat="1" applyFont="1" applyFill="1" applyBorder="1"/>
    <xf numFmtId="37" fontId="26" fillId="0" borderId="0" xfId="6" applyFont="1" applyFill="1" applyAlignment="1">
      <alignment horizontal="left"/>
    </xf>
    <xf numFmtId="37" fontId="26" fillId="0" borderId="0" xfId="6" applyNumberFormat="1" applyFont="1" applyFill="1" applyBorder="1" applyAlignment="1">
      <alignment horizontal="center"/>
    </xf>
    <xf numFmtId="188" fontId="26" fillId="0" borderId="0" xfId="6" applyNumberFormat="1" applyFont="1" applyFill="1" applyBorder="1" applyAlignment="1">
      <alignment horizontal="center"/>
    </xf>
    <xf numFmtId="37" fontId="23" fillId="0" borderId="2" xfId="6" applyNumberFormat="1" applyFont="1" applyFill="1" applyBorder="1"/>
    <xf numFmtId="37" fontId="23" fillId="0" borderId="3" xfId="6" applyNumberFormat="1" applyFont="1" applyFill="1" applyBorder="1"/>
    <xf numFmtId="37" fontId="23" fillId="0" borderId="0" xfId="6" quotePrefix="1" applyFont="1" applyFill="1" applyAlignment="1">
      <alignment horizontal="left"/>
    </xf>
    <xf numFmtId="39" fontId="23" fillId="0" borderId="3" xfId="5" applyNumberFormat="1" applyFont="1" applyFill="1" applyBorder="1"/>
    <xf numFmtId="39" fontId="23" fillId="0" borderId="0" xfId="6" applyNumberFormat="1" applyFont="1" applyFill="1" applyBorder="1"/>
    <xf numFmtId="39" fontId="25" fillId="0" borderId="0" xfId="6" applyNumberFormat="1" applyFont="1" applyFill="1" applyBorder="1" applyAlignment="1">
      <alignment horizontal="center"/>
    </xf>
    <xf numFmtId="188" fontId="23" fillId="0" borderId="0" xfId="5" applyNumberFormat="1" applyFont="1" applyFill="1" applyBorder="1"/>
    <xf numFmtId="43" fontId="23" fillId="0" borderId="0" xfId="6" applyNumberFormat="1" applyFont="1" applyFill="1" applyBorder="1"/>
    <xf numFmtId="39" fontId="23" fillId="0" borderId="0" xfId="5" applyNumberFormat="1" applyFont="1" applyFill="1" applyBorder="1"/>
    <xf numFmtId="188" fontId="3" fillId="0" borderId="0" xfId="6" applyNumberFormat="1" applyFont="1" applyFill="1" applyAlignment="1">
      <alignment vertical="center"/>
    </xf>
    <xf numFmtId="190" fontId="24" fillId="0" borderId="0" xfId="6" applyNumberFormat="1" applyFont="1" applyFill="1" applyBorder="1" applyAlignment="1">
      <alignment horizontal="right"/>
    </xf>
    <xf numFmtId="190" fontId="24" fillId="0" borderId="2" xfId="6" applyNumberFormat="1" applyFont="1" applyFill="1" applyBorder="1" applyAlignment="1">
      <alignment horizontal="right"/>
    </xf>
    <xf numFmtId="49" fontId="28" fillId="0" borderId="0" xfId="6" quotePrefix="1" applyNumberFormat="1" applyFont="1" applyFill="1" applyAlignment="1">
      <alignment horizontal="center"/>
    </xf>
    <xf numFmtId="37" fontId="29" fillId="0" borderId="0" xfId="6" applyFont="1" applyFill="1" applyBorder="1" applyAlignment="1">
      <alignment horizontal="center"/>
    </xf>
    <xf numFmtId="49" fontId="29" fillId="0" borderId="0" xfId="6" applyNumberFormat="1" applyFont="1" applyFill="1" applyBorder="1" applyAlignment="1">
      <alignment horizontal="center"/>
    </xf>
    <xf numFmtId="189" fontId="24" fillId="0" borderId="0" xfId="2" applyNumberFormat="1" applyFont="1" applyFill="1" applyBorder="1" applyAlignment="1">
      <alignment horizontal="center"/>
    </xf>
    <xf numFmtId="37" fontId="1" fillId="0" borderId="0" xfId="6" applyFont="1" applyFill="1"/>
    <xf numFmtId="37" fontId="25" fillId="0" borderId="0" xfId="6" applyFont="1" applyFill="1" applyAlignment="1">
      <alignment horizontal="center"/>
    </xf>
    <xf numFmtId="190" fontId="1" fillId="0" borderId="0" xfId="6" applyNumberFormat="1" applyFont="1" applyFill="1" applyBorder="1" applyAlignment="1"/>
    <xf numFmtId="37" fontId="24" fillId="0" borderId="0" xfId="6" applyFont="1" applyFill="1" applyAlignment="1">
      <alignment vertical="center"/>
    </xf>
    <xf numFmtId="37" fontId="26" fillId="0" borderId="0" xfId="6" applyFont="1" applyFill="1" applyAlignment="1">
      <alignment vertical="center"/>
    </xf>
    <xf numFmtId="37" fontId="23" fillId="0" borderId="0" xfId="6" applyFont="1" applyFill="1" applyAlignment="1">
      <alignment vertical="center"/>
    </xf>
    <xf numFmtId="3" fontId="31" fillId="0" borderId="0" xfId="12" applyFont="1" applyFill="1" applyBorder="1" applyAlignment="1">
      <alignment horizontal="center" vertical="center"/>
    </xf>
    <xf numFmtId="37" fontId="24" fillId="0" borderId="0" xfId="6" applyNumberFormat="1" applyFont="1" applyFill="1" applyBorder="1" applyAlignment="1">
      <alignment horizontal="right" vertical="center"/>
    </xf>
    <xf numFmtId="37" fontId="24" fillId="0" borderId="0" xfId="6" applyNumberFormat="1" applyFont="1" applyFill="1" applyBorder="1" applyAlignment="1">
      <alignment horizontal="center" vertical="center"/>
    </xf>
    <xf numFmtId="37" fontId="1" fillId="0" borderId="0" xfId="6" applyFont="1" applyFill="1" applyAlignment="1">
      <alignment vertical="center"/>
    </xf>
    <xf numFmtId="37" fontId="4" fillId="0" borderId="0" xfId="6" applyFont="1" applyFill="1" applyAlignment="1">
      <alignment vertical="center"/>
    </xf>
    <xf numFmtId="37" fontId="24" fillId="0" borderId="0" xfId="6" applyNumberFormat="1" applyFont="1" applyFill="1" applyAlignment="1">
      <alignment horizontal="right" vertical="center"/>
    </xf>
    <xf numFmtId="37" fontId="24" fillId="0" borderId="0" xfId="6" applyNumberFormat="1" applyFont="1" applyFill="1" applyBorder="1" applyAlignment="1">
      <alignment vertical="center"/>
    </xf>
    <xf numFmtId="37" fontId="24" fillId="0" borderId="0" xfId="6" applyFont="1" applyFill="1" applyAlignment="1">
      <alignment horizontal="left" vertical="center"/>
    </xf>
    <xf numFmtId="37" fontId="24" fillId="0" borderId="0" xfId="6" applyNumberFormat="1" applyFont="1" applyFill="1" applyBorder="1" applyAlignment="1">
      <alignment horizontal="left" vertical="center"/>
    </xf>
    <xf numFmtId="37" fontId="25" fillId="0" borderId="0" xfId="6" quotePrefix="1" applyNumberFormat="1" applyFont="1" applyFill="1" applyBorder="1" applyAlignment="1">
      <alignment horizontal="center" vertical="center"/>
    </xf>
    <xf numFmtId="189" fontId="24" fillId="0" borderId="0" xfId="2" applyNumberFormat="1" applyFont="1" applyFill="1" applyBorder="1" applyAlignment="1">
      <alignment horizontal="center" vertical="center"/>
    </xf>
    <xf numFmtId="37" fontId="24" fillId="0" borderId="0" xfId="6" applyFont="1" applyFill="1" applyBorder="1" applyAlignment="1">
      <alignment vertical="center"/>
    </xf>
    <xf numFmtId="0" fontId="25" fillId="0" borderId="0" xfId="6" applyNumberFormat="1" applyFont="1" applyFill="1" applyBorder="1" applyAlignment="1">
      <alignment horizontal="center" vertical="center"/>
    </xf>
    <xf numFmtId="188" fontId="24" fillId="0" borderId="0" xfId="6" applyNumberFormat="1" applyFont="1" applyFill="1" applyBorder="1" applyAlignment="1">
      <alignment horizontal="center" vertical="center"/>
    </xf>
    <xf numFmtId="37" fontId="25" fillId="0" borderId="0" xfId="6" applyNumberFormat="1" applyFont="1" applyFill="1" applyBorder="1" applyAlignment="1">
      <alignment horizontal="center" vertical="center"/>
    </xf>
    <xf numFmtId="37" fontId="23" fillId="0" borderId="4" xfId="2" applyNumberFormat="1" applyFont="1" applyFill="1" applyBorder="1" applyAlignment="1">
      <alignment horizontal="right" vertical="center"/>
    </xf>
    <xf numFmtId="37" fontId="23" fillId="0" borderId="0" xfId="2" applyNumberFormat="1" applyFont="1" applyFill="1" applyBorder="1" applyAlignment="1">
      <alignment horizontal="right" vertical="center"/>
    </xf>
    <xf numFmtId="37" fontId="1" fillId="0" borderId="0" xfId="11" applyNumberFormat="1" applyFont="1" applyFill="1" applyBorder="1" applyAlignment="1"/>
    <xf numFmtId="37" fontId="1" fillId="0" borderId="0" xfId="6" applyFont="1" applyFill="1" applyAlignment="1">
      <alignment horizontal="center"/>
    </xf>
    <xf numFmtId="188" fontId="11" fillId="0" borderId="0" xfId="6" applyNumberFormat="1" applyFont="1" applyFill="1" applyAlignment="1">
      <alignment horizontal="center"/>
    </xf>
    <xf numFmtId="39" fontId="7" fillId="0" borderId="0" xfId="6" applyNumberFormat="1" applyFont="1" applyFill="1" applyAlignment="1">
      <alignment horizontal="left"/>
    </xf>
    <xf numFmtId="37" fontId="11" fillId="0" borderId="0" xfId="6" applyFont="1" applyFill="1" applyAlignment="1">
      <alignment horizontal="center"/>
    </xf>
    <xf numFmtId="39" fontId="1" fillId="0" borderId="0" xfId="6" applyNumberFormat="1" applyFont="1" applyFill="1"/>
    <xf numFmtId="39" fontId="1" fillId="0" borderId="0" xfId="6" applyNumberFormat="1" applyFont="1" applyFill="1" applyBorder="1" applyAlignment="1">
      <alignment horizontal="center"/>
    </xf>
    <xf numFmtId="39" fontId="5" fillId="0" borderId="0" xfId="6" applyNumberFormat="1" applyFont="1" applyFill="1" applyBorder="1" applyAlignment="1">
      <alignment horizontal="center"/>
    </xf>
    <xf numFmtId="43" fontId="1" fillId="0" borderId="0" xfId="5" applyNumberFormat="1" applyFont="1" applyFill="1" applyBorder="1" applyAlignment="1">
      <alignment horizontal="center"/>
    </xf>
    <xf numFmtId="43" fontId="1" fillId="0" borderId="2" xfId="5" applyNumberFormat="1" applyFont="1" applyFill="1" applyBorder="1" applyAlignment="1">
      <alignment horizontal="center"/>
    </xf>
    <xf numFmtId="37" fontId="5" fillId="0" borderId="0" xfId="6" applyFont="1" applyFill="1" applyBorder="1" applyAlignment="1">
      <alignment horizontal="right"/>
    </xf>
    <xf numFmtId="190" fontId="7" fillId="0" borderId="0" xfId="6" applyNumberFormat="1" applyFont="1" applyFill="1" applyBorder="1" applyAlignment="1">
      <alignment horizontal="center"/>
    </xf>
    <xf numFmtId="190" fontId="1" fillId="0" borderId="2" xfId="6" applyNumberFormat="1" applyFont="1" applyFill="1" applyBorder="1" applyAlignment="1">
      <alignment horizontal="left"/>
    </xf>
    <xf numFmtId="190" fontId="5" fillId="0" borderId="0" xfId="6" applyNumberFormat="1" applyFont="1" applyFill="1" applyBorder="1" applyAlignment="1">
      <alignment horizontal="right"/>
    </xf>
    <xf numFmtId="190" fontId="7" fillId="0" borderId="4" xfId="6" applyNumberFormat="1" applyFont="1" applyFill="1" applyBorder="1" applyAlignment="1">
      <alignment horizontal="right"/>
    </xf>
    <xf numFmtId="190" fontId="32" fillId="0" borderId="0" xfId="2" applyNumberFormat="1" applyFont="1" applyFill="1" applyAlignment="1">
      <alignment horizontal="left"/>
    </xf>
    <xf numFmtId="190" fontId="32" fillId="0" borderId="0" xfId="2" applyNumberFormat="1" applyFont="1" applyFill="1" applyAlignment="1">
      <alignment horizontal="right"/>
    </xf>
    <xf numFmtId="190" fontId="32" fillId="0" borderId="0" xfId="2" applyNumberFormat="1" applyFont="1" applyFill="1" applyBorder="1"/>
    <xf numFmtId="190" fontId="32" fillId="0" borderId="0" xfId="2" applyNumberFormat="1" applyFont="1" applyFill="1"/>
    <xf numFmtId="37" fontId="32" fillId="0" borderId="0" xfId="2" applyNumberFormat="1" applyFont="1" applyFill="1"/>
    <xf numFmtId="190" fontId="1" fillId="0" borderId="0" xfId="6" applyNumberFormat="1" applyFont="1" applyFill="1" applyBorder="1" applyAlignment="1">
      <alignment horizontal="left"/>
    </xf>
    <xf numFmtId="190" fontId="32" fillId="0" borderId="0" xfId="2" applyNumberFormat="1" applyFont="1" applyFill="1" applyBorder="1" applyAlignment="1">
      <alignment horizontal="center"/>
    </xf>
    <xf numFmtId="189" fontId="1" fillId="0" borderId="2" xfId="10" applyNumberFormat="1" applyFont="1" applyFill="1" applyBorder="1" applyAlignment="1">
      <alignment horizontal="left"/>
    </xf>
    <xf numFmtId="190" fontId="7" fillId="0" borderId="0" xfId="2" applyNumberFormat="1" applyFont="1" applyFill="1" applyBorder="1" applyAlignment="1">
      <alignment horizontal="center"/>
    </xf>
    <xf numFmtId="190" fontId="7" fillId="0" borderId="4" xfId="2" applyNumberFormat="1" applyFont="1" applyFill="1" applyBorder="1"/>
    <xf numFmtId="190" fontId="7" fillId="0" borderId="0" xfId="2" applyNumberFormat="1" applyFont="1" applyFill="1" applyBorder="1"/>
    <xf numFmtId="190" fontId="7" fillId="0" borderId="5" xfId="2" applyNumberFormat="1" applyFont="1" applyFill="1" applyBorder="1"/>
    <xf numFmtId="37" fontId="7" fillId="0" borderId="5" xfId="6" applyNumberFormat="1" applyFont="1" applyFill="1" applyBorder="1" applyAlignment="1">
      <alignment horizontal="right"/>
    </xf>
    <xf numFmtId="190" fontId="7" fillId="0" borderId="0" xfId="6" applyNumberFormat="1" applyFont="1" applyFill="1" applyBorder="1" applyAlignment="1"/>
    <xf numFmtId="37" fontId="7" fillId="0" borderId="0" xfId="6" applyNumberFormat="1" applyFont="1" applyFill="1" applyBorder="1" applyAlignment="1"/>
    <xf numFmtId="37" fontId="7" fillId="0" borderId="0" xfId="6" applyNumberFormat="1" applyFont="1" applyFill="1" applyBorder="1" applyAlignment="1">
      <alignment horizontal="center"/>
    </xf>
    <xf numFmtId="190" fontId="7" fillId="0" borderId="4" xfId="6" applyNumberFormat="1" applyFont="1" applyFill="1" applyBorder="1" applyAlignment="1"/>
    <xf numFmtId="190" fontId="1" fillId="0" borderId="0" xfId="4" applyNumberFormat="1" applyFont="1" applyFill="1"/>
    <xf numFmtId="190" fontId="1" fillId="0" borderId="0" xfId="4" applyNumberFormat="1" applyFont="1" applyFill="1" applyBorder="1"/>
    <xf numFmtId="37" fontId="1" fillId="0" borderId="0" xfId="4" applyNumberFormat="1" applyFont="1" applyFill="1"/>
    <xf numFmtId="190" fontId="1" fillId="0" borderId="0" xfId="4" applyNumberFormat="1" applyFont="1" applyFill="1" applyBorder="1" applyAlignment="1">
      <alignment horizontal="center"/>
    </xf>
    <xf numFmtId="190" fontId="1" fillId="0" borderId="0" xfId="4" applyNumberFormat="1" applyFont="1" applyFill="1" applyBorder="1" applyAlignment="1">
      <alignment horizontal="right"/>
    </xf>
    <xf numFmtId="190" fontId="1" fillId="0" borderId="2" xfId="6" applyNumberFormat="1" applyFont="1" applyFill="1" applyBorder="1" applyAlignment="1">
      <alignment horizontal="right"/>
    </xf>
    <xf numFmtId="43" fontId="7" fillId="0" borderId="0" xfId="4" applyNumberFormat="1" applyFont="1" applyFill="1" applyBorder="1" applyAlignment="1">
      <alignment horizontal="center"/>
    </xf>
    <xf numFmtId="190" fontId="7" fillId="0" borderId="0" xfId="4" applyNumberFormat="1" applyFont="1" applyFill="1" applyBorder="1" applyAlignment="1">
      <alignment horizontal="center"/>
    </xf>
    <xf numFmtId="190" fontId="7" fillId="0" borderId="4" xfId="4" applyNumberFormat="1" applyFont="1" applyFill="1" applyBorder="1"/>
    <xf numFmtId="190" fontId="7" fillId="0" borderId="0" xfId="4" applyNumberFormat="1" applyFont="1" applyFill="1" applyBorder="1"/>
    <xf numFmtId="37" fontId="7" fillId="0" borderId="4" xfId="4" applyNumberFormat="1" applyFont="1" applyFill="1" applyBorder="1"/>
    <xf numFmtId="190" fontId="7" fillId="0" borderId="5" xfId="6" applyNumberFormat="1" applyFont="1" applyFill="1" applyBorder="1" applyAlignment="1">
      <alignment horizontal="right"/>
    </xf>
    <xf numFmtId="37" fontId="7" fillId="0" borderId="5" xfId="6" applyNumberFormat="1" applyFont="1" applyFill="1" applyBorder="1" applyAlignment="1"/>
    <xf numFmtId="37" fontId="23" fillId="0" borderId="7" xfId="6" applyNumberFormat="1" applyFont="1" applyFill="1" applyBorder="1" applyAlignment="1">
      <alignment horizontal="right" vertical="center"/>
    </xf>
    <xf numFmtId="37" fontId="23" fillId="0" borderId="0" xfId="6" applyNumberFormat="1" applyFont="1" applyFill="1" applyBorder="1" applyAlignment="1">
      <alignment horizontal="right" vertical="center"/>
    </xf>
    <xf numFmtId="188" fontId="7" fillId="0" borderId="0" xfId="6" applyNumberFormat="1" applyFont="1" applyFill="1" applyAlignment="1">
      <alignment horizontal="center"/>
    </xf>
    <xf numFmtId="188" fontId="6" fillId="0" borderId="0" xfId="6" applyNumberFormat="1" applyFont="1" applyFill="1" applyAlignment="1">
      <alignment horizontal="left"/>
    </xf>
    <xf numFmtId="37" fontId="25" fillId="0" borderId="0" xfId="6" applyFont="1" applyFill="1" applyBorder="1" applyAlignment="1">
      <alignment horizontal="center"/>
    </xf>
    <xf numFmtId="37" fontId="5" fillId="0" borderId="0" xfId="6" applyFont="1" applyFill="1" applyBorder="1" applyAlignment="1">
      <alignment horizontal="center"/>
    </xf>
    <xf numFmtId="188" fontId="7" fillId="0" borderId="0" xfId="6" applyNumberFormat="1" applyFont="1" applyFill="1" applyAlignment="1">
      <alignment horizontal="left"/>
    </xf>
    <xf numFmtId="3" fontId="31" fillId="0" borderId="0" xfId="12" quotePrefix="1" applyFont="1" applyFill="1" applyBorder="1" applyAlignment="1">
      <alignment horizontal="center" vertical="center"/>
    </xf>
    <xf numFmtId="190" fontId="7" fillId="0" borderId="0" xfId="6" applyNumberFormat="1" applyFont="1" applyFill="1" applyAlignment="1">
      <alignment horizontal="right"/>
    </xf>
    <xf numFmtId="188" fontId="6" fillId="0" borderId="0" xfId="6" applyNumberFormat="1" applyFont="1" applyFill="1" applyAlignment="1">
      <alignment horizontal="left"/>
    </xf>
    <xf numFmtId="37" fontId="5" fillId="0" borderId="0" xfId="6" applyFont="1" applyFill="1" applyBorder="1" applyAlignment="1">
      <alignment horizontal="center"/>
    </xf>
    <xf numFmtId="188" fontId="7" fillId="0" borderId="0" xfId="6" applyNumberFormat="1" applyFont="1" applyFill="1" applyAlignment="1">
      <alignment horizontal="left"/>
    </xf>
    <xf numFmtId="190" fontId="23" fillId="0" borderId="2" xfId="6" applyNumberFormat="1" applyFont="1" applyFill="1" applyBorder="1" applyAlignment="1">
      <alignment horizontal="right"/>
    </xf>
    <xf numFmtId="37" fontId="7" fillId="0" borderId="0" xfId="6" applyFont="1" applyFill="1" applyBorder="1" applyAlignment="1">
      <alignment horizontal="right"/>
    </xf>
    <xf numFmtId="37" fontId="11" fillId="0" borderId="0" xfId="6" applyFont="1" applyFill="1" applyBorder="1" applyAlignment="1">
      <alignment horizontal="right"/>
    </xf>
    <xf numFmtId="190" fontId="1" fillId="0" borderId="0" xfId="6" applyNumberFormat="1" applyFont="1" applyFill="1" applyBorder="1"/>
    <xf numFmtId="37" fontId="5" fillId="0" borderId="0" xfId="6" applyFont="1" applyFill="1" applyAlignment="1">
      <alignment horizontal="left"/>
    </xf>
    <xf numFmtId="37" fontId="1" fillId="0" borderId="0" xfId="6" quotePrefix="1" applyNumberFormat="1" applyFont="1" applyFill="1" applyBorder="1" applyAlignment="1">
      <alignment horizontal="right"/>
    </xf>
    <xf numFmtId="37" fontId="1" fillId="0" borderId="0" xfId="6" quotePrefix="1" applyFont="1" applyFill="1" applyBorder="1" applyAlignment="1">
      <alignment horizontal="right"/>
    </xf>
    <xf numFmtId="37" fontId="1" fillId="0" borderId="3" xfId="6" quotePrefix="1" applyNumberFormat="1" applyFont="1" applyFill="1" applyBorder="1" applyAlignment="1">
      <alignment horizontal="right"/>
    </xf>
    <xf numFmtId="37" fontId="5" fillId="0" borderId="0" xfId="6" applyFont="1" applyFill="1"/>
    <xf numFmtId="189" fontId="1" fillId="0" borderId="2" xfId="5" applyNumberFormat="1" applyFont="1" applyFill="1" applyBorder="1" applyAlignment="1">
      <alignment horizontal="center"/>
    </xf>
    <xf numFmtId="189" fontId="7" fillId="0" borderId="2" xfId="5" applyNumberFormat="1" applyFont="1" applyFill="1" applyBorder="1" applyAlignment="1">
      <alignment horizontal="center"/>
    </xf>
    <xf numFmtId="189" fontId="7" fillId="0" borderId="0" xfId="5" applyNumberFormat="1" applyFont="1" applyFill="1" applyBorder="1" applyAlignment="1">
      <alignment horizontal="center"/>
    </xf>
    <xf numFmtId="189" fontId="1" fillId="0" borderId="0" xfId="5" applyNumberFormat="1" applyFont="1" applyFill="1" applyBorder="1" applyAlignment="1">
      <alignment horizontal="center"/>
    </xf>
    <xf numFmtId="189" fontId="7" fillId="0" borderId="5" xfId="5" applyNumberFormat="1" applyFont="1" applyFill="1" applyBorder="1" applyAlignment="1">
      <alignment horizontal="center"/>
    </xf>
    <xf numFmtId="189" fontId="5" fillId="0" borderId="0" xfId="6" applyNumberFormat="1" applyFont="1" applyFill="1" applyBorder="1" applyAlignment="1">
      <alignment horizontal="right"/>
    </xf>
    <xf numFmtId="189" fontId="1" fillId="0" borderId="0" xfId="6" applyNumberFormat="1" applyFont="1" applyFill="1" applyBorder="1" applyAlignment="1"/>
    <xf numFmtId="189" fontId="5" fillId="0" borderId="0" xfId="6" applyNumberFormat="1" applyFont="1" applyFill="1" applyBorder="1" applyAlignment="1">
      <alignment horizontal="center"/>
    </xf>
    <xf numFmtId="189" fontId="11" fillId="0" borderId="0" xfId="6" applyNumberFormat="1" applyFont="1" applyFill="1" applyBorder="1" applyAlignment="1">
      <alignment horizontal="center"/>
    </xf>
    <xf numFmtId="43" fontId="1" fillId="0" borderId="0" xfId="4" applyNumberFormat="1" applyFont="1" applyFill="1" applyBorder="1" applyAlignment="1">
      <alignment horizontal="center"/>
    </xf>
    <xf numFmtId="37" fontId="5" fillId="0" borderId="0" xfId="6" applyFont="1" applyFill="1" applyBorder="1" applyAlignment="1">
      <alignment horizontal="center"/>
    </xf>
    <xf numFmtId="190" fontId="32" fillId="0" borderId="0" xfId="2" applyNumberFormat="1" applyFont="1" applyFill="1" applyBorder="1" applyAlignment="1">
      <alignment horizontal="right"/>
    </xf>
    <xf numFmtId="37" fontId="23" fillId="0" borderId="0" xfId="6" applyFont="1" applyFill="1" applyAlignment="1">
      <alignment horizontal="left"/>
    </xf>
    <xf numFmtId="37" fontId="24" fillId="0" borderId="0" xfId="6" applyFont="1" applyFill="1"/>
    <xf numFmtId="37" fontId="23" fillId="0" borderId="0" xfId="6" applyFont="1" applyFill="1"/>
    <xf numFmtId="37" fontId="24" fillId="0" borderId="0" xfId="6" applyFont="1" applyFill="1" applyAlignment="1">
      <alignment horizontal="left"/>
    </xf>
    <xf numFmtId="37" fontId="5" fillId="0" borderId="0" xfId="6" applyFont="1" applyFill="1" applyBorder="1" applyAlignment="1">
      <alignment horizontal="center"/>
    </xf>
    <xf numFmtId="188" fontId="6" fillId="0" borderId="0" xfId="6" applyNumberFormat="1" applyFont="1" applyFill="1" applyBorder="1" applyAlignment="1"/>
    <xf numFmtId="37" fontId="5" fillId="0" borderId="0" xfId="6" applyFont="1" applyFill="1" applyBorder="1" applyAlignment="1"/>
    <xf numFmtId="188" fontId="1" fillId="0" borderId="0" xfId="6" quotePrefix="1" applyNumberFormat="1" applyFont="1" applyFill="1" applyBorder="1" applyAlignment="1">
      <alignment horizontal="center"/>
    </xf>
    <xf numFmtId="188" fontId="25" fillId="0" borderId="0" xfId="6" applyNumberFormat="1" applyFont="1" applyFill="1" applyBorder="1" applyAlignment="1">
      <alignment horizontal="center"/>
    </xf>
    <xf numFmtId="190" fontId="7" fillId="0" borderId="0" xfId="5" applyNumberFormat="1" applyFont="1" applyFill="1" applyBorder="1" applyAlignment="1"/>
    <xf numFmtId="41" fontId="5" fillId="0" borderId="0" xfId="6" applyNumberFormat="1" applyFont="1" applyFill="1" applyBorder="1" applyAlignment="1">
      <alignment horizontal="center"/>
    </xf>
    <xf numFmtId="188" fontId="7" fillId="0" borderId="0" xfId="6" applyNumberFormat="1" applyFont="1" applyFill="1" applyAlignment="1">
      <alignment horizontal="center"/>
    </xf>
    <xf numFmtId="188" fontId="23" fillId="0" borderId="0" xfId="6" applyNumberFormat="1" applyFont="1" applyFill="1" applyAlignment="1">
      <alignment horizontal="left"/>
    </xf>
    <xf numFmtId="188" fontId="23" fillId="0" borderId="0" xfId="6" applyNumberFormat="1" applyFont="1" applyFill="1" applyAlignment="1">
      <alignment horizontal="center"/>
    </xf>
    <xf numFmtId="37" fontId="5" fillId="0" borderId="0" xfId="6" applyFont="1" applyFill="1" applyBorder="1" applyAlignment="1">
      <alignment horizontal="center"/>
    </xf>
    <xf numFmtId="188" fontId="7" fillId="0" borderId="0" xfId="6" applyNumberFormat="1" applyFont="1" applyFill="1" applyAlignment="1">
      <alignment horizontal="left"/>
    </xf>
    <xf numFmtId="41" fontId="5" fillId="0" borderId="0" xfId="6" applyNumberFormat="1" applyFont="1" applyFill="1" applyBorder="1" applyAlignment="1">
      <alignment horizontal="center"/>
    </xf>
    <xf numFmtId="188" fontId="7" fillId="0" borderId="0" xfId="6" applyNumberFormat="1" applyFont="1" applyFill="1" applyAlignment="1">
      <alignment horizontal="center"/>
    </xf>
    <xf numFmtId="37" fontId="7" fillId="0" borderId="0" xfId="6" applyFont="1" applyFill="1" applyBorder="1" applyAlignment="1">
      <alignment horizontal="center"/>
    </xf>
    <xf numFmtId="188" fontId="1" fillId="0" borderId="0" xfId="6" quotePrefix="1" applyNumberFormat="1" applyFont="1" applyFill="1" applyAlignment="1">
      <alignment horizontal="center"/>
    </xf>
    <xf numFmtId="41" fontId="25" fillId="0" borderId="0" xfId="6" applyNumberFormat="1" applyFont="1" applyFill="1" applyBorder="1" applyAlignment="1">
      <alignment horizontal="center"/>
    </xf>
    <xf numFmtId="188" fontId="6" fillId="0" borderId="0" xfId="6" applyNumberFormat="1" applyFont="1" applyFill="1" applyAlignment="1">
      <alignment horizontal="left"/>
    </xf>
    <xf numFmtId="188" fontId="23" fillId="0" borderId="0" xfId="6" applyNumberFormat="1" applyFont="1" applyFill="1" applyAlignment="1">
      <alignment horizontal="center"/>
    </xf>
    <xf numFmtId="188" fontId="23" fillId="0" borderId="0" xfId="6" applyNumberFormat="1" applyFont="1" applyFill="1" applyAlignment="1">
      <alignment horizontal="center" vertical="center"/>
    </xf>
    <xf numFmtId="192" fontId="24" fillId="0" borderId="0" xfId="6" quotePrefix="1" applyNumberFormat="1" applyFont="1" applyFill="1" applyAlignment="1">
      <alignment horizontal="center"/>
    </xf>
    <xf numFmtId="192" fontId="24" fillId="0" borderId="0" xfId="6" applyNumberFormat="1" applyFont="1" applyFill="1" applyAlignment="1">
      <alignment horizontal="center"/>
    </xf>
    <xf numFmtId="188" fontId="24" fillId="0" borderId="0" xfId="6" quotePrefix="1" applyNumberFormat="1" applyFont="1" applyFill="1" applyAlignment="1">
      <alignment horizontal="center"/>
    </xf>
    <xf numFmtId="188" fontId="24" fillId="0" borderId="0" xfId="6" applyNumberFormat="1" applyFont="1" applyFill="1" applyAlignment="1">
      <alignment horizontal="center"/>
    </xf>
    <xf numFmtId="188" fontId="23" fillId="0" borderId="0" xfId="6" applyNumberFormat="1" applyFont="1" applyFill="1" applyAlignment="1">
      <alignment horizontal="left"/>
    </xf>
    <xf numFmtId="188" fontId="2" fillId="0" borderId="0" xfId="6" applyNumberFormat="1" applyFont="1" applyFill="1" applyAlignment="1">
      <alignment horizontal="left"/>
    </xf>
    <xf numFmtId="37" fontId="1" fillId="0" borderId="2" xfId="6" applyFont="1" applyFill="1" applyBorder="1" applyAlignment="1">
      <alignment horizontal="center"/>
    </xf>
    <xf numFmtId="37" fontId="5" fillId="0" borderId="0" xfId="6" applyFont="1" applyFill="1" applyBorder="1" applyAlignment="1">
      <alignment horizontal="center"/>
    </xf>
    <xf numFmtId="0" fontId="5" fillId="0" borderId="0" xfId="6" applyNumberFormat="1" applyFont="1" applyFill="1" applyBorder="1" applyAlignment="1">
      <alignment horizontal="center"/>
    </xf>
    <xf numFmtId="188" fontId="1" fillId="0" borderId="0" xfId="6" applyNumberFormat="1" applyFont="1" applyFill="1" applyAlignment="1">
      <alignment horizontal="center"/>
    </xf>
    <xf numFmtId="188" fontId="7" fillId="0" borderId="0" xfId="6" applyNumberFormat="1" applyFont="1" applyFill="1" applyAlignment="1">
      <alignment horizontal="left"/>
    </xf>
  </cellXfs>
  <cellStyles count="15">
    <cellStyle name="Change A&amp;ll 17 2 2" xfId="1" xr:uid="{00000000-0005-0000-0000-000000000000}"/>
    <cellStyle name="Comma" xfId="10" builtinId="3"/>
    <cellStyle name="Comma 19" xfId="2" xr:uid="{00000000-0005-0000-0000-000002000000}"/>
    <cellStyle name="Comma 2" xfId="11" xr:uid="{00000000-0005-0000-0000-000003000000}"/>
    <cellStyle name="Comma 2 2 2" xfId="3" xr:uid="{00000000-0005-0000-0000-000004000000}"/>
    <cellStyle name="Comma 2 6" xfId="4" xr:uid="{00000000-0005-0000-0000-000005000000}"/>
    <cellStyle name="Comma 5 2" xfId="5" xr:uid="{00000000-0005-0000-0000-000006000000}"/>
    <cellStyle name="Normal" xfId="0" builtinId="0"/>
    <cellStyle name="Normal 2" xfId="6" xr:uid="{00000000-0005-0000-0000-000008000000}"/>
    <cellStyle name="Normal 2 6" xfId="7" xr:uid="{00000000-0005-0000-0000-000009000000}"/>
    <cellStyle name="Normal 3" xfId="9" xr:uid="{00000000-0005-0000-0000-00000A000000}"/>
    <cellStyle name="Normal 3 4 12 2" xfId="12" xr:uid="{00000000-0005-0000-0000-00000B000000}"/>
    <cellStyle name="Normal 3 4 2 2 4 2" xfId="13" xr:uid="{00000000-0005-0000-0000-00000C000000}"/>
    <cellStyle name="Normal 3 7 2 4 2 2" xfId="8" xr:uid="{00000000-0005-0000-0000-00000D000000}"/>
    <cellStyle name="Normal 3 9 2" xfId="14" xr:uid="{00000000-0005-0000-0000-00000E000000}"/>
  </cellStyles>
  <dxfs count="0"/>
  <tableStyles count="0" defaultTableStyle="TableStyleMedium2" defaultPivotStyle="PivotStyleLight16"/>
  <colors>
    <mruColors>
      <color rgb="FF00FFFF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tranet.barcapint.com\dfs-apac\Group\HKG\IBDNew\Projects\Project%20Venus\IM\IM%20drafts\Project%20Venus%20IM%20backup%20MASTER%20v.1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ittima_j\d\BG46\jittrybg46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8\usersdata\Share\Fn\Plan2008\TMB_BA\Final%20Draft%20MTP%202008-2010_B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ro"/>
      <sheetName val="Ranking"/>
      <sheetName val="Comp Landscape"/>
      <sheetName val="Distribution-TLAA"/>
      <sheetName val="Financial Overview"/>
      <sheetName val="Venus - BS"/>
      <sheetName val="Venus - PL"/>
      <sheetName val="PL - Venus"/>
      <sheetName val="IS"/>
      <sheetName val="BS"/>
      <sheetName val="CAR"/>
      <sheetName val="Regulatory Capital"/>
      <sheetName val="Premium"/>
      <sheetName val="APE GWP - Venus"/>
      <sheetName val="newb_annualize_prem_v2 - sum"/>
      <sheetName val="Product"/>
      <sheetName val="Top20"/>
      <sheetName val="Investment Return"/>
      <sheetName val="T23-24 agent &amp; broker 11"/>
      <sheetName val="T19 profit &amp; loss 11"/>
      <sheetName val="T15 invest &amp; yield 11"/>
      <sheetName val="T15 invest &amp; yield 10"/>
      <sheetName val="T15 invest &amp; yield 09"/>
      <sheetName val="T15 invest &amp; yield 08"/>
      <sheetName val="T15 invest &amp; yield 07"/>
      <sheetName val="Total Premium 11"/>
      <sheetName val="Total Premium 10"/>
      <sheetName val="T10.1 net written prem 08"/>
      <sheetName val="T10.1 all net written 07"/>
      <sheetName val="T10.1 net written prem 06"/>
      <sheetName val="T10.1 net writt pre 05"/>
      <sheetName val="T10.1net written pre 04"/>
      <sheetName val="T10 net written premium 03"/>
      <sheetName val="T10 net written premium 02"/>
      <sheetName val="T19 profit &amp; loss 10"/>
      <sheetName val="T19 profit &amp; loss 09"/>
      <sheetName val="An_prem.annually.product-Venus"/>
      <sheetName val="Product - TLAA"/>
      <sheetName val="T22 liability &amp; capital f.11"/>
      <sheetName val="T22 liability &amp; capital f.10"/>
      <sheetName val="T22 liability &amp; capital f.09"/>
      <sheetName val="T22 liability &amp; capital f.08"/>
      <sheetName val="Compensation - Venus"/>
      <sheetName val="7.9_BOND_sent to barclays"/>
      <sheetName val="7.9_EQUITY_SENT TO BARCLAYS"/>
      <sheetName val="7.10_sent to barclays"/>
      <sheetName val="ASEAN"/>
      <sheetName val="Glossary"/>
    </sheetNames>
    <sheetDataSet>
      <sheetData sheetId="0"/>
      <sheetData sheetId="1"/>
      <sheetData sheetId="2"/>
      <sheetData sheetId="3"/>
      <sheetData sheetId="4"/>
      <sheetData sheetId="5"/>
      <sheetData sheetId="6">
        <row r="2">
          <cell r="B2" t="str">
            <v>Source: Venus</v>
          </cell>
        </row>
        <row r="3">
          <cell r="B3" t="str">
            <v>Unit: Baht</v>
          </cell>
        </row>
        <row r="4">
          <cell r="O4" t="str">
            <v>THAI LIFE INSURANCE PUBLIC COMPANY LIMITED</v>
          </cell>
        </row>
        <row r="5">
          <cell r="O5" t="str">
            <v>COMPREHENSIVE INCOME STATEMENTS</v>
          </cell>
        </row>
        <row r="6">
          <cell r="O6" t="str">
            <v>FOR THE PERIODS ENDED SEPTEMBER 31, 2012, 2011  AND EACH OF THE YEARS ENDED DECEMBER 31, 2011, 2010 AND 2009</v>
          </cell>
        </row>
        <row r="7">
          <cell r="M7" t="str">
            <v>(Unit : Baht)</v>
          </cell>
          <cell r="O7" t="str">
            <v>(Unit : Baht)</v>
          </cell>
          <cell r="R7" t="str">
            <v>For slides - THB mn</v>
          </cell>
        </row>
        <row r="9">
          <cell r="C9" t="str">
            <v>YTD Sept 2012</v>
          </cell>
          <cell r="E9" t="str">
            <v>YTD Sept 2011</v>
          </cell>
          <cell r="G9" t="str">
            <v>Jun 2012</v>
          </cell>
          <cell r="I9" t="str">
            <v>Mar 2012</v>
          </cell>
          <cell r="K9" t="str">
            <v>2011</v>
          </cell>
          <cell r="M9" t="str">
            <v>2010</v>
          </cell>
          <cell r="O9" t="str">
            <v>2009</v>
          </cell>
          <cell r="S9" t="str">
            <v>2009</v>
          </cell>
          <cell r="T9" t="str">
            <v>2010</v>
          </cell>
          <cell r="U9" t="str">
            <v>2011</v>
          </cell>
          <cell r="V9" t="str">
            <v>YTD Sept 2011</v>
          </cell>
          <cell r="W9" t="str">
            <v>YTD Sept 2012</v>
          </cell>
          <cell r="X9" t="str">
            <v>2009-11 CAGR</v>
          </cell>
        </row>
        <row r="10">
          <cell r="B10" t="str">
            <v>Revenues</v>
          </cell>
          <cell r="R10" t="str">
            <v>Revenues</v>
          </cell>
        </row>
        <row r="11">
          <cell r="B11" t="str">
            <v>Earned premium</v>
          </cell>
          <cell r="C11">
            <v>33643160543.270004</v>
          </cell>
          <cell r="E11">
            <v>29311399829</v>
          </cell>
          <cell r="G11">
            <v>22533589776</v>
          </cell>
          <cell r="I11">
            <v>11581190845</v>
          </cell>
          <cell r="K11">
            <v>39696480993.800003</v>
          </cell>
          <cell r="M11">
            <v>36646745153.68</v>
          </cell>
          <cell r="O11">
            <v>35365910701</v>
          </cell>
          <cell r="R11" t="str">
            <v>Earned premium</v>
          </cell>
          <cell r="S11">
            <v>35365.910701000001</v>
          </cell>
          <cell r="T11">
            <v>36646.74515368</v>
          </cell>
          <cell r="U11">
            <v>39696.480993800003</v>
          </cell>
          <cell r="V11">
            <v>29311.399829000002</v>
          </cell>
          <cell r="W11">
            <v>33643.160543270002</v>
          </cell>
          <cell r="X11">
            <v>5.945760216058904E-2</v>
          </cell>
        </row>
        <row r="12">
          <cell r="B12" t="str">
            <v>Fee and commission income</v>
          </cell>
          <cell r="C12">
            <v>73900752.849999994</v>
          </cell>
          <cell r="E12">
            <v>71737215</v>
          </cell>
          <cell r="G12">
            <v>54260525</v>
          </cell>
          <cell r="I12">
            <v>31450453</v>
          </cell>
          <cell r="K12">
            <v>107966326.25</v>
          </cell>
          <cell r="M12">
            <v>2736632.62</v>
          </cell>
          <cell r="O12">
            <v>4411112.1100000003</v>
          </cell>
          <cell r="R12" t="str">
            <v>Fee and commission income</v>
          </cell>
          <cell r="S12">
            <v>4.4111121100000004</v>
          </cell>
          <cell r="T12">
            <v>2.73663262</v>
          </cell>
          <cell r="U12">
            <v>107.96632624999999</v>
          </cell>
          <cell r="V12">
            <v>71.737215000000006</v>
          </cell>
          <cell r="W12">
            <v>73.900752849999989</v>
          </cell>
          <cell r="X12">
            <v>3.9473212765976502</v>
          </cell>
        </row>
        <row r="13">
          <cell r="B13" t="str">
            <v>Net investment income</v>
          </cell>
          <cell r="C13">
            <v>6233567038.2300014</v>
          </cell>
          <cell r="E13">
            <v>5916914906</v>
          </cell>
          <cell r="G13">
            <v>4057775544</v>
          </cell>
          <cell r="I13">
            <v>2004062564</v>
          </cell>
          <cell r="K13">
            <v>7797919458.3000002</v>
          </cell>
          <cell r="M13">
            <v>7323738225.0039997</v>
          </cell>
          <cell r="O13">
            <v>7096187017.8500032</v>
          </cell>
          <cell r="R13" t="str">
            <v>Net investment income</v>
          </cell>
          <cell r="S13">
            <v>7096.187017850003</v>
          </cell>
          <cell r="T13">
            <v>7323.738225004</v>
          </cell>
          <cell r="U13">
            <v>7797.9194582999999</v>
          </cell>
          <cell r="V13">
            <v>5916.914906</v>
          </cell>
          <cell r="W13">
            <v>6233.5670382300013</v>
          </cell>
          <cell r="X13">
            <v>4.827890474544172E-2</v>
          </cell>
        </row>
        <row r="14">
          <cell r="B14" t="str">
            <v>Total revenues</v>
          </cell>
          <cell r="C14">
            <v>39950628334.350006</v>
          </cell>
          <cell r="E14">
            <v>35300051950</v>
          </cell>
          <cell r="G14">
            <v>26645625845</v>
          </cell>
          <cell r="I14">
            <v>13616703862</v>
          </cell>
          <cell r="K14">
            <v>47602366778.350006</v>
          </cell>
          <cell r="M14">
            <v>43973220011.304001</v>
          </cell>
          <cell r="O14">
            <v>42466508830.960007</v>
          </cell>
          <cell r="R14" t="str">
            <v>Total revenues</v>
          </cell>
          <cell r="S14">
            <v>42466.508830960003</v>
          </cell>
          <cell r="T14">
            <v>43973.220011304002</v>
          </cell>
          <cell r="U14">
            <v>47602.366778350006</v>
          </cell>
          <cell r="V14">
            <v>35300.051950000001</v>
          </cell>
          <cell r="W14">
            <v>39950.628334350004</v>
          </cell>
          <cell r="X14">
            <v>5.8744076575323989E-2</v>
          </cell>
        </row>
        <row r="15">
          <cell r="B15" t="str">
            <v>Expenses</v>
          </cell>
          <cell r="R15" t="str">
            <v>Underwriting expenses</v>
          </cell>
        </row>
        <row r="16">
          <cell r="B16" t="str">
            <v>Underwriting expenses</v>
          </cell>
          <cell r="R16" t="str">
            <v>Policyholder benefits</v>
          </cell>
          <cell r="S16">
            <v>-30460.459843850003</v>
          </cell>
          <cell r="T16">
            <v>-31343.50535716</v>
          </cell>
          <cell r="U16">
            <v>-32875.88082695</v>
          </cell>
          <cell r="V16">
            <v>-23637.629417</v>
          </cell>
          <cell r="W16">
            <v>-26826.195607460002</v>
          </cell>
          <cell r="X16">
            <v>3.8892165251433797E-2</v>
          </cell>
        </row>
        <row r="17">
          <cell r="B17" t="str">
            <v>Life policy reserve increase from the previous period</v>
          </cell>
          <cell r="C17">
            <v>8517769503.9799995</v>
          </cell>
          <cell r="E17">
            <v>5288544962</v>
          </cell>
          <cell r="G17">
            <v>6316991809</v>
          </cell>
          <cell r="I17">
            <v>2508443531</v>
          </cell>
          <cell r="K17">
            <v>8649269215.2299995</v>
          </cell>
          <cell r="M17">
            <v>10150790618.65</v>
          </cell>
          <cell r="O17">
            <v>12021313083.49</v>
          </cell>
          <cell r="R17" t="str">
            <v>Life policy reserve increase from the previous period</v>
          </cell>
          <cell r="S17">
            <v>-12021.31308349</v>
          </cell>
          <cell r="T17">
            <v>-10150.79061865</v>
          </cell>
          <cell r="U17">
            <v>-8649.2692152299987</v>
          </cell>
          <cell r="V17">
            <v>-5288.5449619999999</v>
          </cell>
          <cell r="W17">
            <v>-8517.7695039800001</v>
          </cell>
          <cell r="X17">
            <v>-0.15176975571328954</v>
          </cell>
        </row>
        <row r="18">
          <cell r="B18" t="str">
            <v>Benefits payment to life policies during the period</v>
          </cell>
          <cell r="C18">
            <v>14648049827.771</v>
          </cell>
          <cell r="E18">
            <v>15141416676</v>
          </cell>
          <cell r="G18">
            <v>9427839416</v>
          </cell>
          <cell r="I18">
            <v>4516081913</v>
          </cell>
          <cell r="K18">
            <v>20085014426.029999</v>
          </cell>
          <cell r="M18">
            <v>17562237189.470001</v>
          </cell>
          <cell r="O18">
            <v>15116281259.230001</v>
          </cell>
          <cell r="R18" t="str">
            <v>Benefits payment to life policies during the period</v>
          </cell>
          <cell r="S18">
            <v>-15116.281259230002</v>
          </cell>
          <cell r="T18">
            <v>-17562.237189470001</v>
          </cell>
          <cell r="U18">
            <v>-20085.01442603</v>
          </cell>
          <cell r="V18">
            <v>-15141.416676000001</v>
          </cell>
          <cell r="W18">
            <v>-14648.049827770999</v>
          </cell>
          <cell r="X18">
            <v>0.15269283067369321</v>
          </cell>
        </row>
        <row r="19">
          <cell r="B19" t="str">
            <v>Claim</v>
          </cell>
          <cell r="R19" t="str">
            <v>Claim</v>
          </cell>
        </row>
        <row r="20">
          <cell r="B20" t="str">
            <v>Claim &amp; Claim management expense</v>
          </cell>
          <cell r="C20">
            <v>3660376275.7090001</v>
          </cell>
          <cell r="E20">
            <v>3207667779</v>
          </cell>
          <cell r="G20">
            <v>2039072003</v>
          </cell>
          <cell r="I20">
            <v>1070230615</v>
          </cell>
          <cell r="K20">
            <v>4141597185.6899996</v>
          </cell>
          <cell r="M20">
            <v>3630477549.0400004</v>
          </cell>
          <cell r="O20">
            <v>3322865501.1300001</v>
          </cell>
          <cell r="R20" t="str">
            <v>Claim &amp; Claim management expense</v>
          </cell>
          <cell r="S20">
            <v>-3322.8655011300002</v>
          </cell>
          <cell r="T20">
            <v>-3630.4775490400002</v>
          </cell>
          <cell r="U20">
            <v>-4141.5971856899996</v>
          </cell>
          <cell r="V20">
            <v>-3207.6677789999999</v>
          </cell>
          <cell r="W20">
            <v>-3660.3762757090003</v>
          </cell>
          <cell r="X20">
            <v>0.11641984323933641</v>
          </cell>
        </row>
        <row r="21">
          <cell r="B21" t="str">
            <v>Commissions and brokerages</v>
          </cell>
          <cell r="C21">
            <v>5908678344.04</v>
          </cell>
          <cell r="E21">
            <v>4728661559</v>
          </cell>
          <cell r="G21">
            <v>3782251761</v>
          </cell>
          <cell r="I21">
            <v>1835933910</v>
          </cell>
          <cell r="K21">
            <v>6533696415.7799997</v>
          </cell>
          <cell r="M21">
            <v>5660745598.8199997</v>
          </cell>
          <cell r="O21">
            <v>5183074183.21</v>
          </cell>
          <cell r="R21" t="str">
            <v>Commissions and brokerages</v>
          </cell>
          <cell r="S21">
            <v>-5183.0741832100002</v>
          </cell>
          <cell r="T21">
            <v>-5660.7455988199999</v>
          </cell>
          <cell r="U21">
            <v>-6533.6964157799994</v>
          </cell>
          <cell r="V21">
            <v>-4728.6615590000001</v>
          </cell>
          <cell r="W21">
            <v>-5908.6783440400004</v>
          </cell>
          <cell r="X21">
            <v>0.1227569790344325</v>
          </cell>
        </row>
        <row r="22">
          <cell r="B22" t="str">
            <v>Other underwriting expenses</v>
          </cell>
          <cell r="C22">
            <v>318583133.49000001</v>
          </cell>
          <cell r="E22">
            <v>215983499</v>
          </cell>
          <cell r="G22">
            <v>208325286</v>
          </cell>
          <cell r="I22">
            <v>111558972</v>
          </cell>
          <cell r="K22">
            <v>310090718.53000003</v>
          </cell>
          <cell r="M22">
            <v>195738401.66999999</v>
          </cell>
          <cell r="O22">
            <v>142293731.25</v>
          </cell>
          <cell r="R22" t="str">
            <v>Operating and other underwriting expenses</v>
          </cell>
          <cell r="S22">
            <v>-3505.4787100300032</v>
          </cell>
          <cell r="T22">
            <v>-3877.9115030000012</v>
          </cell>
          <cell r="U22">
            <v>-4466.6698866799998</v>
          </cell>
          <cell r="V22">
            <v>-3190.35716</v>
          </cell>
          <cell r="W22">
            <v>-3583.983743249999</v>
          </cell>
          <cell r="X22">
            <v>0.12880327676014081</v>
          </cell>
        </row>
        <row r="23">
          <cell r="B23" t="str">
            <v>Operating expenses</v>
          </cell>
          <cell r="C23">
            <v>3265400609.7599993</v>
          </cell>
          <cell r="E23">
            <v>2974373661</v>
          </cell>
          <cell r="G23">
            <v>2172188056</v>
          </cell>
          <cell r="I23">
            <v>1072466161</v>
          </cell>
          <cell r="K23">
            <v>4156579168.1499996</v>
          </cell>
          <cell r="M23">
            <v>3682173101.3300009</v>
          </cell>
          <cell r="O23">
            <v>3363184978.7800031</v>
          </cell>
          <cell r="R23" t="str">
            <v>Total Underwriting expenses</v>
          </cell>
          <cell r="S23">
            <v>-39149.012737090008</v>
          </cell>
          <cell r="T23">
            <v>-40882.162458980005</v>
          </cell>
          <cell r="U23">
            <v>-43876.247129409996</v>
          </cell>
          <cell r="V23">
            <v>-31556.648136</v>
          </cell>
          <cell r="W23">
            <v>-36318.857694749997</v>
          </cell>
          <cell r="X23">
            <v>5.8654699500145346E-2</v>
          </cell>
        </row>
        <row r="24">
          <cell r="B24" t="str">
            <v>Total Underwriting expenses</v>
          </cell>
          <cell r="C24">
            <v>36318857694.75</v>
          </cell>
          <cell r="E24">
            <v>31556648136</v>
          </cell>
          <cell r="G24">
            <v>23946668331</v>
          </cell>
          <cell r="I24">
            <v>11114715102</v>
          </cell>
          <cell r="K24">
            <v>43876247129.409996</v>
          </cell>
          <cell r="M24">
            <v>40882162458.980003</v>
          </cell>
          <cell r="O24">
            <v>39149012737.090012</v>
          </cell>
          <cell r="R24" t="str">
            <v xml:space="preserve">Profit from underwriting </v>
          </cell>
          <cell r="S24">
            <v>3317.4960938699951</v>
          </cell>
          <cell r="T24">
            <v>3091.0575523239977</v>
          </cell>
          <cell r="U24">
            <v>3726.1196489400099</v>
          </cell>
          <cell r="V24">
            <v>3743.4038139999998</v>
          </cell>
          <cell r="W24">
            <v>3631.7706396000062</v>
          </cell>
          <cell r="X24">
            <v>5.9798225694501994E-2</v>
          </cell>
        </row>
        <row r="25">
          <cell r="B25" t="str">
            <v xml:space="preserve">Profit from underwriting </v>
          </cell>
          <cell r="C25">
            <v>3631770639.6000061</v>
          </cell>
          <cell r="E25">
            <v>3743403814</v>
          </cell>
          <cell r="G25">
            <v>2698957514</v>
          </cell>
          <cell r="I25">
            <v>2501988760</v>
          </cell>
          <cell r="K25">
            <v>3726119648.9400101</v>
          </cell>
          <cell r="M25">
            <v>3091057552.3239975</v>
          </cell>
          <cell r="O25">
            <v>3317496093.8699951</v>
          </cell>
          <cell r="R25" t="str">
            <v>Gain on investments in securities</v>
          </cell>
          <cell r="S25">
            <v>94.229915739999996</v>
          </cell>
          <cell r="T25">
            <v>202.89639658999999</v>
          </cell>
          <cell r="U25">
            <v>644.6354478300002</v>
          </cell>
          <cell r="V25">
            <v>508.928135</v>
          </cell>
          <cell r="W25">
            <v>330.63906476999995</v>
          </cell>
          <cell r="X25">
            <v>1.6155479741614438</v>
          </cell>
        </row>
        <row r="26">
          <cell r="B26" t="str">
            <v>Gain on investments in securities</v>
          </cell>
          <cell r="C26">
            <v>330639064.76999992</v>
          </cell>
          <cell r="E26">
            <v>508928135</v>
          </cell>
          <cell r="G26">
            <v>179457875</v>
          </cell>
          <cell r="I26">
            <v>97135533</v>
          </cell>
          <cell r="K26">
            <v>644635447.83000016</v>
          </cell>
          <cell r="M26">
            <v>202896396.59</v>
          </cell>
          <cell r="O26">
            <v>94229915.739999995</v>
          </cell>
          <cell r="R26" t="str">
            <v>Fair value gains and losses</v>
          </cell>
          <cell r="S26">
            <v>536.44384255</v>
          </cell>
          <cell r="T26">
            <v>370.67333157999997</v>
          </cell>
          <cell r="U26">
            <v>34.58862003000003</v>
          </cell>
          <cell r="V26">
            <v>-214.83872099999999</v>
          </cell>
          <cell r="W26">
            <v>462.89835689000006</v>
          </cell>
          <cell r="X26">
            <v>-0.74607557050072026</v>
          </cell>
        </row>
        <row r="27">
          <cell r="B27" t="str">
            <v>Profit sharing from investments in associates</v>
          </cell>
          <cell r="C27">
            <v>15201760</v>
          </cell>
          <cell r="E27">
            <v>0</v>
          </cell>
          <cell r="K27">
            <v>0</v>
          </cell>
          <cell r="M27">
            <v>0</v>
          </cell>
          <cell r="O27">
            <v>0</v>
          </cell>
          <cell r="R27" t="str">
            <v>Other income and expenses</v>
          </cell>
          <cell r="S27">
            <v>129.61833704000003</v>
          </cell>
          <cell r="T27">
            <v>94.107326479999969</v>
          </cell>
          <cell r="U27">
            <v>109.98873841000004</v>
          </cell>
          <cell r="V27">
            <v>85.587543999999994</v>
          </cell>
          <cell r="W27">
            <v>93.934056049999981</v>
          </cell>
          <cell r="X27">
            <v>-7.8827662706585699E-2</v>
          </cell>
        </row>
        <row r="28">
          <cell r="B28" t="str">
            <v>Fair value gains and losses</v>
          </cell>
          <cell r="C28">
            <v>462898356.89000005</v>
          </cell>
          <cell r="E28">
            <v>-214838721</v>
          </cell>
          <cell r="G28">
            <v>220914912</v>
          </cell>
          <cell r="I28">
            <v>347787068</v>
          </cell>
          <cell r="K28">
            <v>34588620.030000031</v>
          </cell>
          <cell r="M28">
            <v>370673331.57999998</v>
          </cell>
          <cell r="O28">
            <v>536443842.54999995</v>
          </cell>
          <cell r="R28" t="str">
            <v>Profit from Operating</v>
          </cell>
          <cell r="S28">
            <v>4077.7881891999946</v>
          </cell>
          <cell r="T28">
            <v>3758.7346069739979</v>
          </cell>
          <cell r="U28">
            <v>4515.3324552100103</v>
          </cell>
          <cell r="V28">
            <v>4123.0807719999993</v>
          </cell>
          <cell r="W28">
            <v>4519.2421173100065</v>
          </cell>
          <cell r="X28">
            <v>5.2282951398894717E-2</v>
          </cell>
        </row>
        <row r="29">
          <cell r="B29" t="str">
            <v>Other income</v>
          </cell>
          <cell r="C29">
            <v>129525149.78999998</v>
          </cell>
          <cell r="E29">
            <v>113182155</v>
          </cell>
          <cell r="G29">
            <v>82200890</v>
          </cell>
          <cell r="I29">
            <v>42241110</v>
          </cell>
          <cell r="K29">
            <v>153155433.08000004</v>
          </cell>
          <cell r="M29">
            <v>155791594.86999997</v>
          </cell>
          <cell r="O29">
            <v>138335394.04000002</v>
          </cell>
          <cell r="R29" t="str">
            <v>Non-operating expenses</v>
          </cell>
          <cell r="S29">
            <v>97.666087510000011</v>
          </cell>
          <cell r="T29">
            <v>100.95765386999999</v>
          </cell>
          <cell r="U29">
            <v>133.23558166999999</v>
          </cell>
          <cell r="V29">
            <v>102.76538600000001</v>
          </cell>
          <cell r="W29">
            <v>116.14115450832</v>
          </cell>
          <cell r="X29">
            <v>0.16798755670613796</v>
          </cell>
        </row>
        <row r="30">
          <cell r="B30" t="str">
            <v>Other Expenses</v>
          </cell>
          <cell r="C30">
            <v>35591093.740000002</v>
          </cell>
          <cell r="E30">
            <v>27594611</v>
          </cell>
          <cell r="G30">
            <v>17588707</v>
          </cell>
          <cell r="I30">
            <v>7101328</v>
          </cell>
          <cell r="K30">
            <v>43166694.670000002</v>
          </cell>
          <cell r="M30">
            <v>61684268.390000001</v>
          </cell>
          <cell r="O30">
            <v>8717057</v>
          </cell>
          <cell r="R30" t="str">
            <v>Profit before income tax expense</v>
          </cell>
          <cell r="S30">
            <v>3980.1221016899949</v>
          </cell>
          <cell r="T30">
            <v>3657.7769531039976</v>
          </cell>
          <cell r="U30">
            <v>4382.0968735400093</v>
          </cell>
          <cell r="V30">
            <v>4020.3153860000002</v>
          </cell>
          <cell r="W30">
            <v>4433.5044828016862</v>
          </cell>
          <cell r="X30">
            <v>4.928336876620576E-2</v>
          </cell>
        </row>
        <row r="31">
          <cell r="B31" t="str">
            <v>Profit from Operating</v>
          </cell>
          <cell r="C31">
            <v>4534443877.3100061</v>
          </cell>
          <cell r="E31">
            <v>4123080772</v>
          </cell>
          <cell r="G31">
            <v>3163942484</v>
          </cell>
          <cell r="I31">
            <v>2982051143</v>
          </cell>
          <cell r="K31">
            <v>4515332455.2100096</v>
          </cell>
          <cell r="M31">
            <v>3758734606.9739976</v>
          </cell>
          <cell r="O31">
            <v>4077788189.199995</v>
          </cell>
          <cell r="R31" t="str">
            <v>Income tax expense</v>
          </cell>
          <cell r="S31">
            <v>1005.2985579</v>
          </cell>
          <cell r="T31">
            <v>1175.0079623300001</v>
          </cell>
          <cell r="U31">
            <v>1350.81976229</v>
          </cell>
          <cell r="V31">
            <v>1334.795871</v>
          </cell>
          <cell r="W31">
            <v>935.46911435000004</v>
          </cell>
          <cell r="X31">
            <v>0.1591807838146746</v>
          </cell>
        </row>
        <row r="32">
          <cell r="B32" t="str">
            <v>Contributions to Office of Insurance Commission</v>
          </cell>
          <cell r="C32">
            <v>65928386.271860003</v>
          </cell>
          <cell r="E32">
            <v>53054893</v>
          </cell>
          <cell r="G32">
            <v>44098309</v>
          </cell>
          <cell r="I32">
            <v>21737123</v>
          </cell>
          <cell r="K32">
            <v>72681396.450000003</v>
          </cell>
          <cell r="M32">
            <v>65624841.409999996</v>
          </cell>
          <cell r="O32">
            <v>63047469.520000003</v>
          </cell>
          <cell r="R32" t="str">
            <v>Net profit (loss)</v>
          </cell>
          <cell r="S32">
            <v>2974.8235437899948</v>
          </cell>
          <cell r="T32">
            <v>2482.7689907739978</v>
          </cell>
          <cell r="U32">
            <v>3031.2771112500095</v>
          </cell>
          <cell r="V32">
            <v>2685.519515</v>
          </cell>
          <cell r="W32">
            <v>3498.0353684516863</v>
          </cell>
          <cell r="X32">
            <v>9.443963106429587E-3</v>
          </cell>
        </row>
        <row r="33">
          <cell r="B33" t="str">
            <v>Contribution to Life guarantee fund</v>
          </cell>
          <cell r="C33">
            <v>34983109.706459999</v>
          </cell>
          <cell r="E33">
            <v>49708347</v>
          </cell>
          <cell r="G33">
            <v>23276311</v>
          </cell>
          <cell r="I33">
            <v>11652057</v>
          </cell>
          <cell r="K33">
            <v>60542241.800000004</v>
          </cell>
          <cell r="M33">
            <v>35323827.549999997</v>
          </cell>
          <cell r="O33">
            <v>34586267.030000001</v>
          </cell>
        </row>
        <row r="34">
          <cell r="B34" t="str">
            <v>Finance costs</v>
          </cell>
          <cell r="C34">
            <v>27898.53</v>
          </cell>
          <cell r="E34">
            <v>2146</v>
          </cell>
          <cell r="G34">
            <v>2464</v>
          </cell>
          <cell r="I34">
            <v>1347</v>
          </cell>
          <cell r="K34">
            <v>11943.42</v>
          </cell>
          <cell r="M34">
            <v>8984.91</v>
          </cell>
          <cell r="O34">
            <v>32350.959999999999</v>
          </cell>
          <cell r="R34" t="str">
            <v>Source: Company disclosures</v>
          </cell>
        </row>
        <row r="35">
          <cell r="B35" t="str">
            <v>Profit before income tax expense</v>
          </cell>
          <cell r="C35">
            <v>4433504482.8016863</v>
          </cell>
          <cell r="E35">
            <v>4020315386</v>
          </cell>
          <cell r="G35" t="e">
            <v>#REF!</v>
          </cell>
          <cell r="I35" t="e">
            <v>#REF!</v>
          </cell>
          <cell r="K35">
            <v>4382096873.5400095</v>
          </cell>
          <cell r="M35">
            <v>3657776953.1039977</v>
          </cell>
          <cell r="O35">
            <v>3980122101.6899948</v>
          </cell>
        </row>
        <row r="36">
          <cell r="B36" t="str">
            <v>Income tax expense</v>
          </cell>
          <cell r="C36">
            <v>935469114.35000002</v>
          </cell>
          <cell r="E36">
            <v>1334795871</v>
          </cell>
          <cell r="G36">
            <v>668915606</v>
          </cell>
          <cell r="I36">
            <v>609505178</v>
          </cell>
          <cell r="K36">
            <v>1350819762.29</v>
          </cell>
          <cell r="M36">
            <v>1175007962.3300002</v>
          </cell>
          <cell r="O36">
            <v>1005298557.9</v>
          </cell>
        </row>
        <row r="37">
          <cell r="B37" t="str">
            <v>Net profit (loss)</v>
          </cell>
          <cell r="C37">
            <v>3498035368.4516864</v>
          </cell>
          <cell r="E37">
            <v>2685519515</v>
          </cell>
          <cell r="G37" t="e">
            <v>#REF!</v>
          </cell>
          <cell r="I37" t="e">
            <v>#REF!</v>
          </cell>
          <cell r="K37">
            <v>3031277111.2500095</v>
          </cell>
          <cell r="M37">
            <v>2482768990.7739973</v>
          </cell>
          <cell r="O37">
            <v>2974823543.7899947</v>
          </cell>
        </row>
        <row r="38">
          <cell r="B38" t="str">
            <v>Other comprehensive income</v>
          </cell>
        </row>
        <row r="39">
          <cell r="B39" t="str">
            <v>Fair value changes on investments</v>
          </cell>
          <cell r="C39">
            <v>236299264.36000001</v>
          </cell>
          <cell r="E39">
            <v>-454583279</v>
          </cell>
          <cell r="G39">
            <v>391290.37999999523</v>
          </cell>
          <cell r="I39">
            <v>126463291</v>
          </cell>
          <cell r="K39">
            <v>-390308079.71000004</v>
          </cell>
          <cell r="M39">
            <v>581483024.14000046</v>
          </cell>
          <cell r="O39">
            <v>693288615</v>
          </cell>
        </row>
        <row r="40">
          <cell r="B40" t="str">
            <v>Other comprehensive income (Net)</v>
          </cell>
          <cell r="C40">
            <v>236299264.36000001</v>
          </cell>
          <cell r="E40">
            <v>-454583279</v>
          </cell>
          <cell r="G40">
            <v>391290.37999999523</v>
          </cell>
          <cell r="I40">
            <v>126463291</v>
          </cell>
          <cell r="K40">
            <v>-390308079.71000004</v>
          </cell>
          <cell r="M40">
            <v>581483024.14000046</v>
          </cell>
          <cell r="O40">
            <v>693288615</v>
          </cell>
        </row>
        <row r="41">
          <cell r="B41" t="str">
            <v>Total Comprehensive Income</v>
          </cell>
          <cell r="C41">
            <v>3734334632.8116865</v>
          </cell>
          <cell r="E41">
            <v>2230936236</v>
          </cell>
          <cell r="G41" t="e">
            <v>#REF!</v>
          </cell>
          <cell r="I41" t="e">
            <v>#REF!</v>
          </cell>
          <cell r="K41">
            <v>2640969031.5400095</v>
          </cell>
          <cell r="M41">
            <v>3064252014.9139977</v>
          </cell>
          <cell r="O41">
            <v>3668112158.7899947</v>
          </cell>
        </row>
        <row r="43">
          <cell r="B43" t="str">
            <v>Earnings per share</v>
          </cell>
        </row>
        <row r="44">
          <cell r="B44" t="str">
            <v>Basic earnings per share</v>
          </cell>
          <cell r="C44">
            <v>699.6070736903373</v>
          </cell>
          <cell r="E44">
            <v>537.10390299999995</v>
          </cell>
          <cell r="G44" t="e">
            <v>#REF!</v>
          </cell>
          <cell r="I44" t="e">
            <v>#REF!</v>
          </cell>
          <cell r="K44">
            <v>606.25542225000186</v>
          </cell>
          <cell r="M44">
            <v>496.55379815479944</v>
          </cell>
          <cell r="O44">
            <v>594.96470875799889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2">
          <cell r="B2" t="str">
            <v>Top 20 products (THB mn)</v>
          </cell>
        </row>
        <row r="4">
          <cell r="B4" t="str">
            <v>2012 (January - August)</v>
          </cell>
          <cell r="H4">
            <v>2011</v>
          </cell>
          <cell r="M4">
            <v>2010</v>
          </cell>
        </row>
        <row r="5">
          <cell r="B5" t="str">
            <v>Plan</v>
          </cell>
          <cell r="C5" t="str">
            <v>Channel</v>
          </cell>
          <cell r="D5" t="str">
            <v>Type</v>
          </cell>
          <cell r="E5" t="str">
            <v>Annualized Premium</v>
          </cell>
          <cell r="F5" t="str">
            <v>%</v>
          </cell>
          <cell r="H5" t="str">
            <v>plan</v>
          </cell>
          <cell r="I5" t="str">
            <v>channel</v>
          </cell>
          <cell r="J5" t="str">
            <v>Type</v>
          </cell>
          <cell r="K5" t="str">
            <v>Annualized Premium</v>
          </cell>
          <cell r="M5" t="str">
            <v>plan</v>
          </cell>
          <cell r="N5" t="str">
            <v>channel</v>
          </cell>
          <cell r="O5" t="str">
            <v>Type</v>
          </cell>
          <cell r="P5" t="str">
            <v>Annualized Premium</v>
          </cell>
        </row>
        <row r="6">
          <cell r="B6" t="str">
            <v>GNU2</v>
          </cell>
          <cell r="C6" t="str">
            <v>Bancassurance</v>
          </cell>
          <cell r="D6" t="str">
            <v>Endowment</v>
          </cell>
          <cell r="E6">
            <v>557.716588</v>
          </cell>
          <cell r="F6">
            <v>8.2427810380192534E-2</v>
          </cell>
          <cell r="H6" t="str">
            <v>NA</v>
          </cell>
          <cell r="I6" t="str">
            <v>Agency</v>
          </cell>
          <cell r="J6" t="str">
            <v>Endowment</v>
          </cell>
          <cell r="K6">
            <v>500.82755300000002</v>
          </cell>
          <cell r="M6" t="str">
            <v>NA</v>
          </cell>
          <cell r="N6" t="str">
            <v>Agency</v>
          </cell>
          <cell r="O6" t="str">
            <v>Endowment</v>
          </cell>
          <cell r="P6">
            <v>441.43576899999999</v>
          </cell>
        </row>
        <row r="7">
          <cell r="B7" t="str">
            <v>NA</v>
          </cell>
          <cell r="C7" t="str">
            <v>Agency</v>
          </cell>
          <cell r="D7" t="str">
            <v>Endowment</v>
          </cell>
          <cell r="E7">
            <v>444.04818299999999</v>
          </cell>
          <cell r="F7">
            <v>6.5628170679393596E-2</v>
          </cell>
          <cell r="H7" t="str">
            <v>EQ</v>
          </cell>
          <cell r="I7" t="str">
            <v>Agency</v>
          </cell>
          <cell r="J7" t="str">
            <v>Endowment</v>
          </cell>
          <cell r="K7">
            <v>361.36247400000002</v>
          </cell>
          <cell r="M7" t="str">
            <v>YB</v>
          </cell>
          <cell r="N7" t="str">
            <v>Agency</v>
          </cell>
          <cell r="O7" t="str">
            <v>Whole Life</v>
          </cell>
          <cell r="P7">
            <v>301.73373099999998</v>
          </cell>
        </row>
        <row r="8">
          <cell r="B8" t="str">
            <v>YB</v>
          </cell>
          <cell r="C8" t="str">
            <v>Agency</v>
          </cell>
          <cell r="D8" t="str">
            <v>Whole Life</v>
          </cell>
          <cell r="E8">
            <v>310.61349000000001</v>
          </cell>
          <cell r="F8">
            <v>4.5907169351128985E-2</v>
          </cell>
          <cell r="H8" t="str">
            <v>YB</v>
          </cell>
          <cell r="I8" t="str">
            <v>Agency</v>
          </cell>
          <cell r="J8" t="str">
            <v>Whole Life</v>
          </cell>
          <cell r="K8">
            <v>355.33875</v>
          </cell>
          <cell r="M8" t="str">
            <v>EQ</v>
          </cell>
          <cell r="N8" t="str">
            <v>Agency</v>
          </cell>
          <cell r="O8" t="str">
            <v>Endowment</v>
          </cell>
          <cell r="P8">
            <v>276.63351399999999</v>
          </cell>
        </row>
        <row r="9">
          <cell r="B9" t="str">
            <v>EQ</v>
          </cell>
          <cell r="C9" t="str">
            <v>Agency</v>
          </cell>
          <cell r="D9" t="str">
            <v>Endowment</v>
          </cell>
          <cell r="E9">
            <v>296.38219199999997</v>
          </cell>
          <cell r="F9">
            <v>4.3803852436682084E-2</v>
          </cell>
          <cell r="H9" t="str">
            <v>WN</v>
          </cell>
          <cell r="I9" t="str">
            <v>Agency</v>
          </cell>
          <cell r="J9" t="str">
            <v>Whole Life</v>
          </cell>
          <cell r="K9">
            <v>306.78992</v>
          </cell>
          <cell r="M9" t="str">
            <v>EZ</v>
          </cell>
          <cell r="N9" t="str">
            <v>Agency</v>
          </cell>
          <cell r="O9" t="str">
            <v>Endowment</v>
          </cell>
          <cell r="P9">
            <v>268.64144199999998</v>
          </cell>
        </row>
        <row r="10">
          <cell r="B10" t="str">
            <v>WN</v>
          </cell>
          <cell r="C10" t="str">
            <v>Agency</v>
          </cell>
          <cell r="D10" t="str">
            <v>Whole Life</v>
          </cell>
          <cell r="E10">
            <v>274.15257500000001</v>
          </cell>
          <cell r="F10">
            <v>4.0518422714264896E-2</v>
          </cell>
          <cell r="H10" t="str">
            <v>NH</v>
          </cell>
          <cell r="I10" t="str">
            <v>Agency</v>
          </cell>
          <cell r="J10" t="str">
            <v>Endowment</v>
          </cell>
          <cell r="K10">
            <v>279.33622100000002</v>
          </cell>
          <cell r="M10" t="str">
            <v>NM</v>
          </cell>
          <cell r="N10" t="str">
            <v>Agency</v>
          </cell>
          <cell r="O10" t="str">
            <v>Endowment</v>
          </cell>
          <cell r="P10">
            <v>231.93748500000001</v>
          </cell>
        </row>
        <row r="11">
          <cell r="B11" t="str">
            <v>NH</v>
          </cell>
          <cell r="C11" t="str">
            <v>Agency</v>
          </cell>
          <cell r="D11" t="str">
            <v>Endowment</v>
          </cell>
          <cell r="E11">
            <v>229.18909199999999</v>
          </cell>
          <cell r="F11">
            <v>3.3873037709583963E-2</v>
          </cell>
          <cell r="H11" t="str">
            <v>EZ</v>
          </cell>
          <cell r="I11" t="str">
            <v>Agency</v>
          </cell>
          <cell r="J11" t="str">
            <v>Endowment</v>
          </cell>
          <cell r="K11">
            <v>270.61945900000001</v>
          </cell>
          <cell r="M11" t="str">
            <v>EL</v>
          </cell>
          <cell r="N11" t="str">
            <v>Agency</v>
          </cell>
          <cell r="O11" t="str">
            <v>Endowment</v>
          </cell>
          <cell r="P11">
            <v>227.65676099999999</v>
          </cell>
        </row>
        <row r="12">
          <cell r="B12" t="str">
            <v>NM</v>
          </cell>
          <cell r="C12" t="str">
            <v>Agency</v>
          </cell>
          <cell r="D12" t="str">
            <v>Endowment</v>
          </cell>
          <cell r="E12">
            <v>209.84052500000001</v>
          </cell>
          <cell r="F12">
            <v>3.1013413222667232E-2</v>
          </cell>
          <cell r="H12" t="str">
            <v>GNU2</v>
          </cell>
          <cell r="I12" t="str">
            <v>Bancassurance</v>
          </cell>
          <cell r="J12" t="str">
            <v>Endowment</v>
          </cell>
          <cell r="K12">
            <v>242.463145</v>
          </cell>
          <cell r="M12" t="str">
            <v>WN</v>
          </cell>
          <cell r="N12" t="str">
            <v>Agency</v>
          </cell>
          <cell r="O12" t="str">
            <v>Whole Life</v>
          </cell>
          <cell r="P12">
            <v>220.75848099999999</v>
          </cell>
        </row>
        <row r="13">
          <cell r="B13" t="str">
            <v>EZ</v>
          </cell>
          <cell r="C13" t="str">
            <v>Agency</v>
          </cell>
          <cell r="D13" t="str">
            <v>Endowment</v>
          </cell>
          <cell r="E13">
            <v>206.02595299999999</v>
          </cell>
          <cell r="F13">
            <v>3.0449637957123948E-2</v>
          </cell>
          <cell r="H13" t="str">
            <v>EL</v>
          </cell>
          <cell r="I13" t="str">
            <v>Agency</v>
          </cell>
          <cell r="J13" t="str">
            <v>Endowment</v>
          </cell>
          <cell r="K13">
            <v>238.48226</v>
          </cell>
          <cell r="M13" t="str">
            <v>NH</v>
          </cell>
          <cell r="N13" t="str">
            <v>Agency</v>
          </cell>
          <cell r="O13" t="str">
            <v>Endowment</v>
          </cell>
          <cell r="P13">
            <v>201.80008699999999</v>
          </cell>
        </row>
        <row r="14">
          <cell r="B14" t="str">
            <v>SH</v>
          </cell>
          <cell r="C14" t="str">
            <v>Agency</v>
          </cell>
          <cell r="D14" t="str">
            <v>Endowment</v>
          </cell>
          <cell r="E14">
            <v>166.563073</v>
          </cell>
          <cell r="F14">
            <v>2.4617215433416818E-2</v>
          </cell>
          <cell r="H14" t="str">
            <v>GNT</v>
          </cell>
          <cell r="I14" t="str">
            <v>Bancassurance</v>
          </cell>
          <cell r="J14" t="str">
            <v>Endowment</v>
          </cell>
          <cell r="K14">
            <v>237.24780000000001</v>
          </cell>
          <cell r="M14" t="str">
            <v>NQ</v>
          </cell>
          <cell r="N14" t="str">
            <v>Agency</v>
          </cell>
          <cell r="O14" t="str">
            <v>Endowment</v>
          </cell>
          <cell r="P14">
            <v>161.43640199999999</v>
          </cell>
        </row>
        <row r="15">
          <cell r="B15" t="str">
            <v>EL</v>
          </cell>
          <cell r="C15" t="str">
            <v>Agency</v>
          </cell>
          <cell r="D15" t="str">
            <v>Endowment</v>
          </cell>
          <cell r="E15">
            <v>164.44205600000001</v>
          </cell>
          <cell r="F15">
            <v>2.4303739394061205E-2</v>
          </cell>
          <cell r="H15" t="str">
            <v>SH</v>
          </cell>
          <cell r="I15" t="str">
            <v>Agency</v>
          </cell>
          <cell r="J15" t="str">
            <v>Endowment</v>
          </cell>
          <cell r="K15">
            <v>201.34713600000001</v>
          </cell>
          <cell r="M15" t="str">
            <v>SH</v>
          </cell>
          <cell r="N15" t="str">
            <v>Agency</v>
          </cell>
          <cell r="O15" t="str">
            <v>Endowment</v>
          </cell>
          <cell r="P15">
            <v>133.57886999999999</v>
          </cell>
        </row>
        <row r="16">
          <cell r="B16" t="str">
            <v>GNY</v>
          </cell>
          <cell r="C16" t="str">
            <v>Bancassurance</v>
          </cell>
          <cell r="D16" t="str">
            <v>Endowment</v>
          </cell>
          <cell r="E16">
            <v>143.5446</v>
          </cell>
          <cell r="F16">
            <v>2.121519661506031E-2</v>
          </cell>
          <cell r="H16" t="str">
            <v>NQ</v>
          </cell>
          <cell r="I16" t="str">
            <v>Agency</v>
          </cell>
          <cell r="J16" t="str">
            <v>Endowment</v>
          </cell>
          <cell r="K16">
            <v>191.350458</v>
          </cell>
          <cell r="M16" t="str">
            <v>BNK</v>
          </cell>
          <cell r="N16" t="str">
            <v>Bancassurance</v>
          </cell>
          <cell r="O16" t="str">
            <v>Endowment</v>
          </cell>
          <cell r="P16">
            <v>123.76027999999999</v>
          </cell>
        </row>
        <row r="17">
          <cell r="B17" t="str">
            <v>ES</v>
          </cell>
          <cell r="C17" t="str">
            <v>Agency</v>
          </cell>
          <cell r="D17" t="str">
            <v>Endowment</v>
          </cell>
          <cell r="E17">
            <v>108.669421</v>
          </cell>
          <cell r="F17">
            <v>1.6060814078410222E-2</v>
          </cell>
          <cell r="H17" t="str">
            <v>NM</v>
          </cell>
          <cell r="I17" t="str">
            <v>Agency</v>
          </cell>
          <cell r="J17" t="str">
            <v>Endowment</v>
          </cell>
          <cell r="K17">
            <v>135.88714999999999</v>
          </cell>
          <cell r="M17" t="str">
            <v>ES</v>
          </cell>
          <cell r="N17" t="str">
            <v>Agency</v>
          </cell>
          <cell r="O17" t="str">
            <v>Endowment</v>
          </cell>
          <cell r="P17">
            <v>114.40649999999999</v>
          </cell>
        </row>
        <row r="18">
          <cell r="B18" t="str">
            <v>WG</v>
          </cell>
          <cell r="C18" t="str">
            <v>Agency</v>
          </cell>
          <cell r="D18" t="str">
            <v>Whole Life</v>
          </cell>
          <cell r="E18">
            <v>105.328034</v>
          </cell>
          <cell r="F18">
            <v>1.5566973263973409E-2</v>
          </cell>
          <cell r="H18" t="str">
            <v>ES</v>
          </cell>
          <cell r="I18" t="str">
            <v>Agency</v>
          </cell>
          <cell r="J18" t="str">
            <v>Endowment</v>
          </cell>
          <cell r="K18">
            <v>135.276771</v>
          </cell>
          <cell r="M18" t="str">
            <v>NL</v>
          </cell>
          <cell r="N18" t="str">
            <v>Agency</v>
          </cell>
          <cell r="O18" t="str">
            <v>Endowment</v>
          </cell>
          <cell r="P18">
            <v>87.817800000000005</v>
          </cell>
        </row>
        <row r="19">
          <cell r="B19" t="str">
            <v>NQ</v>
          </cell>
          <cell r="C19" t="str">
            <v>Agency</v>
          </cell>
          <cell r="D19" t="str">
            <v>Endowment</v>
          </cell>
          <cell r="E19">
            <v>98.042859000000007</v>
          </cell>
          <cell r="F19">
            <v>1.4490259685057016E-2</v>
          </cell>
          <cell r="H19" t="str">
            <v>GNY</v>
          </cell>
          <cell r="I19" t="str">
            <v>Bancassurance</v>
          </cell>
          <cell r="J19" t="str">
            <v>Endowment</v>
          </cell>
          <cell r="K19">
            <v>114.66625999999999</v>
          </cell>
          <cell r="M19" t="str">
            <v>WK</v>
          </cell>
          <cell r="N19" t="str">
            <v>Agency</v>
          </cell>
          <cell r="O19" t="str">
            <v>Whole Life</v>
          </cell>
          <cell r="P19">
            <v>87.000131999999994</v>
          </cell>
        </row>
        <row r="20">
          <cell r="B20" t="str">
            <v>GNU</v>
          </cell>
          <cell r="C20" t="str">
            <v>Bancassurance</v>
          </cell>
          <cell r="D20" t="str">
            <v>Endowment</v>
          </cell>
          <cell r="E20">
            <v>97.793109000000001</v>
          </cell>
          <cell r="F20">
            <v>1.4453347844732746E-2</v>
          </cell>
          <cell r="H20" t="str">
            <v>WG</v>
          </cell>
          <cell r="I20" t="str">
            <v>Agency</v>
          </cell>
          <cell r="J20" t="str">
            <v>Whole Life</v>
          </cell>
          <cell r="K20">
            <v>105.199804</v>
          </cell>
          <cell r="M20" t="str">
            <v>WG</v>
          </cell>
          <cell r="N20" t="str">
            <v>Agency</v>
          </cell>
          <cell r="O20" t="str">
            <v>Whole Life</v>
          </cell>
          <cell r="P20">
            <v>75.998845000000003</v>
          </cell>
        </row>
        <row r="21">
          <cell r="B21" t="str">
            <v>EY</v>
          </cell>
          <cell r="C21" t="str">
            <v>Agency</v>
          </cell>
          <cell r="D21" t="str">
            <v>Endowment</v>
          </cell>
          <cell r="E21">
            <v>96.989755000000002</v>
          </cell>
          <cell r="F21">
            <v>1.4334616014615172E-2</v>
          </cell>
          <cell r="H21" t="str">
            <v>EY</v>
          </cell>
          <cell r="I21" t="str">
            <v>Agency</v>
          </cell>
          <cell r="J21" t="str">
            <v>Endowment</v>
          </cell>
          <cell r="K21">
            <v>100.151353</v>
          </cell>
          <cell r="M21" t="str">
            <v>EY</v>
          </cell>
          <cell r="N21" t="str">
            <v>Agency</v>
          </cell>
          <cell r="O21" t="str">
            <v>Endowment</v>
          </cell>
          <cell r="P21">
            <v>75.212535000000003</v>
          </cell>
        </row>
        <row r="22">
          <cell r="B22" t="str">
            <v>GI06</v>
          </cell>
          <cell r="C22" t="str">
            <v>Bancassurance</v>
          </cell>
          <cell r="D22" t="str">
            <v>Endowment</v>
          </cell>
          <cell r="E22">
            <v>81.658259999999999</v>
          </cell>
          <cell r="F22">
            <v>1.2068695312423558E-2</v>
          </cell>
          <cell r="H22" t="str">
            <v>WK</v>
          </cell>
          <cell r="I22" t="str">
            <v>Agency</v>
          </cell>
          <cell r="J22" t="str">
            <v>Whole Life</v>
          </cell>
          <cell r="K22">
            <v>96.654252</v>
          </cell>
          <cell r="M22" t="str">
            <v>ZS</v>
          </cell>
          <cell r="N22" t="str">
            <v>Agency</v>
          </cell>
          <cell r="O22" t="str">
            <v>Endowment</v>
          </cell>
          <cell r="P22">
            <v>64.678184999999999</v>
          </cell>
        </row>
        <row r="23">
          <cell r="B23" t="str">
            <v>WK</v>
          </cell>
          <cell r="C23" t="str">
            <v>Agency</v>
          </cell>
          <cell r="D23" t="str">
            <v>Whole Life</v>
          </cell>
          <cell r="E23">
            <v>71.438967000000005</v>
          </cell>
          <cell r="F23">
            <v>1.055833330464403E-2</v>
          </cell>
          <cell r="H23" t="str">
            <v>GNU</v>
          </cell>
          <cell r="I23" t="str">
            <v>Bancassurance</v>
          </cell>
          <cell r="J23" t="str">
            <v>Endowment</v>
          </cell>
          <cell r="K23">
            <v>80.249669999999995</v>
          </cell>
          <cell r="M23" t="str">
            <v>EW</v>
          </cell>
          <cell r="N23" t="str">
            <v>Agency</v>
          </cell>
          <cell r="O23" t="str">
            <v>Endowment</v>
          </cell>
          <cell r="P23">
            <v>64.304122000000007</v>
          </cell>
        </row>
        <row r="24">
          <cell r="B24" t="str">
            <v>EW</v>
          </cell>
          <cell r="C24" t="str">
            <v>Agency</v>
          </cell>
          <cell r="D24" t="str">
            <v>Endowment</v>
          </cell>
          <cell r="E24">
            <v>71.279287999999994</v>
          </cell>
          <cell r="F24">
            <v>1.0534733521856684E-2</v>
          </cell>
          <cell r="H24" t="str">
            <v>EW</v>
          </cell>
          <cell r="I24" t="str">
            <v>Agency</v>
          </cell>
          <cell r="J24" t="str">
            <v>Endowment</v>
          </cell>
          <cell r="K24">
            <v>75.001512000000005</v>
          </cell>
          <cell r="M24" t="str">
            <v>ER</v>
          </cell>
          <cell r="N24" t="str">
            <v>Agency</v>
          </cell>
          <cell r="O24" t="str">
            <v>Endowment</v>
          </cell>
          <cell r="P24">
            <v>55.852474999999998</v>
          </cell>
        </row>
        <row r="25">
          <cell r="B25" t="str">
            <v>WD</v>
          </cell>
          <cell r="C25" t="str">
            <v>Agency</v>
          </cell>
          <cell r="D25" t="str">
            <v>Whole Life</v>
          </cell>
          <cell r="E25">
            <v>58.155275000000003</v>
          </cell>
          <cell r="F25">
            <v>8.5950679672234381E-3</v>
          </cell>
          <cell r="H25" t="str">
            <v>WD</v>
          </cell>
          <cell r="I25" t="str">
            <v>Agency</v>
          </cell>
          <cell r="J25" t="str">
            <v>Whole Life</v>
          </cell>
          <cell r="K25">
            <v>72.745384999999999</v>
          </cell>
          <cell r="M25" t="str">
            <v>MF</v>
          </cell>
          <cell r="N25" t="str">
            <v>Agency</v>
          </cell>
          <cell r="O25" t="str">
            <v>Endowment</v>
          </cell>
          <cell r="P25">
            <v>54.059280000000001</v>
          </cell>
        </row>
        <row r="26">
          <cell r="B26" t="str">
            <v>Top 15 Total</v>
          </cell>
          <cell r="E26">
            <v>3412.3517500000003</v>
          </cell>
          <cell r="F26">
            <v>0.5043290607657489</v>
          </cell>
        </row>
        <row r="27">
          <cell r="B27" t="str">
            <v>Total</v>
          </cell>
          <cell r="E27">
            <v>6766.1215969169998</v>
          </cell>
        </row>
        <row r="29">
          <cell r="B29" t="str">
            <v>Source: Company disclosures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ry"/>
      <sheetName val="POEX"/>
      <sheetName val="w"/>
      <sheetName val="MC"/>
      <sheetName val="MD"/>
      <sheetName val="Sheet12"/>
      <sheetName val="Sheet3"/>
      <sheetName val="PERSONAL_HOY"/>
    </sheetNames>
    <sheetDataSet>
      <sheetData sheetId="0" refreshError="1"/>
      <sheetData sheetId="1" refreshError="1"/>
      <sheetData sheetId="2" refreshError="1">
        <row r="1">
          <cell r="A1" t="str">
            <v>REPORT FOR BUDGETING COMMITTEE</v>
          </cell>
        </row>
        <row r="2">
          <cell r="A2">
            <v>9</v>
          </cell>
        </row>
        <row r="3">
          <cell r="A3">
            <v>12</v>
          </cell>
        </row>
        <row r="4">
          <cell r="A4">
            <v>4</v>
          </cell>
        </row>
        <row r="5">
          <cell r="A5">
            <v>5</v>
          </cell>
        </row>
        <row r="6">
          <cell r="A6">
            <v>6</v>
          </cell>
        </row>
        <row r="7">
          <cell r="A7">
            <v>7</v>
          </cell>
        </row>
        <row r="8">
          <cell r="A8">
            <v>8</v>
          </cell>
        </row>
        <row r="9">
          <cell r="A9">
            <v>9</v>
          </cell>
        </row>
        <row r="10">
          <cell r="A10">
            <v>10</v>
          </cell>
        </row>
        <row r="11">
          <cell r="A11">
            <v>11</v>
          </cell>
        </row>
        <row r="12">
          <cell r="A12">
            <v>12</v>
          </cell>
        </row>
        <row r="13">
          <cell r="A13">
            <v>13</v>
          </cell>
        </row>
        <row r="14">
          <cell r="A14">
            <v>14</v>
          </cell>
        </row>
        <row r="15">
          <cell r="A15">
            <v>15</v>
          </cell>
        </row>
        <row r="16">
          <cell r="A16">
            <v>16</v>
          </cell>
        </row>
        <row r="17">
          <cell r="A17">
            <v>17</v>
          </cell>
        </row>
        <row r="18">
          <cell r="A18">
            <v>18</v>
          </cell>
        </row>
        <row r="19">
          <cell r="A19">
            <v>19</v>
          </cell>
        </row>
        <row r="20">
          <cell r="A20">
            <v>20</v>
          </cell>
        </row>
        <row r="21">
          <cell r="A21">
            <v>21</v>
          </cell>
        </row>
        <row r="22">
          <cell r="A22">
            <v>22</v>
          </cell>
        </row>
        <row r="23">
          <cell r="A23">
            <v>23</v>
          </cell>
        </row>
        <row r="24">
          <cell r="A24">
            <v>24</v>
          </cell>
        </row>
        <row r="25">
          <cell r="A25">
            <v>25</v>
          </cell>
        </row>
        <row r="26">
          <cell r="A26">
            <v>26</v>
          </cell>
        </row>
        <row r="27">
          <cell r="A27">
            <v>27</v>
          </cell>
        </row>
        <row r="28">
          <cell r="A28">
            <v>28</v>
          </cell>
        </row>
        <row r="29">
          <cell r="A29">
            <v>29</v>
          </cell>
        </row>
        <row r="30">
          <cell r="A30">
            <v>30</v>
          </cell>
        </row>
        <row r="31">
          <cell r="A31">
            <v>31</v>
          </cell>
        </row>
        <row r="32">
          <cell r="A32">
            <v>32</v>
          </cell>
        </row>
        <row r="33">
          <cell r="A33">
            <v>33</v>
          </cell>
        </row>
        <row r="34">
          <cell r="A34">
            <v>34</v>
          </cell>
        </row>
        <row r="35">
          <cell r="A35">
            <v>35</v>
          </cell>
        </row>
        <row r="36">
          <cell r="A36">
            <v>36</v>
          </cell>
        </row>
        <row r="37">
          <cell r="A37">
            <v>37</v>
          </cell>
        </row>
        <row r="38">
          <cell r="A38">
            <v>38</v>
          </cell>
        </row>
        <row r="39">
          <cell r="A39">
            <v>39</v>
          </cell>
        </row>
        <row r="40">
          <cell r="A40">
            <v>40</v>
          </cell>
        </row>
        <row r="41">
          <cell r="A41">
            <v>41</v>
          </cell>
        </row>
        <row r="42">
          <cell r="A42">
            <v>42</v>
          </cell>
        </row>
        <row r="43">
          <cell r="A43">
            <v>43</v>
          </cell>
        </row>
        <row r="44">
          <cell r="A44">
            <v>44</v>
          </cell>
        </row>
        <row r="45">
          <cell r="A45">
            <v>45</v>
          </cell>
        </row>
        <row r="46">
          <cell r="A46">
            <v>46</v>
          </cell>
        </row>
        <row r="47">
          <cell r="A47">
            <v>47</v>
          </cell>
        </row>
        <row r="48">
          <cell r="A48">
            <v>48</v>
          </cell>
        </row>
        <row r="49">
          <cell r="A49">
            <v>49</v>
          </cell>
        </row>
        <row r="50">
          <cell r="A50">
            <v>50</v>
          </cell>
        </row>
        <row r="51">
          <cell r="A51">
            <v>51</v>
          </cell>
        </row>
        <row r="52">
          <cell r="A52">
            <v>52</v>
          </cell>
        </row>
        <row r="53">
          <cell r="A53">
            <v>53</v>
          </cell>
        </row>
        <row r="54">
          <cell r="A54">
            <v>54</v>
          </cell>
        </row>
        <row r="55">
          <cell r="A55">
            <v>55</v>
          </cell>
        </row>
        <row r="56">
          <cell r="A56">
            <v>56</v>
          </cell>
        </row>
        <row r="57">
          <cell r="A57">
            <v>57</v>
          </cell>
        </row>
        <row r="58">
          <cell r="A58">
            <v>58</v>
          </cell>
        </row>
        <row r="59">
          <cell r="A59">
            <v>59</v>
          </cell>
        </row>
        <row r="60">
          <cell r="A60">
            <v>60</v>
          </cell>
        </row>
        <row r="61">
          <cell r="A61">
            <v>61</v>
          </cell>
        </row>
        <row r="62">
          <cell r="A62">
            <v>62</v>
          </cell>
        </row>
        <row r="63">
          <cell r="A63">
            <v>63</v>
          </cell>
        </row>
        <row r="64">
          <cell r="A64">
            <v>64</v>
          </cell>
        </row>
        <row r="65">
          <cell r="A65">
            <v>65</v>
          </cell>
        </row>
        <row r="66">
          <cell r="A66">
            <v>66</v>
          </cell>
        </row>
        <row r="67">
          <cell r="A67">
            <v>67</v>
          </cell>
        </row>
        <row r="68">
          <cell r="A68">
            <v>68</v>
          </cell>
        </row>
        <row r="69">
          <cell r="A69">
            <v>69</v>
          </cell>
        </row>
        <row r="70">
          <cell r="A70">
            <v>70</v>
          </cell>
        </row>
        <row r="71">
          <cell r="A71">
            <v>71</v>
          </cell>
        </row>
        <row r="72">
          <cell r="A72">
            <v>72</v>
          </cell>
        </row>
        <row r="73">
          <cell r="A73">
            <v>73</v>
          </cell>
        </row>
        <row r="74">
          <cell r="A74">
            <v>74</v>
          </cell>
        </row>
        <row r="75">
          <cell r="A75">
            <v>75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</row>
        <row r="79">
          <cell r="A79">
            <v>79</v>
          </cell>
        </row>
        <row r="80">
          <cell r="A80">
            <v>80</v>
          </cell>
        </row>
        <row r="81">
          <cell r="A81">
            <v>81</v>
          </cell>
        </row>
        <row r="82">
          <cell r="A82">
            <v>82</v>
          </cell>
        </row>
        <row r="83">
          <cell r="A83">
            <v>83</v>
          </cell>
        </row>
        <row r="84">
          <cell r="A84">
            <v>84</v>
          </cell>
        </row>
        <row r="85">
          <cell r="A85">
            <v>85</v>
          </cell>
        </row>
        <row r="86">
          <cell r="A86">
            <v>86</v>
          </cell>
        </row>
        <row r="87">
          <cell r="A87">
            <v>87</v>
          </cell>
        </row>
        <row r="88">
          <cell r="A88">
            <v>88</v>
          </cell>
        </row>
        <row r="89">
          <cell r="A89">
            <v>89</v>
          </cell>
        </row>
        <row r="90">
          <cell r="A90">
            <v>90</v>
          </cell>
        </row>
        <row r="91">
          <cell r="A91">
            <v>91</v>
          </cell>
        </row>
        <row r="92">
          <cell r="A92">
            <v>92</v>
          </cell>
        </row>
        <row r="93">
          <cell r="A93">
            <v>93</v>
          </cell>
        </row>
        <row r="94">
          <cell r="A94">
            <v>94</v>
          </cell>
        </row>
        <row r="95">
          <cell r="A95">
            <v>95</v>
          </cell>
        </row>
        <row r="96">
          <cell r="A96">
            <v>96</v>
          </cell>
        </row>
        <row r="97">
          <cell r="A97">
            <v>97</v>
          </cell>
        </row>
        <row r="98">
          <cell r="A98">
            <v>98</v>
          </cell>
        </row>
        <row r="99">
          <cell r="A99">
            <v>99</v>
          </cell>
        </row>
        <row r="100">
          <cell r="A100">
            <v>100</v>
          </cell>
        </row>
        <row r="101">
          <cell r="A101">
            <v>101</v>
          </cell>
        </row>
        <row r="102">
          <cell r="A102">
            <v>102</v>
          </cell>
        </row>
        <row r="103">
          <cell r="A103">
            <v>103</v>
          </cell>
        </row>
        <row r="104">
          <cell r="A104">
            <v>104</v>
          </cell>
        </row>
        <row r="105">
          <cell r="A105">
            <v>105</v>
          </cell>
        </row>
        <row r="106">
          <cell r="A106">
            <v>106</v>
          </cell>
        </row>
        <row r="107">
          <cell r="A107">
            <v>107</v>
          </cell>
        </row>
        <row r="108">
          <cell r="A108">
            <v>108</v>
          </cell>
        </row>
        <row r="109">
          <cell r="A109">
            <v>109</v>
          </cell>
        </row>
        <row r="110">
          <cell r="A110">
            <v>110</v>
          </cell>
        </row>
        <row r="111">
          <cell r="A111">
            <v>111</v>
          </cell>
        </row>
        <row r="112">
          <cell r="A112">
            <v>112</v>
          </cell>
        </row>
        <row r="113">
          <cell r="A113">
            <v>113</v>
          </cell>
        </row>
        <row r="114">
          <cell r="A114">
            <v>114</v>
          </cell>
        </row>
        <row r="115">
          <cell r="A115">
            <v>115</v>
          </cell>
        </row>
        <row r="116">
          <cell r="A116">
            <v>116</v>
          </cell>
        </row>
        <row r="117">
          <cell r="A117">
            <v>117</v>
          </cell>
        </row>
        <row r="118">
          <cell r="A118">
            <v>118</v>
          </cell>
        </row>
        <row r="119">
          <cell r="A119">
            <v>119</v>
          </cell>
        </row>
        <row r="120">
          <cell r="A120">
            <v>120</v>
          </cell>
        </row>
        <row r="121">
          <cell r="A121">
            <v>121</v>
          </cell>
        </row>
        <row r="122">
          <cell r="A122">
            <v>122</v>
          </cell>
        </row>
        <row r="123">
          <cell r="A123">
            <v>123</v>
          </cell>
        </row>
        <row r="124">
          <cell r="A124">
            <v>124</v>
          </cell>
        </row>
        <row r="125">
          <cell r="A125">
            <v>125</v>
          </cell>
        </row>
        <row r="126">
          <cell r="A126">
            <v>126</v>
          </cell>
        </row>
        <row r="127">
          <cell r="A127">
            <v>127</v>
          </cell>
        </row>
        <row r="128">
          <cell r="A128">
            <v>128</v>
          </cell>
        </row>
        <row r="129">
          <cell r="A129">
            <v>129</v>
          </cell>
        </row>
        <row r="130">
          <cell r="A130">
            <v>130</v>
          </cell>
        </row>
        <row r="131">
          <cell r="A131">
            <v>131</v>
          </cell>
        </row>
        <row r="132">
          <cell r="A132">
            <v>132</v>
          </cell>
        </row>
        <row r="133">
          <cell r="A133">
            <v>133</v>
          </cell>
        </row>
        <row r="134">
          <cell r="A134">
            <v>134</v>
          </cell>
        </row>
        <row r="135">
          <cell r="A135">
            <v>135</v>
          </cell>
        </row>
        <row r="136">
          <cell r="A136">
            <v>136</v>
          </cell>
        </row>
        <row r="137">
          <cell r="A137">
            <v>137</v>
          </cell>
        </row>
        <row r="138">
          <cell r="A138">
            <v>138</v>
          </cell>
        </row>
        <row r="139">
          <cell r="A139">
            <v>139</v>
          </cell>
        </row>
        <row r="140">
          <cell r="A140">
            <v>140</v>
          </cell>
        </row>
        <row r="141">
          <cell r="A141">
            <v>141</v>
          </cell>
        </row>
        <row r="142">
          <cell r="A142">
            <v>142</v>
          </cell>
        </row>
        <row r="143">
          <cell r="A143">
            <v>143</v>
          </cell>
        </row>
        <row r="144">
          <cell r="A144">
            <v>144</v>
          </cell>
        </row>
        <row r="145">
          <cell r="A145">
            <v>145</v>
          </cell>
        </row>
        <row r="146">
          <cell r="A146">
            <v>146</v>
          </cell>
        </row>
        <row r="147">
          <cell r="A147">
            <v>147</v>
          </cell>
        </row>
        <row r="148">
          <cell r="A148">
            <v>148</v>
          </cell>
        </row>
        <row r="149">
          <cell r="A149">
            <v>149</v>
          </cell>
        </row>
        <row r="150">
          <cell r="A150">
            <v>150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</row>
        <row r="154">
          <cell r="A154">
            <v>154</v>
          </cell>
        </row>
        <row r="155">
          <cell r="A155">
            <v>155</v>
          </cell>
        </row>
        <row r="156">
          <cell r="A156">
            <v>156</v>
          </cell>
        </row>
        <row r="157">
          <cell r="A157">
            <v>157</v>
          </cell>
        </row>
        <row r="158">
          <cell r="A158">
            <v>158</v>
          </cell>
        </row>
        <row r="159">
          <cell r="A159">
            <v>159</v>
          </cell>
        </row>
        <row r="160">
          <cell r="A160">
            <v>160</v>
          </cell>
        </row>
        <row r="161">
          <cell r="A161">
            <v>161</v>
          </cell>
        </row>
        <row r="162">
          <cell r="A162">
            <v>162</v>
          </cell>
        </row>
        <row r="163">
          <cell r="A163">
            <v>163</v>
          </cell>
        </row>
        <row r="164">
          <cell r="A164">
            <v>164</v>
          </cell>
        </row>
        <row r="165">
          <cell r="A165">
            <v>165</v>
          </cell>
        </row>
        <row r="166">
          <cell r="A166">
            <v>166</v>
          </cell>
        </row>
        <row r="167">
          <cell r="A167">
            <v>167</v>
          </cell>
        </row>
        <row r="168">
          <cell r="A168">
            <v>168</v>
          </cell>
        </row>
        <row r="169">
          <cell r="A169">
            <v>169</v>
          </cell>
        </row>
        <row r="170">
          <cell r="A170">
            <v>170</v>
          </cell>
        </row>
        <row r="171">
          <cell r="A171">
            <v>171</v>
          </cell>
        </row>
        <row r="172">
          <cell r="A172">
            <v>172</v>
          </cell>
        </row>
        <row r="173">
          <cell r="A173">
            <v>173</v>
          </cell>
        </row>
        <row r="174">
          <cell r="A174">
            <v>174</v>
          </cell>
        </row>
        <row r="175">
          <cell r="A175">
            <v>175</v>
          </cell>
        </row>
        <row r="176">
          <cell r="A176">
            <v>176</v>
          </cell>
        </row>
        <row r="177">
          <cell r="A177">
            <v>177</v>
          </cell>
        </row>
        <row r="178">
          <cell r="A178">
            <v>178</v>
          </cell>
        </row>
        <row r="179">
          <cell r="A179">
            <v>179</v>
          </cell>
        </row>
        <row r="180">
          <cell r="A180">
            <v>180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 t="str">
            <v>b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</row>
        <row r="212">
          <cell r="A212">
            <v>212</v>
          </cell>
        </row>
        <row r="213">
          <cell r="A213">
            <v>213</v>
          </cell>
        </row>
        <row r="214">
          <cell r="A214">
            <v>214</v>
          </cell>
        </row>
        <row r="215">
          <cell r="A215">
            <v>215</v>
          </cell>
        </row>
        <row r="216">
          <cell r="A216">
            <v>216</v>
          </cell>
        </row>
        <row r="217">
          <cell r="A217">
            <v>217</v>
          </cell>
        </row>
        <row r="218">
          <cell r="A218">
            <v>218</v>
          </cell>
        </row>
        <row r="219">
          <cell r="A219">
            <v>219</v>
          </cell>
        </row>
        <row r="220">
          <cell r="A220">
            <v>220</v>
          </cell>
        </row>
        <row r="221">
          <cell r="A221">
            <v>221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</row>
        <row r="225">
          <cell r="A225">
            <v>225</v>
          </cell>
        </row>
        <row r="226">
          <cell r="A226">
            <v>226</v>
          </cell>
        </row>
        <row r="227">
          <cell r="A227">
            <v>227</v>
          </cell>
        </row>
        <row r="228">
          <cell r="A228">
            <v>228</v>
          </cell>
        </row>
        <row r="229">
          <cell r="A229">
            <v>229</v>
          </cell>
        </row>
        <row r="230">
          <cell r="A230">
            <v>230</v>
          </cell>
        </row>
        <row r="231">
          <cell r="A231">
            <v>231</v>
          </cell>
        </row>
        <row r="232">
          <cell r="A232">
            <v>232</v>
          </cell>
        </row>
        <row r="233">
          <cell r="A233">
            <v>233</v>
          </cell>
        </row>
        <row r="234">
          <cell r="A234">
            <v>234</v>
          </cell>
        </row>
        <row r="235">
          <cell r="A235">
            <v>235</v>
          </cell>
        </row>
        <row r="236">
          <cell r="A236">
            <v>236</v>
          </cell>
        </row>
        <row r="237">
          <cell r="A237">
            <v>237</v>
          </cell>
        </row>
        <row r="238">
          <cell r="A238">
            <v>238</v>
          </cell>
        </row>
        <row r="239">
          <cell r="A239">
            <v>239</v>
          </cell>
        </row>
        <row r="240">
          <cell r="A240">
            <v>240</v>
          </cell>
        </row>
        <row r="241">
          <cell r="A241">
            <v>241</v>
          </cell>
        </row>
        <row r="242">
          <cell r="A242">
            <v>242</v>
          </cell>
        </row>
        <row r="243">
          <cell r="A243">
            <v>243</v>
          </cell>
        </row>
        <row r="244">
          <cell r="A244">
            <v>244</v>
          </cell>
        </row>
        <row r="245">
          <cell r="A245">
            <v>245</v>
          </cell>
        </row>
        <row r="246">
          <cell r="A246">
            <v>246</v>
          </cell>
        </row>
        <row r="247">
          <cell r="A247">
            <v>247</v>
          </cell>
        </row>
        <row r="248">
          <cell r="A248">
            <v>248</v>
          </cell>
        </row>
        <row r="249">
          <cell r="A249">
            <v>249</v>
          </cell>
        </row>
        <row r="250">
          <cell r="A250">
            <v>250</v>
          </cell>
        </row>
        <row r="251">
          <cell r="A251">
            <v>251</v>
          </cell>
        </row>
        <row r="252">
          <cell r="A252">
            <v>252</v>
          </cell>
        </row>
        <row r="253">
          <cell r="A253">
            <v>253</v>
          </cell>
        </row>
        <row r="254">
          <cell r="A254">
            <v>254</v>
          </cell>
        </row>
        <row r="255">
          <cell r="A255">
            <v>255</v>
          </cell>
        </row>
        <row r="256">
          <cell r="A256">
            <v>256</v>
          </cell>
        </row>
        <row r="257">
          <cell r="A257">
            <v>257</v>
          </cell>
        </row>
        <row r="258">
          <cell r="A258">
            <v>258</v>
          </cell>
        </row>
        <row r="259">
          <cell r="A259">
            <v>259</v>
          </cell>
        </row>
        <row r="260">
          <cell r="A260">
            <v>260</v>
          </cell>
        </row>
        <row r="261">
          <cell r="A261">
            <v>261</v>
          </cell>
        </row>
        <row r="262">
          <cell r="A262">
            <v>262</v>
          </cell>
        </row>
        <row r="263">
          <cell r="A263">
            <v>263</v>
          </cell>
        </row>
        <row r="264">
          <cell r="A264">
            <v>264</v>
          </cell>
        </row>
        <row r="265">
          <cell r="A265">
            <v>265</v>
          </cell>
        </row>
        <row r="266">
          <cell r="A266">
            <v>266</v>
          </cell>
        </row>
        <row r="267">
          <cell r="A267">
            <v>267</v>
          </cell>
        </row>
        <row r="268">
          <cell r="A268">
            <v>268</v>
          </cell>
        </row>
        <row r="269">
          <cell r="A269">
            <v>269</v>
          </cell>
        </row>
        <row r="270">
          <cell r="A270">
            <v>270</v>
          </cell>
        </row>
        <row r="271">
          <cell r="A271">
            <v>271</v>
          </cell>
        </row>
        <row r="272">
          <cell r="A272">
            <v>272</v>
          </cell>
        </row>
        <row r="273">
          <cell r="A273">
            <v>273</v>
          </cell>
        </row>
        <row r="274">
          <cell r="A274">
            <v>274</v>
          </cell>
        </row>
        <row r="275">
          <cell r="A275">
            <v>275</v>
          </cell>
        </row>
        <row r="276">
          <cell r="A276">
            <v>276</v>
          </cell>
        </row>
        <row r="277">
          <cell r="A277">
            <v>277</v>
          </cell>
        </row>
        <row r="278">
          <cell r="A278">
            <v>278</v>
          </cell>
        </row>
        <row r="279">
          <cell r="A279">
            <v>279</v>
          </cell>
        </row>
        <row r="280">
          <cell r="A280">
            <v>280</v>
          </cell>
        </row>
        <row r="281">
          <cell r="A281">
            <v>281</v>
          </cell>
        </row>
        <row r="282">
          <cell r="A282">
            <v>282</v>
          </cell>
        </row>
        <row r="283">
          <cell r="A283">
            <v>283</v>
          </cell>
        </row>
        <row r="284">
          <cell r="A284">
            <v>284</v>
          </cell>
        </row>
        <row r="285">
          <cell r="A285">
            <v>285</v>
          </cell>
        </row>
        <row r="286">
          <cell r="A286">
            <v>286</v>
          </cell>
        </row>
        <row r="287">
          <cell r="A287">
            <v>287</v>
          </cell>
        </row>
        <row r="288">
          <cell r="A288">
            <v>288</v>
          </cell>
        </row>
        <row r="289">
          <cell r="A289">
            <v>289</v>
          </cell>
        </row>
        <row r="290">
          <cell r="A290">
            <v>290</v>
          </cell>
        </row>
        <row r="291">
          <cell r="A291">
            <v>291</v>
          </cell>
        </row>
        <row r="292">
          <cell r="A292">
            <v>292</v>
          </cell>
        </row>
        <row r="293">
          <cell r="A293">
            <v>293</v>
          </cell>
        </row>
        <row r="294">
          <cell r="A294">
            <v>294</v>
          </cell>
        </row>
        <row r="295">
          <cell r="A295">
            <v>295</v>
          </cell>
        </row>
        <row r="296">
          <cell r="A296">
            <v>296</v>
          </cell>
        </row>
        <row r="297">
          <cell r="A297">
            <v>297</v>
          </cell>
        </row>
        <row r="298">
          <cell r="A298">
            <v>298</v>
          </cell>
        </row>
        <row r="299">
          <cell r="A299">
            <v>299</v>
          </cell>
        </row>
        <row r="300">
          <cell r="A300">
            <v>300</v>
          </cell>
        </row>
        <row r="301">
          <cell r="A301">
            <v>301</v>
          </cell>
        </row>
        <row r="302">
          <cell r="A302">
            <v>302</v>
          </cell>
        </row>
        <row r="303">
          <cell r="A303">
            <v>303</v>
          </cell>
        </row>
        <row r="304">
          <cell r="A304">
            <v>304</v>
          </cell>
        </row>
        <row r="305">
          <cell r="A305">
            <v>305</v>
          </cell>
        </row>
        <row r="306">
          <cell r="A306">
            <v>306</v>
          </cell>
        </row>
        <row r="307">
          <cell r="A307">
            <v>307</v>
          </cell>
        </row>
        <row r="308">
          <cell r="A308">
            <v>308</v>
          </cell>
        </row>
        <row r="309">
          <cell r="A309">
            <v>309</v>
          </cell>
        </row>
        <row r="310">
          <cell r="A310">
            <v>310</v>
          </cell>
        </row>
        <row r="311">
          <cell r="A311">
            <v>311</v>
          </cell>
        </row>
        <row r="312">
          <cell r="A312">
            <v>312</v>
          </cell>
        </row>
        <row r="313">
          <cell r="A313">
            <v>313</v>
          </cell>
        </row>
        <row r="314">
          <cell r="A314">
            <v>314</v>
          </cell>
        </row>
        <row r="315">
          <cell r="A315">
            <v>315</v>
          </cell>
        </row>
        <row r="316">
          <cell r="A316">
            <v>316</v>
          </cell>
        </row>
        <row r="317">
          <cell r="A317">
            <v>317</v>
          </cell>
        </row>
        <row r="318">
          <cell r="A318">
            <v>318</v>
          </cell>
        </row>
        <row r="319">
          <cell r="A319">
            <v>319</v>
          </cell>
        </row>
        <row r="320">
          <cell r="A320">
            <v>320</v>
          </cell>
        </row>
        <row r="321">
          <cell r="A321">
            <v>321</v>
          </cell>
        </row>
        <row r="322">
          <cell r="A322">
            <v>322</v>
          </cell>
        </row>
        <row r="323">
          <cell r="A323">
            <v>323</v>
          </cell>
        </row>
        <row r="324">
          <cell r="A324">
            <v>324</v>
          </cell>
        </row>
        <row r="325">
          <cell r="A325">
            <v>325</v>
          </cell>
        </row>
        <row r="326">
          <cell r="A326">
            <v>326</v>
          </cell>
        </row>
        <row r="327">
          <cell r="A327">
            <v>327</v>
          </cell>
        </row>
        <row r="328">
          <cell r="A328">
            <v>328</v>
          </cell>
        </row>
        <row r="329">
          <cell r="A329">
            <v>329</v>
          </cell>
        </row>
        <row r="330">
          <cell r="A330">
            <v>330</v>
          </cell>
        </row>
        <row r="331">
          <cell r="A331">
            <v>331</v>
          </cell>
        </row>
        <row r="332">
          <cell r="A332">
            <v>332</v>
          </cell>
        </row>
        <row r="333">
          <cell r="A333">
            <v>333</v>
          </cell>
        </row>
        <row r="334">
          <cell r="A334">
            <v>334</v>
          </cell>
        </row>
        <row r="335">
          <cell r="A335">
            <v>335</v>
          </cell>
        </row>
        <row r="336">
          <cell r="A336">
            <v>336</v>
          </cell>
        </row>
        <row r="337">
          <cell r="A337">
            <v>337</v>
          </cell>
        </row>
        <row r="338">
          <cell r="A338">
            <v>338</v>
          </cell>
        </row>
        <row r="339">
          <cell r="A339">
            <v>339</v>
          </cell>
        </row>
        <row r="340">
          <cell r="A340">
            <v>340</v>
          </cell>
        </row>
        <row r="341">
          <cell r="A341">
            <v>341</v>
          </cell>
        </row>
        <row r="342">
          <cell r="A342">
            <v>342</v>
          </cell>
        </row>
        <row r="343">
          <cell r="A343">
            <v>343</v>
          </cell>
        </row>
        <row r="344">
          <cell r="A344">
            <v>344</v>
          </cell>
        </row>
        <row r="345">
          <cell r="A345">
            <v>345</v>
          </cell>
        </row>
        <row r="346">
          <cell r="A346">
            <v>346</v>
          </cell>
        </row>
        <row r="347">
          <cell r="A347">
            <v>347</v>
          </cell>
        </row>
        <row r="348">
          <cell r="A348">
            <v>348</v>
          </cell>
        </row>
        <row r="349">
          <cell r="A349">
            <v>349</v>
          </cell>
        </row>
        <row r="350">
          <cell r="A350">
            <v>350</v>
          </cell>
        </row>
        <row r="351">
          <cell r="A351">
            <v>351</v>
          </cell>
        </row>
        <row r="352">
          <cell r="A352">
            <v>352</v>
          </cell>
        </row>
        <row r="353">
          <cell r="A353">
            <v>353</v>
          </cell>
        </row>
        <row r="354">
          <cell r="A354">
            <v>354</v>
          </cell>
        </row>
        <row r="355">
          <cell r="A355">
            <v>355</v>
          </cell>
        </row>
        <row r="356">
          <cell r="A356">
            <v>356</v>
          </cell>
        </row>
        <row r="357">
          <cell r="A357">
            <v>357</v>
          </cell>
        </row>
        <row r="358">
          <cell r="A358">
            <v>358</v>
          </cell>
        </row>
        <row r="359">
          <cell r="A359">
            <v>359</v>
          </cell>
        </row>
        <row r="360">
          <cell r="A360">
            <v>360</v>
          </cell>
        </row>
        <row r="361">
          <cell r="A361">
            <v>361</v>
          </cell>
        </row>
        <row r="362">
          <cell r="A362">
            <v>362</v>
          </cell>
        </row>
        <row r="363">
          <cell r="A363">
            <v>363</v>
          </cell>
        </row>
        <row r="364">
          <cell r="A364">
            <v>364</v>
          </cell>
        </row>
        <row r="365">
          <cell r="A365">
            <v>365</v>
          </cell>
        </row>
        <row r="366">
          <cell r="A366">
            <v>366</v>
          </cell>
        </row>
        <row r="367">
          <cell r="A367">
            <v>367</v>
          </cell>
        </row>
        <row r="368">
          <cell r="A368">
            <v>368</v>
          </cell>
        </row>
        <row r="369">
          <cell r="A369">
            <v>369</v>
          </cell>
        </row>
        <row r="370">
          <cell r="A370">
            <v>370</v>
          </cell>
        </row>
        <row r="371">
          <cell r="A371">
            <v>371</v>
          </cell>
        </row>
        <row r="372">
          <cell r="A372">
            <v>372</v>
          </cell>
        </row>
        <row r="373">
          <cell r="A373">
            <v>373</v>
          </cell>
        </row>
        <row r="374">
          <cell r="A374">
            <v>374</v>
          </cell>
        </row>
        <row r="375">
          <cell r="A375">
            <v>375</v>
          </cell>
        </row>
        <row r="376">
          <cell r="A376">
            <v>376</v>
          </cell>
        </row>
        <row r="377">
          <cell r="A377">
            <v>377</v>
          </cell>
        </row>
        <row r="378">
          <cell r="A378">
            <v>378</v>
          </cell>
        </row>
        <row r="379">
          <cell r="A379">
            <v>379</v>
          </cell>
        </row>
        <row r="380">
          <cell r="A380">
            <v>380</v>
          </cell>
        </row>
        <row r="381">
          <cell r="A381">
            <v>381</v>
          </cell>
        </row>
        <row r="382">
          <cell r="A382">
            <v>382</v>
          </cell>
        </row>
        <row r="383">
          <cell r="A383">
            <v>383</v>
          </cell>
        </row>
        <row r="384">
          <cell r="A384">
            <v>384</v>
          </cell>
        </row>
        <row r="385">
          <cell r="A385">
            <v>385</v>
          </cell>
        </row>
        <row r="386">
          <cell r="A386">
            <v>386</v>
          </cell>
        </row>
        <row r="387">
          <cell r="A387">
            <v>387</v>
          </cell>
        </row>
        <row r="388">
          <cell r="A388">
            <v>388</v>
          </cell>
        </row>
        <row r="389">
          <cell r="A389">
            <v>389</v>
          </cell>
        </row>
        <row r="390">
          <cell r="A390">
            <v>390</v>
          </cell>
        </row>
        <row r="391">
          <cell r="A391">
            <v>391</v>
          </cell>
        </row>
        <row r="392">
          <cell r="A392">
            <v>392</v>
          </cell>
        </row>
        <row r="393">
          <cell r="A393">
            <v>393</v>
          </cell>
        </row>
        <row r="394">
          <cell r="A394">
            <v>394</v>
          </cell>
        </row>
        <row r="395">
          <cell r="A395">
            <v>395</v>
          </cell>
        </row>
        <row r="396">
          <cell r="A396">
            <v>396</v>
          </cell>
        </row>
        <row r="397">
          <cell r="A397">
            <v>397</v>
          </cell>
        </row>
        <row r="398">
          <cell r="A398">
            <v>398</v>
          </cell>
        </row>
        <row r="399">
          <cell r="A399">
            <v>399</v>
          </cell>
        </row>
        <row r="400">
          <cell r="A400">
            <v>400</v>
          </cell>
        </row>
        <row r="401">
          <cell r="A401">
            <v>401</v>
          </cell>
        </row>
        <row r="402">
          <cell r="A402">
            <v>402</v>
          </cell>
        </row>
        <row r="403">
          <cell r="A403">
            <v>403</v>
          </cell>
        </row>
        <row r="404">
          <cell r="A404">
            <v>404</v>
          </cell>
        </row>
        <row r="405">
          <cell r="A405">
            <v>405</v>
          </cell>
        </row>
        <row r="406">
          <cell r="A406">
            <v>406</v>
          </cell>
        </row>
        <row r="407">
          <cell r="A407">
            <v>407</v>
          </cell>
        </row>
        <row r="408">
          <cell r="A408">
            <v>408</v>
          </cell>
        </row>
        <row r="409">
          <cell r="A409">
            <v>409</v>
          </cell>
        </row>
        <row r="410">
          <cell r="A410">
            <v>410</v>
          </cell>
        </row>
        <row r="411">
          <cell r="A411">
            <v>411</v>
          </cell>
        </row>
        <row r="412">
          <cell r="A412">
            <v>412</v>
          </cell>
        </row>
        <row r="413">
          <cell r="A413">
            <v>413</v>
          </cell>
        </row>
        <row r="414">
          <cell r="A414">
            <v>414</v>
          </cell>
        </row>
        <row r="415">
          <cell r="A415">
            <v>415</v>
          </cell>
        </row>
        <row r="416">
          <cell r="A416">
            <v>416</v>
          </cell>
        </row>
        <row r="417">
          <cell r="A417">
            <v>417</v>
          </cell>
        </row>
        <row r="418">
          <cell r="A418">
            <v>418</v>
          </cell>
        </row>
        <row r="419">
          <cell r="A419">
            <v>419</v>
          </cell>
        </row>
        <row r="420">
          <cell r="A420">
            <v>420</v>
          </cell>
        </row>
        <row r="421">
          <cell r="A421">
            <v>421</v>
          </cell>
        </row>
        <row r="422">
          <cell r="A422">
            <v>422</v>
          </cell>
        </row>
        <row r="423">
          <cell r="A423">
            <v>423</v>
          </cell>
        </row>
        <row r="424">
          <cell r="A424">
            <v>424</v>
          </cell>
        </row>
        <row r="425">
          <cell r="A425">
            <v>425</v>
          </cell>
        </row>
        <row r="426">
          <cell r="A426">
            <v>426</v>
          </cell>
        </row>
        <row r="427">
          <cell r="A427">
            <v>427</v>
          </cell>
        </row>
        <row r="428">
          <cell r="A428">
            <v>428</v>
          </cell>
        </row>
        <row r="429">
          <cell r="A429">
            <v>429</v>
          </cell>
        </row>
        <row r="430">
          <cell r="A430">
            <v>430</v>
          </cell>
        </row>
        <row r="431">
          <cell r="A431">
            <v>431</v>
          </cell>
        </row>
        <row r="432">
          <cell r="A432">
            <v>432</v>
          </cell>
        </row>
        <row r="433">
          <cell r="A433">
            <v>433</v>
          </cell>
        </row>
        <row r="434">
          <cell r="A434">
            <v>434</v>
          </cell>
        </row>
        <row r="435">
          <cell r="A435">
            <v>435</v>
          </cell>
        </row>
        <row r="436">
          <cell r="A436">
            <v>436</v>
          </cell>
        </row>
        <row r="437">
          <cell r="A437">
            <v>437</v>
          </cell>
        </row>
        <row r="438">
          <cell r="A438">
            <v>438</v>
          </cell>
        </row>
        <row r="439">
          <cell r="A439">
            <v>439</v>
          </cell>
        </row>
        <row r="440">
          <cell r="A440">
            <v>440</v>
          </cell>
        </row>
        <row r="441">
          <cell r="A441">
            <v>441</v>
          </cell>
        </row>
        <row r="442">
          <cell r="A442">
            <v>442</v>
          </cell>
        </row>
        <row r="443">
          <cell r="A443">
            <v>443</v>
          </cell>
        </row>
        <row r="444">
          <cell r="A444">
            <v>444</v>
          </cell>
        </row>
        <row r="445">
          <cell r="A445">
            <v>445</v>
          </cell>
        </row>
        <row r="446">
          <cell r="A446">
            <v>446</v>
          </cell>
        </row>
        <row r="447">
          <cell r="A447">
            <v>447</v>
          </cell>
        </row>
        <row r="448">
          <cell r="A448">
            <v>448</v>
          </cell>
        </row>
        <row r="449">
          <cell r="A449">
            <v>449</v>
          </cell>
        </row>
        <row r="450">
          <cell r="A450">
            <v>450</v>
          </cell>
        </row>
        <row r="451">
          <cell r="A451">
            <v>451</v>
          </cell>
        </row>
        <row r="452">
          <cell r="A452">
            <v>452</v>
          </cell>
        </row>
        <row r="453">
          <cell r="A453">
            <v>453</v>
          </cell>
        </row>
        <row r="454">
          <cell r="A454">
            <v>454</v>
          </cell>
        </row>
        <row r="455">
          <cell r="A455">
            <v>455</v>
          </cell>
        </row>
        <row r="456">
          <cell r="A456">
            <v>456</v>
          </cell>
        </row>
        <row r="457">
          <cell r="A457">
            <v>457</v>
          </cell>
        </row>
        <row r="458">
          <cell r="A458">
            <v>458</v>
          </cell>
        </row>
        <row r="459">
          <cell r="A459">
            <v>459</v>
          </cell>
        </row>
        <row r="460">
          <cell r="A460">
            <v>460</v>
          </cell>
        </row>
        <row r="461">
          <cell r="A461">
            <v>461</v>
          </cell>
        </row>
        <row r="462">
          <cell r="A462">
            <v>462</v>
          </cell>
        </row>
        <row r="463">
          <cell r="A463">
            <v>463</v>
          </cell>
        </row>
        <row r="464">
          <cell r="A464">
            <v>464</v>
          </cell>
        </row>
        <row r="465">
          <cell r="A465">
            <v>465</v>
          </cell>
        </row>
        <row r="466">
          <cell r="A466">
            <v>466</v>
          </cell>
        </row>
        <row r="467">
          <cell r="A467">
            <v>467</v>
          </cell>
        </row>
        <row r="468">
          <cell r="A468">
            <v>468</v>
          </cell>
        </row>
        <row r="469">
          <cell r="A469">
            <v>469</v>
          </cell>
        </row>
        <row r="470">
          <cell r="A470">
            <v>470</v>
          </cell>
        </row>
        <row r="471">
          <cell r="A471">
            <v>471</v>
          </cell>
        </row>
        <row r="472">
          <cell r="A472">
            <v>472</v>
          </cell>
        </row>
        <row r="473">
          <cell r="A473">
            <v>473</v>
          </cell>
        </row>
        <row r="474">
          <cell r="A474">
            <v>474</v>
          </cell>
        </row>
        <row r="475">
          <cell r="A475">
            <v>475</v>
          </cell>
        </row>
        <row r="476">
          <cell r="A476">
            <v>476</v>
          </cell>
        </row>
        <row r="477">
          <cell r="A477">
            <v>477</v>
          </cell>
        </row>
        <row r="478">
          <cell r="A478">
            <v>478</v>
          </cell>
        </row>
        <row r="479">
          <cell r="A479">
            <v>479</v>
          </cell>
        </row>
        <row r="480">
          <cell r="A480">
            <v>480</v>
          </cell>
        </row>
        <row r="481">
          <cell r="A481">
            <v>481</v>
          </cell>
        </row>
        <row r="482">
          <cell r="A482">
            <v>482</v>
          </cell>
        </row>
        <row r="483">
          <cell r="A483">
            <v>483</v>
          </cell>
        </row>
        <row r="484">
          <cell r="A484">
            <v>484</v>
          </cell>
        </row>
        <row r="485">
          <cell r="A485">
            <v>485</v>
          </cell>
        </row>
        <row r="486">
          <cell r="A486">
            <v>486</v>
          </cell>
        </row>
        <row r="487">
          <cell r="A487">
            <v>487</v>
          </cell>
        </row>
        <row r="488">
          <cell r="A488">
            <v>488</v>
          </cell>
        </row>
        <row r="489">
          <cell r="A489">
            <v>489</v>
          </cell>
        </row>
        <row r="490">
          <cell r="A490">
            <v>490</v>
          </cell>
        </row>
        <row r="491">
          <cell r="A491">
            <v>491</v>
          </cell>
        </row>
        <row r="492">
          <cell r="A492">
            <v>492</v>
          </cell>
        </row>
        <row r="493">
          <cell r="A493">
            <v>493</v>
          </cell>
        </row>
        <row r="494">
          <cell r="A494">
            <v>494</v>
          </cell>
        </row>
        <row r="495">
          <cell r="A495">
            <v>495</v>
          </cell>
        </row>
        <row r="496">
          <cell r="A496">
            <v>496</v>
          </cell>
        </row>
        <row r="497">
          <cell r="A497">
            <v>497</v>
          </cell>
        </row>
        <row r="498">
          <cell r="A498">
            <v>498</v>
          </cell>
        </row>
        <row r="499">
          <cell r="A499">
            <v>499</v>
          </cell>
        </row>
        <row r="500">
          <cell r="A500">
            <v>500</v>
          </cell>
        </row>
        <row r="501">
          <cell r="A501">
            <v>501</v>
          </cell>
        </row>
        <row r="502">
          <cell r="A502">
            <v>502</v>
          </cell>
        </row>
        <row r="503">
          <cell r="A503">
            <v>503</v>
          </cell>
        </row>
        <row r="504">
          <cell r="A504">
            <v>504</v>
          </cell>
        </row>
        <row r="505">
          <cell r="A505">
            <v>505</v>
          </cell>
        </row>
        <row r="506">
          <cell r="A506">
            <v>506</v>
          </cell>
        </row>
        <row r="507">
          <cell r="A507">
            <v>507</v>
          </cell>
        </row>
        <row r="508">
          <cell r="A508">
            <v>508</v>
          </cell>
        </row>
        <row r="509">
          <cell r="A509">
            <v>509</v>
          </cell>
        </row>
        <row r="510">
          <cell r="A510">
            <v>510</v>
          </cell>
        </row>
        <row r="511">
          <cell r="A511">
            <v>511</v>
          </cell>
        </row>
        <row r="512">
          <cell r="A512">
            <v>512</v>
          </cell>
        </row>
        <row r="513">
          <cell r="A513">
            <v>513</v>
          </cell>
        </row>
        <row r="514">
          <cell r="A514">
            <v>514</v>
          </cell>
        </row>
        <row r="515">
          <cell r="A515">
            <v>515</v>
          </cell>
        </row>
        <row r="516">
          <cell r="A516">
            <v>516</v>
          </cell>
        </row>
        <row r="520">
          <cell r="A520">
            <v>517</v>
          </cell>
        </row>
        <row r="521">
          <cell r="A521">
            <v>518</v>
          </cell>
        </row>
        <row r="522">
          <cell r="A522">
            <v>519</v>
          </cell>
        </row>
        <row r="523">
          <cell r="A523">
            <v>520</v>
          </cell>
        </row>
        <row r="524">
          <cell r="A524">
            <v>521</v>
          </cell>
        </row>
        <row r="528">
          <cell r="A528">
            <v>522</v>
          </cell>
        </row>
        <row r="529">
          <cell r="A529">
            <v>523</v>
          </cell>
        </row>
        <row r="530">
          <cell r="A530">
            <v>524</v>
          </cell>
        </row>
        <row r="531">
          <cell r="A531">
            <v>525</v>
          </cell>
        </row>
        <row r="532">
          <cell r="A532">
            <v>526</v>
          </cell>
        </row>
        <row r="533">
          <cell r="A533">
            <v>527</v>
          </cell>
        </row>
        <row r="534">
          <cell r="A534">
            <v>528</v>
          </cell>
        </row>
        <row r="535">
          <cell r="A535">
            <v>529</v>
          </cell>
        </row>
        <row r="536">
          <cell r="A536">
            <v>530</v>
          </cell>
        </row>
        <row r="537">
          <cell r="A537">
            <v>531</v>
          </cell>
        </row>
        <row r="538">
          <cell r="A538">
            <v>532</v>
          </cell>
        </row>
        <row r="539">
          <cell r="A539">
            <v>533</v>
          </cell>
        </row>
        <row r="540">
          <cell r="A540">
            <v>534</v>
          </cell>
        </row>
        <row r="541">
          <cell r="A541">
            <v>535</v>
          </cell>
        </row>
        <row r="542">
          <cell r="A542">
            <v>536</v>
          </cell>
        </row>
        <row r="543">
          <cell r="A543">
            <v>537</v>
          </cell>
        </row>
        <row r="544">
          <cell r="A544">
            <v>538</v>
          </cell>
        </row>
        <row r="545">
          <cell r="A545">
            <v>539</v>
          </cell>
        </row>
        <row r="546">
          <cell r="A546">
            <v>540</v>
          </cell>
        </row>
        <row r="547">
          <cell r="A547">
            <v>541</v>
          </cell>
        </row>
        <row r="548">
          <cell r="A548">
            <v>542</v>
          </cell>
        </row>
        <row r="549">
          <cell r="A549">
            <v>543</v>
          </cell>
        </row>
        <row r="550">
          <cell r="A550">
            <v>544</v>
          </cell>
        </row>
        <row r="551">
          <cell r="A551">
            <v>545</v>
          </cell>
        </row>
        <row r="552">
          <cell r="A552">
            <v>546</v>
          </cell>
        </row>
        <row r="553">
          <cell r="A553">
            <v>547</v>
          </cell>
        </row>
        <row r="554">
          <cell r="A554">
            <v>548</v>
          </cell>
        </row>
        <row r="555">
          <cell r="A555">
            <v>549</v>
          </cell>
        </row>
        <row r="556">
          <cell r="A556">
            <v>550</v>
          </cell>
        </row>
        <row r="557">
          <cell r="A557">
            <v>551</v>
          </cell>
        </row>
        <row r="558">
          <cell r="A558">
            <v>552</v>
          </cell>
        </row>
        <row r="559">
          <cell r="A559">
            <v>553</v>
          </cell>
        </row>
        <row r="560">
          <cell r="A560">
            <v>554</v>
          </cell>
        </row>
        <row r="561">
          <cell r="A561">
            <v>555</v>
          </cell>
        </row>
        <row r="562">
          <cell r="A562">
            <v>556</v>
          </cell>
        </row>
        <row r="563">
          <cell r="A563">
            <v>557</v>
          </cell>
        </row>
        <row r="564">
          <cell r="A564">
            <v>558</v>
          </cell>
        </row>
        <row r="565">
          <cell r="A565">
            <v>559</v>
          </cell>
        </row>
        <row r="566">
          <cell r="A566">
            <v>560</v>
          </cell>
        </row>
        <row r="567">
          <cell r="A567">
            <v>561</v>
          </cell>
        </row>
        <row r="568">
          <cell r="A568">
            <v>562</v>
          </cell>
        </row>
        <row r="569">
          <cell r="A569">
            <v>563</v>
          </cell>
        </row>
        <row r="570">
          <cell r="A570">
            <v>564</v>
          </cell>
        </row>
        <row r="571">
          <cell r="A571">
            <v>565</v>
          </cell>
        </row>
        <row r="572">
          <cell r="A572">
            <v>566</v>
          </cell>
        </row>
        <row r="573">
          <cell r="A573">
            <v>567</v>
          </cell>
        </row>
        <row r="574">
          <cell r="A574">
            <v>568</v>
          </cell>
        </row>
        <row r="575">
          <cell r="A575">
            <v>569</v>
          </cell>
        </row>
        <row r="576">
          <cell r="A576">
            <v>570</v>
          </cell>
        </row>
        <row r="577">
          <cell r="A577">
            <v>571</v>
          </cell>
        </row>
        <row r="578">
          <cell r="A578">
            <v>572</v>
          </cell>
        </row>
        <row r="579">
          <cell r="A579">
            <v>573</v>
          </cell>
        </row>
        <row r="580">
          <cell r="A580">
            <v>574</v>
          </cell>
        </row>
        <row r="581">
          <cell r="A581">
            <v>575</v>
          </cell>
        </row>
        <row r="582">
          <cell r="A582">
            <v>576</v>
          </cell>
        </row>
        <row r="583">
          <cell r="A583">
            <v>577</v>
          </cell>
        </row>
        <row r="584">
          <cell r="A584">
            <v>578</v>
          </cell>
        </row>
        <row r="585">
          <cell r="A585">
            <v>579</v>
          </cell>
        </row>
        <row r="586">
          <cell r="A586">
            <v>580</v>
          </cell>
        </row>
        <row r="587">
          <cell r="A587">
            <v>581</v>
          </cell>
        </row>
        <row r="588">
          <cell r="A588">
            <v>582</v>
          </cell>
        </row>
        <row r="589">
          <cell r="A589">
            <v>583</v>
          </cell>
        </row>
        <row r="590">
          <cell r="A590">
            <v>584</v>
          </cell>
        </row>
        <row r="591">
          <cell r="A591">
            <v>585</v>
          </cell>
        </row>
        <row r="592">
          <cell r="A592">
            <v>586</v>
          </cell>
        </row>
        <row r="593">
          <cell r="A593">
            <v>587</v>
          </cell>
        </row>
        <row r="594">
          <cell r="A594">
            <v>588</v>
          </cell>
        </row>
        <row r="595">
          <cell r="A595">
            <v>589</v>
          </cell>
        </row>
        <row r="596">
          <cell r="A596">
            <v>590</v>
          </cell>
        </row>
        <row r="597">
          <cell r="A597">
            <v>591</v>
          </cell>
        </row>
        <row r="598">
          <cell r="A598">
            <v>592</v>
          </cell>
        </row>
        <row r="599">
          <cell r="A599">
            <v>593</v>
          </cell>
        </row>
        <row r="600">
          <cell r="A600">
            <v>594</v>
          </cell>
        </row>
        <row r="601">
          <cell r="A601">
            <v>595</v>
          </cell>
        </row>
        <row r="602">
          <cell r="A602">
            <v>596</v>
          </cell>
        </row>
        <row r="603">
          <cell r="A603">
            <v>597</v>
          </cell>
        </row>
        <row r="604">
          <cell r="A604">
            <v>598</v>
          </cell>
        </row>
        <row r="605">
          <cell r="A605">
            <v>599</v>
          </cell>
        </row>
        <row r="606">
          <cell r="A606">
            <v>600</v>
          </cell>
        </row>
        <row r="607">
          <cell r="A607">
            <v>601</v>
          </cell>
        </row>
        <row r="608">
          <cell r="A608">
            <v>602</v>
          </cell>
        </row>
        <row r="609">
          <cell r="A609">
            <v>603</v>
          </cell>
        </row>
        <row r="610">
          <cell r="A610">
            <v>604</v>
          </cell>
        </row>
        <row r="611">
          <cell r="A611">
            <v>605</v>
          </cell>
        </row>
        <row r="612">
          <cell r="A612">
            <v>606</v>
          </cell>
        </row>
        <row r="613">
          <cell r="A613">
            <v>607</v>
          </cell>
        </row>
        <row r="614">
          <cell r="A614">
            <v>608</v>
          </cell>
        </row>
        <row r="615">
          <cell r="A615">
            <v>609</v>
          </cell>
        </row>
        <row r="616">
          <cell r="A616">
            <v>610</v>
          </cell>
        </row>
        <row r="617">
          <cell r="A617">
            <v>611</v>
          </cell>
        </row>
        <row r="618">
          <cell r="A618">
            <v>612</v>
          </cell>
        </row>
        <row r="619">
          <cell r="A619">
            <v>613</v>
          </cell>
        </row>
        <row r="620">
          <cell r="A620">
            <v>614</v>
          </cell>
        </row>
        <row r="621">
          <cell r="A621">
            <v>615</v>
          </cell>
        </row>
        <row r="622">
          <cell r="A622">
            <v>616</v>
          </cell>
        </row>
        <row r="623">
          <cell r="A623">
            <v>617</v>
          </cell>
        </row>
        <row r="624">
          <cell r="A624">
            <v>618</v>
          </cell>
        </row>
        <row r="625">
          <cell r="A625">
            <v>619</v>
          </cell>
        </row>
        <row r="626">
          <cell r="A626">
            <v>620</v>
          </cell>
        </row>
        <row r="627">
          <cell r="A627">
            <v>621</v>
          </cell>
        </row>
        <row r="628">
          <cell r="A628">
            <v>622</v>
          </cell>
        </row>
        <row r="629">
          <cell r="A629">
            <v>623</v>
          </cell>
        </row>
        <row r="630">
          <cell r="A630">
            <v>624</v>
          </cell>
        </row>
        <row r="631">
          <cell r="A631">
            <v>625</v>
          </cell>
        </row>
        <row r="632">
          <cell r="A632">
            <v>626</v>
          </cell>
        </row>
        <row r="633">
          <cell r="A633">
            <v>627</v>
          </cell>
        </row>
        <row r="634">
          <cell r="A634">
            <v>628</v>
          </cell>
        </row>
        <row r="635">
          <cell r="A635">
            <v>629</v>
          </cell>
        </row>
        <row r="636">
          <cell r="A636">
            <v>630</v>
          </cell>
        </row>
        <row r="637">
          <cell r="A637">
            <v>631</v>
          </cell>
        </row>
        <row r="638">
          <cell r="A638">
            <v>632</v>
          </cell>
        </row>
        <row r="639">
          <cell r="A639">
            <v>633</v>
          </cell>
        </row>
        <row r="640">
          <cell r="A640">
            <v>634</v>
          </cell>
        </row>
        <row r="641">
          <cell r="A641">
            <v>635</v>
          </cell>
        </row>
        <row r="642">
          <cell r="A642">
            <v>636</v>
          </cell>
        </row>
        <row r="643">
          <cell r="A643">
            <v>637</v>
          </cell>
        </row>
        <row r="644">
          <cell r="A644">
            <v>638</v>
          </cell>
        </row>
        <row r="645">
          <cell r="A645">
            <v>639</v>
          </cell>
        </row>
        <row r="646">
          <cell r="A646">
            <v>640</v>
          </cell>
        </row>
        <row r="647">
          <cell r="A647">
            <v>641</v>
          </cell>
        </row>
        <row r="648">
          <cell r="A648">
            <v>642</v>
          </cell>
        </row>
        <row r="649">
          <cell r="A649">
            <v>643</v>
          </cell>
        </row>
        <row r="650">
          <cell r="A650">
            <v>644</v>
          </cell>
        </row>
        <row r="651">
          <cell r="A651">
            <v>645</v>
          </cell>
        </row>
        <row r="652">
          <cell r="A652">
            <v>646</v>
          </cell>
        </row>
        <row r="653">
          <cell r="A653">
            <v>647</v>
          </cell>
        </row>
        <row r="654">
          <cell r="A654">
            <v>648</v>
          </cell>
        </row>
        <row r="655">
          <cell r="A655">
            <v>649</v>
          </cell>
        </row>
        <row r="656">
          <cell r="A656">
            <v>650</v>
          </cell>
        </row>
        <row r="657">
          <cell r="A657">
            <v>651</v>
          </cell>
        </row>
        <row r="658">
          <cell r="A658">
            <v>652</v>
          </cell>
        </row>
        <row r="659">
          <cell r="A659">
            <v>653</v>
          </cell>
        </row>
        <row r="660">
          <cell r="A660">
            <v>654</v>
          </cell>
        </row>
        <row r="661">
          <cell r="A661">
            <v>655</v>
          </cell>
        </row>
        <row r="662">
          <cell r="A662">
            <v>656</v>
          </cell>
        </row>
        <row r="663">
          <cell r="A663">
            <v>657</v>
          </cell>
        </row>
        <row r="664">
          <cell r="A664">
            <v>658</v>
          </cell>
        </row>
        <row r="665">
          <cell r="A665">
            <v>659</v>
          </cell>
        </row>
        <row r="666">
          <cell r="A666">
            <v>660</v>
          </cell>
        </row>
        <row r="667">
          <cell r="A667">
            <v>661</v>
          </cell>
        </row>
        <row r="668">
          <cell r="A668">
            <v>662</v>
          </cell>
        </row>
        <row r="669">
          <cell r="A669">
            <v>663</v>
          </cell>
        </row>
        <row r="670">
          <cell r="A670">
            <v>664</v>
          </cell>
        </row>
        <row r="671">
          <cell r="A671">
            <v>665</v>
          </cell>
        </row>
        <row r="672">
          <cell r="A672">
            <v>666</v>
          </cell>
        </row>
        <row r="673">
          <cell r="A673">
            <v>667</v>
          </cell>
        </row>
        <row r="674">
          <cell r="A674">
            <v>668</v>
          </cell>
        </row>
        <row r="675">
          <cell r="A675">
            <v>669</v>
          </cell>
        </row>
        <row r="676">
          <cell r="A676">
            <v>670</v>
          </cell>
        </row>
        <row r="677">
          <cell r="A677">
            <v>671</v>
          </cell>
        </row>
        <row r="678">
          <cell r="A678">
            <v>672</v>
          </cell>
        </row>
        <row r="679">
          <cell r="A679">
            <v>673</v>
          </cell>
        </row>
        <row r="680">
          <cell r="A680">
            <v>674</v>
          </cell>
        </row>
        <row r="681">
          <cell r="A681">
            <v>675</v>
          </cell>
        </row>
        <row r="682">
          <cell r="A682">
            <v>676</v>
          </cell>
        </row>
        <row r="683">
          <cell r="A683">
            <v>677</v>
          </cell>
        </row>
        <row r="684">
          <cell r="A684">
            <v>678</v>
          </cell>
        </row>
        <row r="685">
          <cell r="A685">
            <v>679</v>
          </cell>
        </row>
        <row r="686">
          <cell r="A686">
            <v>680</v>
          </cell>
        </row>
        <row r="687">
          <cell r="A687">
            <v>681</v>
          </cell>
        </row>
        <row r="688">
          <cell r="A688">
            <v>682</v>
          </cell>
        </row>
        <row r="689">
          <cell r="A689">
            <v>683</v>
          </cell>
        </row>
        <row r="690">
          <cell r="A690">
            <v>684</v>
          </cell>
        </row>
        <row r="691">
          <cell r="A691">
            <v>685</v>
          </cell>
        </row>
        <row r="692">
          <cell r="A692">
            <v>686</v>
          </cell>
        </row>
        <row r="693">
          <cell r="A693">
            <v>687</v>
          </cell>
        </row>
        <row r="694">
          <cell r="A694">
            <v>688</v>
          </cell>
        </row>
        <row r="695">
          <cell r="A695">
            <v>689</v>
          </cell>
        </row>
        <row r="696">
          <cell r="A696">
            <v>690</v>
          </cell>
        </row>
        <row r="697">
          <cell r="A697">
            <v>691</v>
          </cell>
        </row>
        <row r="698">
          <cell r="A698">
            <v>692</v>
          </cell>
        </row>
        <row r="699">
          <cell r="A699">
            <v>693</v>
          </cell>
        </row>
        <row r="700">
          <cell r="A700">
            <v>694</v>
          </cell>
        </row>
        <row r="701">
          <cell r="A701">
            <v>695</v>
          </cell>
        </row>
        <row r="702">
          <cell r="A702">
            <v>696</v>
          </cell>
        </row>
        <row r="703">
          <cell r="A703">
            <v>697</v>
          </cell>
        </row>
        <row r="704">
          <cell r="A704">
            <v>698</v>
          </cell>
        </row>
        <row r="705">
          <cell r="A705">
            <v>699</v>
          </cell>
        </row>
        <row r="706">
          <cell r="A706">
            <v>700</v>
          </cell>
        </row>
        <row r="707">
          <cell r="A707">
            <v>701</v>
          </cell>
        </row>
        <row r="708">
          <cell r="A708">
            <v>702</v>
          </cell>
        </row>
        <row r="709">
          <cell r="A709">
            <v>703</v>
          </cell>
        </row>
        <row r="710">
          <cell r="A710">
            <v>704</v>
          </cell>
        </row>
        <row r="711">
          <cell r="A711">
            <v>705</v>
          </cell>
        </row>
        <row r="712">
          <cell r="A712">
            <v>706</v>
          </cell>
        </row>
        <row r="713">
          <cell r="A713">
            <v>707</v>
          </cell>
        </row>
        <row r="714">
          <cell r="A714">
            <v>708</v>
          </cell>
        </row>
        <row r="715">
          <cell r="A715">
            <v>709</v>
          </cell>
        </row>
        <row r="716">
          <cell r="A716">
            <v>710</v>
          </cell>
        </row>
        <row r="717">
          <cell r="A717">
            <v>711</v>
          </cell>
        </row>
        <row r="718">
          <cell r="A718">
            <v>712</v>
          </cell>
        </row>
        <row r="719">
          <cell r="A719">
            <v>713</v>
          </cell>
        </row>
        <row r="720">
          <cell r="A720">
            <v>714</v>
          </cell>
        </row>
        <row r="721">
          <cell r="A721">
            <v>715</v>
          </cell>
        </row>
        <row r="722">
          <cell r="A722">
            <v>716</v>
          </cell>
        </row>
        <row r="723">
          <cell r="A723">
            <v>717</v>
          </cell>
        </row>
        <row r="724">
          <cell r="A724">
            <v>718</v>
          </cell>
        </row>
        <row r="725">
          <cell r="A725">
            <v>719</v>
          </cell>
        </row>
        <row r="726">
          <cell r="A726">
            <v>720</v>
          </cell>
        </row>
        <row r="727">
          <cell r="A727">
            <v>721</v>
          </cell>
        </row>
        <row r="728">
          <cell r="A728">
            <v>722</v>
          </cell>
        </row>
        <row r="729">
          <cell r="A729">
            <v>723</v>
          </cell>
        </row>
        <row r="730">
          <cell r="A730">
            <v>724</v>
          </cell>
        </row>
        <row r="731">
          <cell r="A731">
            <v>725</v>
          </cell>
        </row>
        <row r="732">
          <cell r="A732">
            <v>726</v>
          </cell>
        </row>
        <row r="733">
          <cell r="A733">
            <v>727</v>
          </cell>
        </row>
        <row r="734">
          <cell r="A734">
            <v>728</v>
          </cell>
        </row>
        <row r="735">
          <cell r="A735">
            <v>729</v>
          </cell>
        </row>
        <row r="736">
          <cell r="A736">
            <v>730</v>
          </cell>
        </row>
        <row r="737">
          <cell r="A737">
            <v>731</v>
          </cell>
        </row>
        <row r="738">
          <cell r="A738">
            <v>732</v>
          </cell>
        </row>
        <row r="739">
          <cell r="A739">
            <v>733</v>
          </cell>
        </row>
        <row r="740">
          <cell r="A740">
            <v>734</v>
          </cell>
        </row>
        <row r="741">
          <cell r="A741">
            <v>735</v>
          </cell>
        </row>
        <row r="742">
          <cell r="A742">
            <v>736</v>
          </cell>
        </row>
        <row r="743">
          <cell r="A743">
            <v>737</v>
          </cell>
        </row>
        <row r="744">
          <cell r="A744">
            <v>738</v>
          </cell>
        </row>
        <row r="745">
          <cell r="A745">
            <v>739</v>
          </cell>
        </row>
        <row r="746">
          <cell r="A746">
            <v>740</v>
          </cell>
        </row>
        <row r="747">
          <cell r="A747">
            <v>741</v>
          </cell>
        </row>
        <row r="748">
          <cell r="A748">
            <v>742</v>
          </cell>
        </row>
        <row r="749">
          <cell r="A749">
            <v>743</v>
          </cell>
        </row>
        <row r="750">
          <cell r="A750">
            <v>744</v>
          </cell>
        </row>
        <row r="751">
          <cell r="A751">
            <v>745</v>
          </cell>
        </row>
        <row r="752">
          <cell r="A752">
            <v>746</v>
          </cell>
        </row>
        <row r="753">
          <cell r="A753">
            <v>747</v>
          </cell>
        </row>
        <row r="754">
          <cell r="A754">
            <v>748</v>
          </cell>
        </row>
        <row r="755">
          <cell r="A755">
            <v>749</v>
          </cell>
        </row>
        <row r="756">
          <cell r="A756">
            <v>750</v>
          </cell>
        </row>
        <row r="757">
          <cell r="A757">
            <v>751</v>
          </cell>
        </row>
        <row r="758">
          <cell r="A758">
            <v>752</v>
          </cell>
        </row>
        <row r="759">
          <cell r="A759">
            <v>753</v>
          </cell>
        </row>
        <row r="760">
          <cell r="A760">
            <v>754</v>
          </cell>
        </row>
        <row r="761">
          <cell r="A761">
            <v>755</v>
          </cell>
        </row>
        <row r="762">
          <cell r="A762">
            <v>756</v>
          </cell>
        </row>
        <row r="763">
          <cell r="A763">
            <v>757</v>
          </cell>
        </row>
        <row r="764">
          <cell r="A764">
            <v>758</v>
          </cell>
        </row>
        <row r="765">
          <cell r="A765">
            <v>759</v>
          </cell>
        </row>
        <row r="766">
          <cell r="A766">
            <v>760</v>
          </cell>
        </row>
        <row r="767">
          <cell r="A767">
            <v>761</v>
          </cell>
        </row>
        <row r="768">
          <cell r="A768">
            <v>762</v>
          </cell>
        </row>
        <row r="769">
          <cell r="A769">
            <v>763</v>
          </cell>
        </row>
        <row r="770">
          <cell r="A770">
            <v>764</v>
          </cell>
        </row>
        <row r="771">
          <cell r="A771">
            <v>765</v>
          </cell>
        </row>
        <row r="772">
          <cell r="A772">
            <v>766</v>
          </cell>
        </row>
        <row r="773">
          <cell r="A773">
            <v>767</v>
          </cell>
        </row>
        <row r="774">
          <cell r="A774">
            <v>768</v>
          </cell>
        </row>
        <row r="775">
          <cell r="A775">
            <v>769</v>
          </cell>
        </row>
        <row r="776">
          <cell r="A776">
            <v>770</v>
          </cell>
        </row>
        <row r="777">
          <cell r="A777">
            <v>771</v>
          </cell>
        </row>
        <row r="778">
          <cell r="A778">
            <v>772</v>
          </cell>
        </row>
        <row r="779">
          <cell r="A779">
            <v>773</v>
          </cell>
        </row>
        <row r="780">
          <cell r="A780">
            <v>774</v>
          </cell>
        </row>
        <row r="781">
          <cell r="A781">
            <v>775</v>
          </cell>
        </row>
        <row r="782">
          <cell r="A782">
            <v>776</v>
          </cell>
        </row>
        <row r="783">
          <cell r="A783">
            <v>777</v>
          </cell>
        </row>
        <row r="784">
          <cell r="A784">
            <v>778</v>
          </cell>
        </row>
        <row r="785">
          <cell r="A785">
            <v>779</v>
          </cell>
        </row>
        <row r="786">
          <cell r="A786">
            <v>780</v>
          </cell>
        </row>
        <row r="787">
          <cell r="A787">
            <v>781</v>
          </cell>
        </row>
        <row r="788">
          <cell r="A788">
            <v>782</v>
          </cell>
        </row>
        <row r="789">
          <cell r="A789">
            <v>783</v>
          </cell>
        </row>
        <row r="790">
          <cell r="A790">
            <v>784</v>
          </cell>
        </row>
        <row r="791">
          <cell r="A791">
            <v>785</v>
          </cell>
        </row>
        <row r="792">
          <cell r="A792">
            <v>786</v>
          </cell>
        </row>
        <row r="793">
          <cell r="A793">
            <v>787</v>
          </cell>
        </row>
        <row r="794">
          <cell r="A794">
            <v>788</v>
          </cell>
        </row>
        <row r="795">
          <cell r="A795">
            <v>789</v>
          </cell>
        </row>
        <row r="796">
          <cell r="A796">
            <v>790</v>
          </cell>
        </row>
        <row r="797">
          <cell r="A797">
            <v>791</v>
          </cell>
        </row>
        <row r="798">
          <cell r="A798">
            <v>792</v>
          </cell>
        </row>
        <row r="799">
          <cell r="A799">
            <v>793</v>
          </cell>
        </row>
        <row r="800">
          <cell r="A800">
            <v>794</v>
          </cell>
        </row>
        <row r="801">
          <cell r="A801">
            <v>795</v>
          </cell>
        </row>
        <row r="802">
          <cell r="A802">
            <v>796</v>
          </cell>
        </row>
        <row r="803">
          <cell r="A803">
            <v>797</v>
          </cell>
        </row>
        <row r="804">
          <cell r="A804">
            <v>798</v>
          </cell>
        </row>
        <row r="805">
          <cell r="A805">
            <v>799</v>
          </cell>
        </row>
        <row r="806">
          <cell r="A806">
            <v>800</v>
          </cell>
        </row>
        <row r="807">
          <cell r="A807">
            <v>801</v>
          </cell>
        </row>
        <row r="808">
          <cell r="A808">
            <v>802</v>
          </cell>
        </row>
        <row r="809">
          <cell r="A809">
            <v>803</v>
          </cell>
        </row>
        <row r="810">
          <cell r="A810">
            <v>804</v>
          </cell>
        </row>
        <row r="811">
          <cell r="A811">
            <v>805</v>
          </cell>
        </row>
        <row r="812">
          <cell r="A812">
            <v>806</v>
          </cell>
        </row>
        <row r="813">
          <cell r="A813">
            <v>807</v>
          </cell>
        </row>
        <row r="814">
          <cell r="A814">
            <v>808</v>
          </cell>
        </row>
        <row r="815">
          <cell r="A815">
            <v>809</v>
          </cell>
        </row>
        <row r="816">
          <cell r="A816">
            <v>810</v>
          </cell>
        </row>
        <row r="817">
          <cell r="A817">
            <v>811</v>
          </cell>
        </row>
        <row r="818">
          <cell r="A818">
            <v>812</v>
          </cell>
        </row>
        <row r="819">
          <cell r="A819">
            <v>813</v>
          </cell>
        </row>
        <row r="820">
          <cell r="A820">
            <v>814</v>
          </cell>
        </row>
        <row r="821">
          <cell r="A821">
            <v>815</v>
          </cell>
        </row>
        <row r="822">
          <cell r="A822">
            <v>816</v>
          </cell>
        </row>
        <row r="823">
          <cell r="A823">
            <v>817</v>
          </cell>
        </row>
        <row r="824">
          <cell r="A824">
            <v>818</v>
          </cell>
        </row>
        <row r="825">
          <cell r="A825">
            <v>819</v>
          </cell>
        </row>
        <row r="826">
          <cell r="A826">
            <v>820</v>
          </cell>
        </row>
        <row r="827">
          <cell r="A827">
            <v>821</v>
          </cell>
        </row>
        <row r="828">
          <cell r="A828">
            <v>822</v>
          </cell>
        </row>
        <row r="829">
          <cell r="A829">
            <v>823</v>
          </cell>
        </row>
        <row r="830">
          <cell r="A830">
            <v>824</v>
          </cell>
        </row>
        <row r="831">
          <cell r="A831">
            <v>825</v>
          </cell>
        </row>
        <row r="832">
          <cell r="A832">
            <v>826</v>
          </cell>
        </row>
        <row r="833">
          <cell r="A833">
            <v>827</v>
          </cell>
        </row>
        <row r="834">
          <cell r="A834">
            <v>828</v>
          </cell>
        </row>
        <row r="835">
          <cell r="A835">
            <v>829</v>
          </cell>
        </row>
        <row r="836">
          <cell r="A836">
            <v>830</v>
          </cell>
        </row>
        <row r="837">
          <cell r="A837">
            <v>831</v>
          </cell>
        </row>
        <row r="838">
          <cell r="A838">
            <v>832</v>
          </cell>
        </row>
        <row r="839">
          <cell r="A839">
            <v>833</v>
          </cell>
        </row>
        <row r="840">
          <cell r="A840">
            <v>834</v>
          </cell>
        </row>
        <row r="841">
          <cell r="A841">
            <v>835</v>
          </cell>
        </row>
        <row r="842">
          <cell r="A842">
            <v>836</v>
          </cell>
        </row>
        <row r="843">
          <cell r="A843">
            <v>837</v>
          </cell>
        </row>
        <row r="844">
          <cell r="A844">
            <v>838</v>
          </cell>
        </row>
        <row r="845">
          <cell r="A845">
            <v>839</v>
          </cell>
        </row>
        <row r="846">
          <cell r="A846">
            <v>840</v>
          </cell>
        </row>
        <row r="847">
          <cell r="A847">
            <v>841</v>
          </cell>
        </row>
        <row r="848">
          <cell r="A848">
            <v>842</v>
          </cell>
        </row>
        <row r="849">
          <cell r="A849">
            <v>843</v>
          </cell>
        </row>
        <row r="850">
          <cell r="A850">
            <v>844</v>
          </cell>
        </row>
        <row r="851">
          <cell r="A851">
            <v>845</v>
          </cell>
        </row>
        <row r="852">
          <cell r="A852">
            <v>846</v>
          </cell>
        </row>
        <row r="853">
          <cell r="A853">
            <v>847</v>
          </cell>
        </row>
        <row r="854">
          <cell r="A854">
            <v>848</v>
          </cell>
        </row>
        <row r="855">
          <cell r="A855">
            <v>849</v>
          </cell>
        </row>
        <row r="856">
          <cell r="A856">
            <v>850</v>
          </cell>
        </row>
        <row r="857">
          <cell r="A857">
            <v>851</v>
          </cell>
        </row>
        <row r="858">
          <cell r="A858">
            <v>852</v>
          </cell>
        </row>
        <row r="859">
          <cell r="A859">
            <v>853</v>
          </cell>
        </row>
        <row r="860">
          <cell r="A860">
            <v>854</v>
          </cell>
        </row>
        <row r="861">
          <cell r="A861">
            <v>855</v>
          </cell>
        </row>
        <row r="862">
          <cell r="A862">
            <v>856</v>
          </cell>
        </row>
        <row r="863">
          <cell r="A863">
            <v>857</v>
          </cell>
        </row>
        <row r="864">
          <cell r="A864">
            <v>858</v>
          </cell>
        </row>
        <row r="865">
          <cell r="A865">
            <v>859</v>
          </cell>
        </row>
        <row r="866">
          <cell r="A866">
            <v>860</v>
          </cell>
        </row>
        <row r="867">
          <cell r="A867">
            <v>861</v>
          </cell>
        </row>
        <row r="868">
          <cell r="A868">
            <v>862</v>
          </cell>
        </row>
        <row r="869">
          <cell r="A869">
            <v>863</v>
          </cell>
        </row>
        <row r="870">
          <cell r="A870">
            <v>864</v>
          </cell>
        </row>
        <row r="871">
          <cell r="A871">
            <v>865</v>
          </cell>
        </row>
        <row r="872">
          <cell r="A872">
            <v>866</v>
          </cell>
        </row>
        <row r="873">
          <cell r="A873">
            <v>867</v>
          </cell>
        </row>
        <row r="874">
          <cell r="A874">
            <v>868</v>
          </cell>
        </row>
        <row r="875">
          <cell r="A875">
            <v>869</v>
          </cell>
        </row>
        <row r="876">
          <cell r="A876">
            <v>870</v>
          </cell>
        </row>
        <row r="877">
          <cell r="A877">
            <v>871</v>
          </cell>
        </row>
        <row r="878">
          <cell r="A878">
            <v>872</v>
          </cell>
        </row>
        <row r="879">
          <cell r="A879">
            <v>873</v>
          </cell>
        </row>
        <row r="880">
          <cell r="A880">
            <v>874</v>
          </cell>
        </row>
        <row r="881">
          <cell r="A881">
            <v>875</v>
          </cell>
        </row>
        <row r="882">
          <cell r="A882">
            <v>876</v>
          </cell>
        </row>
        <row r="883">
          <cell r="A883">
            <v>877</v>
          </cell>
        </row>
        <row r="884">
          <cell r="A884">
            <v>878</v>
          </cell>
        </row>
        <row r="885">
          <cell r="A885">
            <v>879</v>
          </cell>
        </row>
        <row r="886">
          <cell r="A886">
            <v>880</v>
          </cell>
        </row>
        <row r="887">
          <cell r="A887">
            <v>881</v>
          </cell>
        </row>
        <row r="888">
          <cell r="A888">
            <v>882</v>
          </cell>
        </row>
        <row r="889">
          <cell r="A889">
            <v>883</v>
          </cell>
        </row>
        <row r="890">
          <cell r="A890">
            <v>884</v>
          </cell>
        </row>
        <row r="891">
          <cell r="A891">
            <v>885</v>
          </cell>
        </row>
        <row r="892">
          <cell r="A892">
            <v>886</v>
          </cell>
        </row>
        <row r="893">
          <cell r="A893">
            <v>887</v>
          </cell>
        </row>
        <row r="894">
          <cell r="A894">
            <v>888</v>
          </cell>
        </row>
        <row r="895">
          <cell r="A895">
            <v>889</v>
          </cell>
        </row>
        <row r="896">
          <cell r="A896">
            <v>890</v>
          </cell>
        </row>
        <row r="897">
          <cell r="A897">
            <v>891</v>
          </cell>
        </row>
        <row r="898">
          <cell r="A898">
            <v>892</v>
          </cell>
        </row>
        <row r="899">
          <cell r="A899">
            <v>893</v>
          </cell>
        </row>
        <row r="900">
          <cell r="A900">
            <v>894</v>
          </cell>
        </row>
        <row r="901">
          <cell r="A901">
            <v>895</v>
          </cell>
        </row>
        <row r="902">
          <cell r="A902">
            <v>896</v>
          </cell>
        </row>
        <row r="903">
          <cell r="A903">
            <v>897</v>
          </cell>
        </row>
        <row r="904">
          <cell r="A904">
            <v>898</v>
          </cell>
        </row>
        <row r="905">
          <cell r="A905">
            <v>899</v>
          </cell>
        </row>
        <row r="906">
          <cell r="A906">
            <v>900</v>
          </cell>
        </row>
        <row r="907">
          <cell r="A907">
            <v>901</v>
          </cell>
        </row>
        <row r="908">
          <cell r="A908">
            <v>902</v>
          </cell>
        </row>
        <row r="909">
          <cell r="A909">
            <v>903</v>
          </cell>
        </row>
        <row r="910">
          <cell r="A910">
            <v>904</v>
          </cell>
        </row>
        <row r="911">
          <cell r="A911">
            <v>905</v>
          </cell>
        </row>
        <row r="912">
          <cell r="A912">
            <v>906</v>
          </cell>
        </row>
        <row r="913">
          <cell r="A913">
            <v>907</v>
          </cell>
        </row>
        <row r="914">
          <cell r="A914">
            <v>908</v>
          </cell>
        </row>
        <row r="915">
          <cell r="A915">
            <v>909</v>
          </cell>
        </row>
        <row r="916">
          <cell r="A916">
            <v>910</v>
          </cell>
        </row>
        <row r="917">
          <cell r="A917">
            <v>911</v>
          </cell>
        </row>
        <row r="918">
          <cell r="A918">
            <v>912</v>
          </cell>
        </row>
        <row r="919">
          <cell r="A919">
            <v>913</v>
          </cell>
        </row>
        <row r="920">
          <cell r="A920">
            <v>914</v>
          </cell>
        </row>
        <row r="921">
          <cell r="A921">
            <v>915</v>
          </cell>
        </row>
        <row r="922">
          <cell r="A922">
            <v>916</v>
          </cell>
        </row>
        <row r="923">
          <cell r="A923">
            <v>917</v>
          </cell>
        </row>
        <row r="924">
          <cell r="A924">
            <v>918</v>
          </cell>
        </row>
        <row r="925">
          <cell r="A925">
            <v>919</v>
          </cell>
        </row>
        <row r="926">
          <cell r="A926">
            <v>920</v>
          </cell>
        </row>
        <row r="927">
          <cell r="A927">
            <v>921</v>
          </cell>
        </row>
        <row r="928">
          <cell r="A928">
            <v>922</v>
          </cell>
        </row>
        <row r="929">
          <cell r="A929">
            <v>923</v>
          </cell>
        </row>
        <row r="930">
          <cell r="A930">
            <v>924</v>
          </cell>
        </row>
        <row r="931">
          <cell r="A931">
            <v>925</v>
          </cell>
        </row>
        <row r="932">
          <cell r="A932">
            <v>926</v>
          </cell>
        </row>
        <row r="933">
          <cell r="A933">
            <v>927</v>
          </cell>
        </row>
        <row r="934">
          <cell r="A934">
            <v>928</v>
          </cell>
        </row>
        <row r="935">
          <cell r="A935">
            <v>929</v>
          </cell>
        </row>
        <row r="936">
          <cell r="A936">
            <v>930</v>
          </cell>
        </row>
        <row r="937">
          <cell r="A937">
            <v>931</v>
          </cell>
        </row>
        <row r="938">
          <cell r="A938">
            <v>932</v>
          </cell>
        </row>
        <row r="939">
          <cell r="A939">
            <v>933</v>
          </cell>
        </row>
        <row r="940">
          <cell r="A940">
            <v>934</v>
          </cell>
        </row>
        <row r="941">
          <cell r="A941">
            <v>935</v>
          </cell>
        </row>
        <row r="942">
          <cell r="A942">
            <v>936</v>
          </cell>
        </row>
        <row r="943">
          <cell r="A943">
            <v>937</v>
          </cell>
        </row>
        <row r="944">
          <cell r="A944">
            <v>938</v>
          </cell>
        </row>
        <row r="946">
          <cell r="A946">
            <v>940</v>
          </cell>
        </row>
        <row r="947">
          <cell r="A947">
            <v>941</v>
          </cell>
        </row>
        <row r="948">
          <cell r="A948">
            <v>942</v>
          </cell>
        </row>
        <row r="949">
          <cell r="A949">
            <v>943</v>
          </cell>
        </row>
        <row r="950">
          <cell r="A950">
            <v>944</v>
          </cell>
        </row>
        <row r="951">
          <cell r="A951">
            <v>945</v>
          </cell>
        </row>
        <row r="952">
          <cell r="A952">
            <v>946</v>
          </cell>
        </row>
        <row r="953">
          <cell r="A953">
            <v>947</v>
          </cell>
        </row>
        <row r="954">
          <cell r="A954">
            <v>948</v>
          </cell>
        </row>
        <row r="955">
          <cell r="A955">
            <v>949</v>
          </cell>
        </row>
        <row r="956">
          <cell r="A956">
            <v>950</v>
          </cell>
        </row>
        <row r="957">
          <cell r="A957">
            <v>951</v>
          </cell>
        </row>
        <row r="958">
          <cell r="A958">
            <v>952</v>
          </cell>
        </row>
        <row r="959">
          <cell r="A959">
            <v>953</v>
          </cell>
        </row>
        <row r="960">
          <cell r="A960">
            <v>954</v>
          </cell>
        </row>
        <row r="961">
          <cell r="A961">
            <v>955</v>
          </cell>
        </row>
        <row r="962">
          <cell r="A962">
            <v>956</v>
          </cell>
        </row>
        <row r="963">
          <cell r="A963">
            <v>957</v>
          </cell>
        </row>
        <row r="964">
          <cell r="A964">
            <v>958</v>
          </cell>
        </row>
        <row r="965">
          <cell r="A965">
            <v>959</v>
          </cell>
        </row>
        <row r="966">
          <cell r="A966">
            <v>960</v>
          </cell>
        </row>
        <row r="967">
          <cell r="A967">
            <v>961</v>
          </cell>
        </row>
        <row r="968">
          <cell r="A968">
            <v>962</v>
          </cell>
        </row>
        <row r="969">
          <cell r="A969">
            <v>963</v>
          </cell>
        </row>
        <row r="970">
          <cell r="A970">
            <v>964</v>
          </cell>
        </row>
        <row r="971">
          <cell r="A971">
            <v>965</v>
          </cell>
        </row>
        <row r="972">
          <cell r="A972">
            <v>966</v>
          </cell>
        </row>
        <row r="973">
          <cell r="A973">
            <v>967</v>
          </cell>
        </row>
        <row r="974">
          <cell r="A974">
            <v>968</v>
          </cell>
        </row>
        <row r="975">
          <cell r="A975">
            <v>969</v>
          </cell>
        </row>
        <row r="976">
          <cell r="A976">
            <v>970</v>
          </cell>
        </row>
        <row r="977">
          <cell r="A977">
            <v>971</v>
          </cell>
        </row>
        <row r="978">
          <cell r="A978">
            <v>972</v>
          </cell>
        </row>
        <row r="979">
          <cell r="A979">
            <v>973</v>
          </cell>
        </row>
        <row r="980">
          <cell r="A980">
            <v>974</v>
          </cell>
        </row>
        <row r="981">
          <cell r="A981">
            <v>975</v>
          </cell>
        </row>
        <row r="982">
          <cell r="A982">
            <v>976</v>
          </cell>
        </row>
        <row r="983">
          <cell r="A983">
            <v>977</v>
          </cell>
        </row>
        <row r="984">
          <cell r="A984">
            <v>978</v>
          </cell>
        </row>
        <row r="985">
          <cell r="A985">
            <v>979</v>
          </cell>
        </row>
        <row r="986">
          <cell r="A986">
            <v>980</v>
          </cell>
        </row>
        <row r="987">
          <cell r="A987">
            <v>981</v>
          </cell>
        </row>
        <row r="988">
          <cell r="A988">
            <v>982</v>
          </cell>
        </row>
        <row r="989">
          <cell r="A989">
            <v>983</v>
          </cell>
        </row>
        <row r="990">
          <cell r="A990">
            <v>984</v>
          </cell>
        </row>
        <row r="991">
          <cell r="A991">
            <v>985</v>
          </cell>
        </row>
        <row r="992">
          <cell r="A992">
            <v>986</v>
          </cell>
        </row>
        <row r="993">
          <cell r="A993">
            <v>987</v>
          </cell>
        </row>
        <row r="994">
          <cell r="A994">
            <v>988</v>
          </cell>
        </row>
        <row r="995">
          <cell r="A995">
            <v>989</v>
          </cell>
        </row>
        <row r="996">
          <cell r="A996">
            <v>990</v>
          </cell>
        </row>
        <row r="997">
          <cell r="A997">
            <v>991</v>
          </cell>
        </row>
        <row r="998">
          <cell r="A998">
            <v>992</v>
          </cell>
        </row>
        <row r="999">
          <cell r="A999">
            <v>993</v>
          </cell>
        </row>
        <row r="1000">
          <cell r="A1000">
            <v>994</v>
          </cell>
        </row>
        <row r="1001">
          <cell r="A1001">
            <v>995</v>
          </cell>
        </row>
        <row r="1002">
          <cell r="A1002">
            <v>996</v>
          </cell>
        </row>
        <row r="1003">
          <cell r="A1003">
            <v>997</v>
          </cell>
        </row>
        <row r="1004">
          <cell r="A1004">
            <v>998</v>
          </cell>
        </row>
        <row r="1005">
          <cell r="A1005">
            <v>999</v>
          </cell>
        </row>
        <row r="1006">
          <cell r="A1006">
            <v>1000</v>
          </cell>
        </row>
        <row r="1007">
          <cell r="A1007">
            <v>1001</v>
          </cell>
        </row>
        <row r="1008">
          <cell r="A1008">
            <v>1002</v>
          </cell>
        </row>
        <row r="1009">
          <cell r="A1009">
            <v>1003</v>
          </cell>
        </row>
        <row r="1010">
          <cell r="A1010">
            <v>1004</v>
          </cell>
        </row>
        <row r="1011">
          <cell r="A1011" t="str">
            <v>gia</v>
          </cell>
        </row>
        <row r="1012">
          <cell r="A1012">
            <v>1006</v>
          </cell>
        </row>
        <row r="1013">
          <cell r="A1013">
            <v>1007</v>
          </cell>
        </row>
        <row r="1014">
          <cell r="A1014">
            <v>1008</v>
          </cell>
        </row>
        <row r="1015">
          <cell r="A1015">
            <v>1009</v>
          </cell>
        </row>
        <row r="1016">
          <cell r="A1016">
            <v>1010</v>
          </cell>
        </row>
        <row r="1017">
          <cell r="A1017">
            <v>1011</v>
          </cell>
        </row>
        <row r="1018">
          <cell r="A1018">
            <v>1012</v>
          </cell>
        </row>
        <row r="1019">
          <cell r="A1019">
            <v>1013</v>
          </cell>
        </row>
        <row r="1020">
          <cell r="A1020">
            <v>1014</v>
          </cell>
        </row>
        <row r="1021">
          <cell r="A1021">
            <v>1015</v>
          </cell>
        </row>
        <row r="1022">
          <cell r="A1022">
            <v>1016</v>
          </cell>
        </row>
        <row r="1023">
          <cell r="A1023">
            <v>1017</v>
          </cell>
        </row>
        <row r="1024">
          <cell r="A1024">
            <v>1018</v>
          </cell>
        </row>
        <row r="1025">
          <cell r="A1025">
            <v>1019</v>
          </cell>
        </row>
        <row r="1026">
          <cell r="A1026">
            <v>1020</v>
          </cell>
        </row>
        <row r="1027">
          <cell r="A1027">
            <v>1021</v>
          </cell>
        </row>
        <row r="1028">
          <cell r="A1028">
            <v>1022</v>
          </cell>
        </row>
        <row r="1029">
          <cell r="A1029">
            <v>1023</v>
          </cell>
        </row>
        <row r="1030">
          <cell r="A1030">
            <v>1024</v>
          </cell>
        </row>
        <row r="1031">
          <cell r="A1031">
            <v>1025</v>
          </cell>
        </row>
        <row r="1032">
          <cell r="A1032">
            <v>1026</v>
          </cell>
        </row>
        <row r="1033">
          <cell r="A1033">
            <v>1027</v>
          </cell>
        </row>
        <row r="1034">
          <cell r="A1034">
            <v>1028</v>
          </cell>
        </row>
        <row r="1035">
          <cell r="A1035">
            <v>1029</v>
          </cell>
        </row>
        <row r="1036">
          <cell r="A1036">
            <v>1030</v>
          </cell>
        </row>
        <row r="1037">
          <cell r="A1037">
            <v>1031</v>
          </cell>
        </row>
        <row r="1038">
          <cell r="A1038">
            <v>1032</v>
          </cell>
        </row>
        <row r="1039">
          <cell r="A1039">
            <v>1033</v>
          </cell>
        </row>
        <row r="1040">
          <cell r="A1040">
            <v>1034</v>
          </cell>
        </row>
        <row r="1041">
          <cell r="A1041">
            <v>1035</v>
          </cell>
        </row>
        <row r="1042">
          <cell r="A1042">
            <v>1036</v>
          </cell>
        </row>
        <row r="1043">
          <cell r="A1043">
            <v>1037</v>
          </cell>
        </row>
        <row r="1044">
          <cell r="A1044">
            <v>1038</v>
          </cell>
        </row>
        <row r="1045">
          <cell r="A1045">
            <v>1039</v>
          </cell>
        </row>
        <row r="1046">
          <cell r="A1046">
            <v>1040</v>
          </cell>
        </row>
        <row r="1047">
          <cell r="A1047">
            <v>1041</v>
          </cell>
        </row>
        <row r="1048">
          <cell r="A1048">
            <v>1042</v>
          </cell>
        </row>
        <row r="1049">
          <cell r="A1049">
            <v>1043</v>
          </cell>
        </row>
        <row r="1050">
          <cell r="A1050">
            <v>1044</v>
          </cell>
        </row>
        <row r="1051">
          <cell r="A1051">
            <v>1045</v>
          </cell>
        </row>
        <row r="1052">
          <cell r="A1052">
            <v>1046</v>
          </cell>
        </row>
        <row r="1053">
          <cell r="A1053">
            <v>1047</v>
          </cell>
        </row>
        <row r="1054">
          <cell r="A1054">
            <v>1048</v>
          </cell>
        </row>
        <row r="1055">
          <cell r="A1055">
            <v>1049</v>
          </cell>
        </row>
        <row r="1056">
          <cell r="A1056">
            <v>1050</v>
          </cell>
        </row>
        <row r="1057">
          <cell r="A1057">
            <v>1051</v>
          </cell>
        </row>
        <row r="1058">
          <cell r="A1058">
            <v>1052</v>
          </cell>
        </row>
        <row r="1059">
          <cell r="A1059">
            <v>1053</v>
          </cell>
        </row>
        <row r="1060">
          <cell r="A1060">
            <v>1054</v>
          </cell>
        </row>
        <row r="1061">
          <cell r="A1061">
            <v>1055</v>
          </cell>
        </row>
        <row r="1062">
          <cell r="A1062">
            <v>1056</v>
          </cell>
        </row>
        <row r="1063">
          <cell r="A1063">
            <v>1057</v>
          </cell>
        </row>
        <row r="1064">
          <cell r="A1064">
            <v>1058</v>
          </cell>
        </row>
        <row r="1065">
          <cell r="A1065">
            <v>1059</v>
          </cell>
        </row>
        <row r="1066">
          <cell r="A1066">
            <v>1060</v>
          </cell>
        </row>
        <row r="1067">
          <cell r="A1067">
            <v>1061</v>
          </cell>
        </row>
        <row r="1068">
          <cell r="A1068">
            <v>1062</v>
          </cell>
        </row>
        <row r="1069">
          <cell r="A1069">
            <v>1063</v>
          </cell>
        </row>
        <row r="1070">
          <cell r="A1070">
            <v>1064</v>
          </cell>
        </row>
        <row r="1071">
          <cell r="A1071">
            <v>1065</v>
          </cell>
        </row>
        <row r="1072">
          <cell r="A1072">
            <v>1066</v>
          </cell>
        </row>
        <row r="1073">
          <cell r="A1073">
            <v>1067</v>
          </cell>
        </row>
        <row r="1074">
          <cell r="A1074">
            <v>1068</v>
          </cell>
        </row>
        <row r="1075">
          <cell r="A1075">
            <v>1069</v>
          </cell>
        </row>
        <row r="1076">
          <cell r="A1076">
            <v>1070</v>
          </cell>
        </row>
        <row r="1077">
          <cell r="A1077">
            <v>1071</v>
          </cell>
        </row>
        <row r="1078">
          <cell r="A1078">
            <v>1072</v>
          </cell>
        </row>
        <row r="1079">
          <cell r="A1079">
            <v>1073</v>
          </cell>
        </row>
        <row r="1080">
          <cell r="A1080">
            <v>1074</v>
          </cell>
        </row>
        <row r="1081">
          <cell r="A1081">
            <v>1075</v>
          </cell>
        </row>
        <row r="1082">
          <cell r="A1082">
            <v>1076</v>
          </cell>
        </row>
        <row r="1083">
          <cell r="A1083">
            <v>1077</v>
          </cell>
        </row>
        <row r="1084">
          <cell r="A1084">
            <v>1078</v>
          </cell>
        </row>
        <row r="1085">
          <cell r="A1085">
            <v>1079</v>
          </cell>
        </row>
        <row r="1086">
          <cell r="A1086">
            <v>1080</v>
          </cell>
        </row>
        <row r="1087">
          <cell r="A1087">
            <v>1081</v>
          </cell>
        </row>
        <row r="1088">
          <cell r="A1088">
            <v>1082</v>
          </cell>
        </row>
        <row r="1089">
          <cell r="A1089">
            <v>1083</v>
          </cell>
        </row>
        <row r="1090">
          <cell r="A1090">
            <v>1084</v>
          </cell>
        </row>
        <row r="1091">
          <cell r="A1091">
            <v>1085</v>
          </cell>
        </row>
        <row r="1092">
          <cell r="A1092">
            <v>1086</v>
          </cell>
        </row>
        <row r="1093">
          <cell r="A1093">
            <v>1087</v>
          </cell>
        </row>
        <row r="1094">
          <cell r="A1094">
            <v>1088</v>
          </cell>
        </row>
        <row r="1095">
          <cell r="A1095">
            <v>1089</v>
          </cell>
        </row>
        <row r="1096">
          <cell r="A1096">
            <v>1090</v>
          </cell>
        </row>
        <row r="1097">
          <cell r="A1097">
            <v>1091</v>
          </cell>
        </row>
        <row r="1098">
          <cell r="A1098">
            <v>1092</v>
          </cell>
        </row>
        <row r="1099">
          <cell r="A1099">
            <v>1093</v>
          </cell>
        </row>
        <row r="1100">
          <cell r="A1100">
            <v>1094</v>
          </cell>
        </row>
        <row r="1101">
          <cell r="A1101">
            <v>1095</v>
          </cell>
        </row>
        <row r="1102">
          <cell r="A1102">
            <v>1096</v>
          </cell>
        </row>
        <row r="1103">
          <cell r="A1103">
            <v>1097</v>
          </cell>
        </row>
        <row r="1104">
          <cell r="A1104">
            <v>1098</v>
          </cell>
        </row>
        <row r="1105">
          <cell r="A1105">
            <v>1099</v>
          </cell>
        </row>
        <row r="1106">
          <cell r="A1106">
            <v>1100</v>
          </cell>
        </row>
        <row r="1107">
          <cell r="A1107">
            <v>1101</v>
          </cell>
        </row>
        <row r="1108">
          <cell r="A1108">
            <v>1102</v>
          </cell>
        </row>
        <row r="1109">
          <cell r="A1109">
            <v>1103</v>
          </cell>
        </row>
        <row r="1110">
          <cell r="A1110">
            <v>1104</v>
          </cell>
        </row>
        <row r="1111">
          <cell r="A1111">
            <v>1105</v>
          </cell>
        </row>
        <row r="1112">
          <cell r="A1112">
            <v>1106</v>
          </cell>
        </row>
        <row r="1113">
          <cell r="A1113">
            <v>1107</v>
          </cell>
        </row>
        <row r="1114">
          <cell r="A1114">
            <v>1108</v>
          </cell>
        </row>
        <row r="1115">
          <cell r="A1115">
            <v>1109</v>
          </cell>
        </row>
        <row r="1116">
          <cell r="A1116">
            <v>1110</v>
          </cell>
        </row>
        <row r="1117">
          <cell r="A1117">
            <v>1111</v>
          </cell>
        </row>
        <row r="1118">
          <cell r="A1118">
            <v>1112</v>
          </cell>
        </row>
        <row r="1119">
          <cell r="A1119">
            <v>1113</v>
          </cell>
        </row>
        <row r="1120">
          <cell r="A1120">
            <v>1114</v>
          </cell>
        </row>
        <row r="1121">
          <cell r="A1121">
            <v>1115</v>
          </cell>
        </row>
        <row r="1122">
          <cell r="A1122">
            <v>1116</v>
          </cell>
        </row>
        <row r="1123">
          <cell r="A1123">
            <v>1117</v>
          </cell>
        </row>
        <row r="1124">
          <cell r="A1124">
            <v>1118</v>
          </cell>
        </row>
        <row r="1125">
          <cell r="A1125">
            <v>1119</v>
          </cell>
        </row>
        <row r="1126">
          <cell r="A1126">
            <v>1120</v>
          </cell>
        </row>
        <row r="1127">
          <cell r="A1127">
            <v>1121</v>
          </cell>
        </row>
        <row r="1128">
          <cell r="A1128">
            <v>1122</v>
          </cell>
        </row>
        <row r="1129">
          <cell r="A1129">
            <v>1123</v>
          </cell>
        </row>
        <row r="1130">
          <cell r="A1130">
            <v>1124</v>
          </cell>
        </row>
        <row r="1131">
          <cell r="A1131">
            <v>1125</v>
          </cell>
        </row>
        <row r="1132">
          <cell r="A1132">
            <v>1126</v>
          </cell>
        </row>
        <row r="1133">
          <cell r="A1133">
            <v>1127</v>
          </cell>
        </row>
        <row r="1134">
          <cell r="A1134">
            <v>1128</v>
          </cell>
        </row>
        <row r="1135">
          <cell r="A1135">
            <v>1129</v>
          </cell>
        </row>
        <row r="1136">
          <cell r="A1136">
            <v>1130</v>
          </cell>
        </row>
        <row r="1137">
          <cell r="A1137">
            <v>1131</v>
          </cell>
        </row>
        <row r="1138">
          <cell r="A1138">
            <v>1132</v>
          </cell>
        </row>
        <row r="1139">
          <cell r="A1139">
            <v>1133</v>
          </cell>
        </row>
        <row r="1140">
          <cell r="A1140">
            <v>1134</v>
          </cell>
        </row>
        <row r="1141">
          <cell r="A1141">
            <v>1135</v>
          </cell>
        </row>
        <row r="1142">
          <cell r="A1142">
            <v>1136</v>
          </cell>
        </row>
        <row r="1143">
          <cell r="A1143">
            <v>1137</v>
          </cell>
        </row>
        <row r="1144">
          <cell r="A1144">
            <v>1138</v>
          </cell>
        </row>
        <row r="1145">
          <cell r="A1145">
            <v>1139</v>
          </cell>
        </row>
        <row r="1146">
          <cell r="A1146">
            <v>1140</v>
          </cell>
        </row>
        <row r="1147">
          <cell r="A1147">
            <v>1141</v>
          </cell>
        </row>
        <row r="1148">
          <cell r="A1148">
            <v>1142</v>
          </cell>
        </row>
        <row r="1149">
          <cell r="A1149">
            <v>1143</v>
          </cell>
        </row>
        <row r="1150">
          <cell r="A1150">
            <v>1144</v>
          </cell>
        </row>
        <row r="1151">
          <cell r="A1151">
            <v>1145</v>
          </cell>
        </row>
        <row r="1152">
          <cell r="A1152">
            <v>1146</v>
          </cell>
        </row>
        <row r="1153">
          <cell r="A1153">
            <v>1147</v>
          </cell>
        </row>
        <row r="1154">
          <cell r="A1154">
            <v>1148</v>
          </cell>
        </row>
        <row r="1155">
          <cell r="A1155">
            <v>1149</v>
          </cell>
        </row>
        <row r="1156">
          <cell r="A1156">
            <v>1150</v>
          </cell>
        </row>
        <row r="1157">
          <cell r="A1157">
            <v>1151</v>
          </cell>
        </row>
        <row r="1158">
          <cell r="A1158">
            <v>1152</v>
          </cell>
        </row>
        <row r="1159">
          <cell r="A1159">
            <v>1153</v>
          </cell>
        </row>
        <row r="1160">
          <cell r="A1160">
            <v>1154</v>
          </cell>
        </row>
        <row r="1161">
          <cell r="A1161">
            <v>1155</v>
          </cell>
        </row>
        <row r="1162">
          <cell r="A1162">
            <v>1156</v>
          </cell>
        </row>
        <row r="1163">
          <cell r="A1163">
            <v>1157</v>
          </cell>
        </row>
        <row r="1164">
          <cell r="A1164">
            <v>1158</v>
          </cell>
        </row>
        <row r="1165">
          <cell r="A1165">
            <v>1159</v>
          </cell>
        </row>
        <row r="1166">
          <cell r="A1166">
            <v>1160</v>
          </cell>
        </row>
        <row r="1167">
          <cell r="A1167">
            <v>1161</v>
          </cell>
        </row>
        <row r="1168">
          <cell r="A1168">
            <v>1162</v>
          </cell>
        </row>
        <row r="1169">
          <cell r="A1169">
            <v>1163</v>
          </cell>
        </row>
        <row r="1170">
          <cell r="A1170">
            <v>1164</v>
          </cell>
        </row>
        <row r="1171">
          <cell r="A1171">
            <v>1165</v>
          </cell>
        </row>
        <row r="1172">
          <cell r="A1172">
            <v>1166</v>
          </cell>
        </row>
        <row r="1173">
          <cell r="A1173">
            <v>1167</v>
          </cell>
        </row>
        <row r="1174">
          <cell r="A1174">
            <v>1168</v>
          </cell>
        </row>
        <row r="1175">
          <cell r="A1175">
            <v>1169</v>
          </cell>
        </row>
        <row r="1176">
          <cell r="A1176">
            <v>1170</v>
          </cell>
        </row>
        <row r="1177">
          <cell r="A1177">
            <v>1171</v>
          </cell>
        </row>
        <row r="1178">
          <cell r="A1178">
            <v>1172</v>
          </cell>
        </row>
        <row r="1179">
          <cell r="A1179">
            <v>1173</v>
          </cell>
        </row>
        <row r="1180">
          <cell r="A1180">
            <v>1174</v>
          </cell>
        </row>
        <row r="1181">
          <cell r="A1181">
            <v>1175</v>
          </cell>
        </row>
        <row r="1182">
          <cell r="A1182">
            <v>1176</v>
          </cell>
        </row>
        <row r="1183">
          <cell r="A1183">
            <v>1177</v>
          </cell>
        </row>
        <row r="1184">
          <cell r="A1184">
            <v>1178</v>
          </cell>
        </row>
        <row r="1185">
          <cell r="A1185">
            <v>1179</v>
          </cell>
        </row>
        <row r="1186">
          <cell r="A1186">
            <v>1180</v>
          </cell>
        </row>
        <row r="1187">
          <cell r="A1187">
            <v>1181</v>
          </cell>
        </row>
        <row r="1188">
          <cell r="A1188">
            <v>1182</v>
          </cell>
        </row>
        <row r="1189">
          <cell r="A1189">
            <v>1183</v>
          </cell>
        </row>
        <row r="1190">
          <cell r="A1190">
            <v>1184</v>
          </cell>
        </row>
        <row r="1191">
          <cell r="A1191">
            <v>1185</v>
          </cell>
        </row>
        <row r="1192">
          <cell r="A1192">
            <v>1186</v>
          </cell>
        </row>
        <row r="1193">
          <cell r="A1193">
            <v>1187</v>
          </cell>
        </row>
        <row r="1194">
          <cell r="A1194">
            <v>1188</v>
          </cell>
        </row>
        <row r="1195">
          <cell r="A1195">
            <v>1189</v>
          </cell>
        </row>
        <row r="1196">
          <cell r="A1196">
            <v>1190</v>
          </cell>
        </row>
        <row r="1197">
          <cell r="A1197">
            <v>1191</v>
          </cell>
        </row>
        <row r="1198">
          <cell r="A1198">
            <v>1192</v>
          </cell>
        </row>
        <row r="1199">
          <cell r="A1199">
            <v>1193</v>
          </cell>
        </row>
        <row r="1200">
          <cell r="A1200">
            <v>1194</v>
          </cell>
        </row>
        <row r="1201">
          <cell r="A1201">
            <v>1195</v>
          </cell>
        </row>
        <row r="1202">
          <cell r="A1202">
            <v>1196</v>
          </cell>
        </row>
        <row r="1203">
          <cell r="A1203">
            <v>1197</v>
          </cell>
        </row>
        <row r="1204">
          <cell r="A1204">
            <v>1198</v>
          </cell>
        </row>
        <row r="1205">
          <cell r="A1205">
            <v>1199</v>
          </cell>
        </row>
        <row r="1206">
          <cell r="A1206">
            <v>1200</v>
          </cell>
        </row>
        <row r="1207">
          <cell r="A1207">
            <v>1201</v>
          </cell>
        </row>
        <row r="1208">
          <cell r="A1208">
            <v>1202</v>
          </cell>
        </row>
        <row r="1209">
          <cell r="A1209">
            <v>1203</v>
          </cell>
        </row>
        <row r="1210">
          <cell r="A1210">
            <v>1204</v>
          </cell>
        </row>
        <row r="1211">
          <cell r="A1211">
            <v>1205</v>
          </cell>
        </row>
        <row r="1212">
          <cell r="A1212">
            <v>1206</v>
          </cell>
        </row>
        <row r="1213">
          <cell r="A1213">
            <v>1207</v>
          </cell>
        </row>
        <row r="1214">
          <cell r="A1214">
            <v>1208</v>
          </cell>
        </row>
        <row r="1215">
          <cell r="A1215">
            <v>1209</v>
          </cell>
        </row>
        <row r="1216">
          <cell r="A1216">
            <v>1210</v>
          </cell>
        </row>
        <row r="1217">
          <cell r="A1217">
            <v>1211</v>
          </cell>
        </row>
        <row r="1218">
          <cell r="A1218">
            <v>1212</v>
          </cell>
        </row>
        <row r="1219">
          <cell r="A1219">
            <v>1213</v>
          </cell>
        </row>
        <row r="1220">
          <cell r="A1220">
            <v>1214</v>
          </cell>
        </row>
        <row r="1221">
          <cell r="A1221">
            <v>1215</v>
          </cell>
        </row>
        <row r="1222">
          <cell r="A1222">
            <v>1216</v>
          </cell>
        </row>
        <row r="1223">
          <cell r="A1223">
            <v>1217</v>
          </cell>
        </row>
        <row r="1224">
          <cell r="A1224">
            <v>1218</v>
          </cell>
        </row>
        <row r="1225">
          <cell r="A1225">
            <v>1219</v>
          </cell>
        </row>
        <row r="1226">
          <cell r="A1226">
            <v>1220</v>
          </cell>
        </row>
        <row r="1227">
          <cell r="A1227">
            <v>1221</v>
          </cell>
        </row>
        <row r="1228">
          <cell r="A1228">
            <v>1222</v>
          </cell>
        </row>
        <row r="1229">
          <cell r="A1229">
            <v>1223</v>
          </cell>
        </row>
        <row r="1230">
          <cell r="A1230">
            <v>1224</v>
          </cell>
        </row>
        <row r="1231">
          <cell r="A1231">
            <v>1225</v>
          </cell>
        </row>
        <row r="1232">
          <cell r="A1232">
            <v>1226</v>
          </cell>
        </row>
        <row r="1233">
          <cell r="A1233">
            <v>1227</v>
          </cell>
        </row>
        <row r="1234">
          <cell r="A1234">
            <v>1228</v>
          </cell>
        </row>
        <row r="1235">
          <cell r="A1235">
            <v>1229</v>
          </cell>
        </row>
        <row r="1236">
          <cell r="A1236">
            <v>1230</v>
          </cell>
        </row>
        <row r="1237">
          <cell r="A1237">
            <v>1231</v>
          </cell>
        </row>
        <row r="1238">
          <cell r="A1238">
            <v>1232</v>
          </cell>
        </row>
        <row r="1239">
          <cell r="A1239">
            <v>1233</v>
          </cell>
        </row>
        <row r="1240">
          <cell r="A1240">
            <v>1234</v>
          </cell>
        </row>
        <row r="1241">
          <cell r="A1241">
            <v>1235</v>
          </cell>
        </row>
        <row r="1242">
          <cell r="A1242">
            <v>1236</v>
          </cell>
        </row>
        <row r="1243">
          <cell r="A1243">
            <v>1237</v>
          </cell>
        </row>
        <row r="1244">
          <cell r="A1244">
            <v>1238</v>
          </cell>
        </row>
        <row r="1245">
          <cell r="A1245">
            <v>1239</v>
          </cell>
        </row>
        <row r="1246">
          <cell r="A1246">
            <v>1240</v>
          </cell>
        </row>
        <row r="1247">
          <cell r="A1247">
            <v>1241</v>
          </cell>
        </row>
        <row r="1248">
          <cell r="A1248">
            <v>1242</v>
          </cell>
        </row>
        <row r="1249">
          <cell r="A1249">
            <v>1243</v>
          </cell>
        </row>
        <row r="1250">
          <cell r="A1250">
            <v>1244</v>
          </cell>
        </row>
        <row r="1251">
          <cell r="A1251">
            <v>1245</v>
          </cell>
        </row>
        <row r="1252">
          <cell r="A1252">
            <v>1246</v>
          </cell>
        </row>
        <row r="1253">
          <cell r="A1253">
            <v>1247</v>
          </cell>
        </row>
        <row r="1254">
          <cell r="A1254">
            <v>1248</v>
          </cell>
        </row>
        <row r="1255">
          <cell r="A1255">
            <v>1249</v>
          </cell>
        </row>
        <row r="1256">
          <cell r="A1256">
            <v>1250</v>
          </cell>
        </row>
        <row r="1257">
          <cell r="A1257">
            <v>1251</v>
          </cell>
        </row>
        <row r="1258">
          <cell r="A1258">
            <v>1252</v>
          </cell>
        </row>
        <row r="1259">
          <cell r="A1259">
            <v>1253</v>
          </cell>
        </row>
        <row r="1260">
          <cell r="A1260">
            <v>1254</v>
          </cell>
        </row>
        <row r="1261">
          <cell r="A1261">
            <v>1255</v>
          </cell>
        </row>
        <row r="1262">
          <cell r="A1262">
            <v>1256</v>
          </cell>
        </row>
        <row r="1263">
          <cell r="A1263">
            <v>1257</v>
          </cell>
        </row>
        <row r="1264">
          <cell r="A1264">
            <v>1258</v>
          </cell>
        </row>
        <row r="1265">
          <cell r="A1265">
            <v>1259</v>
          </cell>
        </row>
        <row r="1266">
          <cell r="A1266">
            <v>1260</v>
          </cell>
        </row>
        <row r="1267">
          <cell r="A1267">
            <v>1261</v>
          </cell>
        </row>
        <row r="1268">
          <cell r="A1268">
            <v>1262</v>
          </cell>
        </row>
        <row r="1269">
          <cell r="A1269">
            <v>1263</v>
          </cell>
        </row>
        <row r="1270">
          <cell r="A1270">
            <v>1264</v>
          </cell>
        </row>
        <row r="1271">
          <cell r="A1271">
            <v>1265</v>
          </cell>
        </row>
        <row r="1272">
          <cell r="A1272">
            <v>1266</v>
          </cell>
        </row>
        <row r="1273">
          <cell r="A1273">
            <v>1267</v>
          </cell>
        </row>
        <row r="1274">
          <cell r="A1274">
            <v>1268</v>
          </cell>
        </row>
        <row r="1275">
          <cell r="A1275">
            <v>1269</v>
          </cell>
        </row>
        <row r="1276">
          <cell r="A1276">
            <v>1270</v>
          </cell>
        </row>
        <row r="1277">
          <cell r="A1277">
            <v>1271</v>
          </cell>
        </row>
        <row r="1278">
          <cell r="A1278">
            <v>1272</v>
          </cell>
        </row>
        <row r="1279">
          <cell r="A1279">
            <v>1273</v>
          </cell>
        </row>
        <row r="1280">
          <cell r="A1280">
            <v>1274</v>
          </cell>
        </row>
        <row r="1281">
          <cell r="A1281">
            <v>1275</v>
          </cell>
        </row>
        <row r="1282">
          <cell r="A1282">
            <v>1276</v>
          </cell>
        </row>
        <row r="1283">
          <cell r="A1283">
            <v>1277</v>
          </cell>
        </row>
        <row r="1284">
          <cell r="A1284">
            <v>1278</v>
          </cell>
        </row>
        <row r="1285">
          <cell r="A1285">
            <v>1279</v>
          </cell>
        </row>
        <row r="1286">
          <cell r="A1286">
            <v>1280</v>
          </cell>
        </row>
        <row r="1287">
          <cell r="A1287">
            <v>1281</v>
          </cell>
        </row>
        <row r="1288">
          <cell r="A1288">
            <v>1282</v>
          </cell>
        </row>
        <row r="1289">
          <cell r="A1289">
            <v>1283</v>
          </cell>
        </row>
        <row r="1290">
          <cell r="A1290">
            <v>1284</v>
          </cell>
        </row>
        <row r="1291">
          <cell r="A1291">
            <v>1285</v>
          </cell>
        </row>
        <row r="1292">
          <cell r="A1292">
            <v>1286</v>
          </cell>
        </row>
        <row r="1293">
          <cell r="A1293">
            <v>1287</v>
          </cell>
        </row>
        <row r="1294">
          <cell r="A1294">
            <v>1288</v>
          </cell>
        </row>
        <row r="1295">
          <cell r="A1295">
            <v>1289</v>
          </cell>
        </row>
        <row r="1296">
          <cell r="A1296">
            <v>1290</v>
          </cell>
        </row>
        <row r="1297">
          <cell r="A1297">
            <v>1291</v>
          </cell>
        </row>
        <row r="1298">
          <cell r="A1298">
            <v>1292</v>
          </cell>
        </row>
        <row r="1299">
          <cell r="A1299">
            <v>1293</v>
          </cell>
        </row>
        <row r="1300">
          <cell r="A1300">
            <v>1294</v>
          </cell>
        </row>
        <row r="1301">
          <cell r="A1301">
            <v>1295</v>
          </cell>
        </row>
        <row r="1302">
          <cell r="A1302">
            <v>1296</v>
          </cell>
        </row>
        <row r="1303">
          <cell r="A1303">
            <v>1297</v>
          </cell>
        </row>
        <row r="1304">
          <cell r="A1304">
            <v>1298</v>
          </cell>
        </row>
        <row r="1305">
          <cell r="A1305">
            <v>1299</v>
          </cell>
        </row>
        <row r="1306">
          <cell r="A1306">
            <v>1300</v>
          </cell>
        </row>
        <row r="1307">
          <cell r="A1307">
            <v>1301</v>
          </cell>
        </row>
        <row r="1308">
          <cell r="A1308">
            <v>1302</v>
          </cell>
        </row>
        <row r="1309">
          <cell r="A1309">
            <v>1303</v>
          </cell>
        </row>
        <row r="1310">
          <cell r="A1310">
            <v>1304</v>
          </cell>
        </row>
        <row r="1311">
          <cell r="A1311">
            <v>1305</v>
          </cell>
        </row>
        <row r="1312">
          <cell r="A1312">
            <v>1306</v>
          </cell>
        </row>
        <row r="1313">
          <cell r="A1313">
            <v>1307</v>
          </cell>
        </row>
        <row r="1314">
          <cell r="A1314">
            <v>1308</v>
          </cell>
        </row>
        <row r="1315">
          <cell r="A1315">
            <v>1309</v>
          </cell>
        </row>
        <row r="1316">
          <cell r="A1316">
            <v>1310</v>
          </cell>
        </row>
        <row r="1317">
          <cell r="A1317">
            <v>1311</v>
          </cell>
        </row>
        <row r="1318">
          <cell r="A1318">
            <v>1312</v>
          </cell>
        </row>
        <row r="1319">
          <cell r="A1319">
            <v>1313</v>
          </cell>
        </row>
        <row r="1320">
          <cell r="A1320">
            <v>1314</v>
          </cell>
        </row>
        <row r="1321">
          <cell r="A1321">
            <v>1315</v>
          </cell>
        </row>
        <row r="1322">
          <cell r="A1322">
            <v>1316</v>
          </cell>
        </row>
        <row r="1323">
          <cell r="A1323">
            <v>1317</v>
          </cell>
        </row>
        <row r="1324">
          <cell r="A1324">
            <v>1318</v>
          </cell>
        </row>
        <row r="1325">
          <cell r="A1325">
            <v>1319</v>
          </cell>
        </row>
        <row r="1326">
          <cell r="A1326">
            <v>1320</v>
          </cell>
        </row>
        <row r="1327">
          <cell r="A1327">
            <v>1321</v>
          </cell>
        </row>
        <row r="1328">
          <cell r="A1328">
            <v>1322</v>
          </cell>
        </row>
        <row r="1329">
          <cell r="A1329">
            <v>1323</v>
          </cell>
        </row>
        <row r="1330">
          <cell r="A1330">
            <v>1324</v>
          </cell>
        </row>
        <row r="1331">
          <cell r="A1331">
            <v>1325</v>
          </cell>
        </row>
        <row r="1332">
          <cell r="A1332">
            <v>1326</v>
          </cell>
        </row>
        <row r="1333">
          <cell r="A1333">
            <v>1327</v>
          </cell>
        </row>
        <row r="1334">
          <cell r="A1334">
            <v>1328</v>
          </cell>
        </row>
        <row r="1335">
          <cell r="A1335">
            <v>1329</v>
          </cell>
        </row>
        <row r="1336">
          <cell r="A1336">
            <v>1330</v>
          </cell>
        </row>
        <row r="1337">
          <cell r="A1337">
            <v>1331</v>
          </cell>
        </row>
        <row r="1338">
          <cell r="A1338">
            <v>1332</v>
          </cell>
        </row>
        <row r="1339">
          <cell r="A1339">
            <v>1333</v>
          </cell>
        </row>
        <row r="1340">
          <cell r="A1340">
            <v>1334</v>
          </cell>
        </row>
        <row r="1341">
          <cell r="A1341">
            <v>1335</v>
          </cell>
        </row>
        <row r="1342">
          <cell r="A1342">
            <v>1336</v>
          </cell>
        </row>
        <row r="1343">
          <cell r="A1343">
            <v>1337</v>
          </cell>
        </row>
        <row r="1344">
          <cell r="A1344">
            <v>1338</v>
          </cell>
        </row>
        <row r="1345">
          <cell r="A1345">
            <v>1339</v>
          </cell>
        </row>
        <row r="1346">
          <cell r="A1346">
            <v>1340</v>
          </cell>
        </row>
        <row r="1347">
          <cell r="A1347">
            <v>1341</v>
          </cell>
        </row>
        <row r="1348">
          <cell r="A1348">
            <v>1342</v>
          </cell>
        </row>
        <row r="1349">
          <cell r="A1349">
            <v>1343</v>
          </cell>
        </row>
        <row r="1350">
          <cell r="A1350">
            <v>1344</v>
          </cell>
        </row>
        <row r="1351">
          <cell r="A1351">
            <v>1345</v>
          </cell>
        </row>
        <row r="1352">
          <cell r="A1352">
            <v>1346</v>
          </cell>
        </row>
        <row r="1353">
          <cell r="A1353">
            <v>1347</v>
          </cell>
        </row>
        <row r="1354">
          <cell r="A1354">
            <v>1348</v>
          </cell>
        </row>
        <row r="1355">
          <cell r="A1355">
            <v>1349</v>
          </cell>
        </row>
        <row r="1356">
          <cell r="A1356">
            <v>1350</v>
          </cell>
        </row>
        <row r="1357">
          <cell r="A1357">
            <v>1351</v>
          </cell>
        </row>
        <row r="1358">
          <cell r="A1358">
            <v>1352</v>
          </cell>
        </row>
        <row r="1359">
          <cell r="A1359">
            <v>1353</v>
          </cell>
        </row>
        <row r="1360">
          <cell r="A1360">
            <v>1354</v>
          </cell>
        </row>
        <row r="1361">
          <cell r="A1361">
            <v>1355</v>
          </cell>
        </row>
        <row r="1362">
          <cell r="A1362">
            <v>1356</v>
          </cell>
        </row>
        <row r="1363">
          <cell r="A1363">
            <v>1357</v>
          </cell>
        </row>
        <row r="1364">
          <cell r="A1364">
            <v>1358</v>
          </cell>
        </row>
        <row r="1365">
          <cell r="A1365">
            <v>1359</v>
          </cell>
        </row>
        <row r="1366">
          <cell r="A1366">
            <v>1360</v>
          </cell>
        </row>
        <row r="1367">
          <cell r="A1367">
            <v>1361</v>
          </cell>
        </row>
        <row r="1368">
          <cell r="A1368">
            <v>1362</v>
          </cell>
        </row>
        <row r="1369">
          <cell r="A1369">
            <v>1363</v>
          </cell>
        </row>
        <row r="1370">
          <cell r="A1370">
            <v>1364</v>
          </cell>
        </row>
        <row r="1371">
          <cell r="A1371">
            <v>1365</v>
          </cell>
        </row>
        <row r="1372">
          <cell r="A1372">
            <v>1366</v>
          </cell>
        </row>
        <row r="1373">
          <cell r="A1373">
            <v>1367</v>
          </cell>
        </row>
        <row r="1374">
          <cell r="A1374">
            <v>1368</v>
          </cell>
        </row>
        <row r="1375">
          <cell r="A1375">
            <v>1369</v>
          </cell>
        </row>
        <row r="1376">
          <cell r="A1376">
            <v>1370</v>
          </cell>
        </row>
        <row r="1377">
          <cell r="A1377">
            <v>1371</v>
          </cell>
        </row>
        <row r="1378">
          <cell r="A1378">
            <v>1372</v>
          </cell>
        </row>
        <row r="1379">
          <cell r="A1379">
            <v>1373</v>
          </cell>
        </row>
        <row r="1380">
          <cell r="A1380">
            <v>1374</v>
          </cell>
        </row>
        <row r="1381">
          <cell r="A1381">
            <v>1375</v>
          </cell>
        </row>
        <row r="1382">
          <cell r="A1382">
            <v>1376</v>
          </cell>
        </row>
        <row r="1383">
          <cell r="A1383">
            <v>1377</v>
          </cell>
        </row>
        <row r="1384">
          <cell r="A1384">
            <v>1378</v>
          </cell>
        </row>
        <row r="1385">
          <cell r="A1385">
            <v>1379</v>
          </cell>
        </row>
        <row r="1386">
          <cell r="A1386">
            <v>1380</v>
          </cell>
        </row>
        <row r="1387">
          <cell r="A1387">
            <v>1381</v>
          </cell>
        </row>
        <row r="1388">
          <cell r="A1388">
            <v>1382</v>
          </cell>
        </row>
        <row r="1389">
          <cell r="A1389">
            <v>1383</v>
          </cell>
        </row>
        <row r="1390">
          <cell r="A1390">
            <v>1384</v>
          </cell>
        </row>
        <row r="1391">
          <cell r="A1391">
            <v>1385</v>
          </cell>
        </row>
        <row r="1392">
          <cell r="A1392">
            <v>1386</v>
          </cell>
        </row>
        <row r="1393">
          <cell r="A1393">
            <v>1387</v>
          </cell>
        </row>
        <row r="1394">
          <cell r="A1394">
            <v>1388</v>
          </cell>
        </row>
        <row r="1395">
          <cell r="A1395">
            <v>1389</v>
          </cell>
        </row>
        <row r="1396">
          <cell r="A1396">
            <v>1390</v>
          </cell>
        </row>
        <row r="1397">
          <cell r="A1397">
            <v>1391</v>
          </cell>
        </row>
        <row r="1398">
          <cell r="A1398">
            <v>1392</v>
          </cell>
        </row>
        <row r="1399">
          <cell r="A1399">
            <v>1393</v>
          </cell>
        </row>
        <row r="1400">
          <cell r="A1400">
            <v>1394</v>
          </cell>
        </row>
        <row r="1401">
          <cell r="A1401">
            <v>1395</v>
          </cell>
        </row>
        <row r="1402">
          <cell r="A1402">
            <v>1396</v>
          </cell>
        </row>
        <row r="1403">
          <cell r="A1403">
            <v>1397</v>
          </cell>
        </row>
        <row r="1404">
          <cell r="A1404">
            <v>1398</v>
          </cell>
        </row>
        <row r="1405">
          <cell r="A1405">
            <v>1399</v>
          </cell>
        </row>
        <row r="1406">
          <cell r="A1406">
            <v>1400</v>
          </cell>
        </row>
        <row r="1407">
          <cell r="A1407">
            <v>1401</v>
          </cell>
        </row>
        <row r="1408">
          <cell r="A1408">
            <v>1402</v>
          </cell>
        </row>
        <row r="1409">
          <cell r="A1409">
            <v>1403</v>
          </cell>
        </row>
        <row r="1410">
          <cell r="A1410">
            <v>1404</v>
          </cell>
        </row>
        <row r="1411">
          <cell r="A1411">
            <v>1405</v>
          </cell>
        </row>
        <row r="1412">
          <cell r="A1412">
            <v>1406</v>
          </cell>
        </row>
        <row r="1413">
          <cell r="A1413">
            <v>1407</v>
          </cell>
        </row>
        <row r="1414">
          <cell r="A1414">
            <v>1408</v>
          </cell>
        </row>
        <row r="1415">
          <cell r="A1415">
            <v>1409</v>
          </cell>
        </row>
        <row r="1416">
          <cell r="A1416">
            <v>1410</v>
          </cell>
        </row>
        <row r="1417">
          <cell r="A1417">
            <v>1411</v>
          </cell>
        </row>
        <row r="1418">
          <cell r="A1418">
            <v>1412</v>
          </cell>
        </row>
        <row r="1419">
          <cell r="A1419">
            <v>1413</v>
          </cell>
        </row>
        <row r="1420">
          <cell r="A1420">
            <v>1414</v>
          </cell>
        </row>
        <row r="1421">
          <cell r="A1421">
            <v>1415</v>
          </cell>
        </row>
        <row r="1422">
          <cell r="A1422">
            <v>1416</v>
          </cell>
        </row>
        <row r="1423">
          <cell r="A1423">
            <v>1417</v>
          </cell>
        </row>
        <row r="1424">
          <cell r="A1424">
            <v>1418</v>
          </cell>
        </row>
        <row r="1425">
          <cell r="A1425">
            <v>1419</v>
          </cell>
        </row>
        <row r="1426">
          <cell r="A1426">
            <v>1420</v>
          </cell>
        </row>
        <row r="1427">
          <cell r="A1427">
            <v>1421</v>
          </cell>
        </row>
        <row r="1428">
          <cell r="A1428">
            <v>1422</v>
          </cell>
        </row>
        <row r="1429">
          <cell r="A1429">
            <v>1423</v>
          </cell>
        </row>
        <row r="1430">
          <cell r="A1430">
            <v>1424</v>
          </cell>
        </row>
        <row r="1431">
          <cell r="A1431">
            <v>1425</v>
          </cell>
        </row>
        <row r="1432">
          <cell r="A1432">
            <v>1426</v>
          </cell>
        </row>
        <row r="1433">
          <cell r="A1433">
            <v>1427</v>
          </cell>
        </row>
        <row r="1434">
          <cell r="A1434">
            <v>1428</v>
          </cell>
        </row>
        <row r="1435">
          <cell r="A1435">
            <v>1429</v>
          </cell>
        </row>
        <row r="1436">
          <cell r="A1436">
            <v>1430</v>
          </cell>
        </row>
        <row r="1437">
          <cell r="A1437">
            <v>1431</v>
          </cell>
        </row>
        <row r="1438">
          <cell r="A1438">
            <v>1432</v>
          </cell>
        </row>
        <row r="1439">
          <cell r="A1439">
            <v>1433</v>
          </cell>
        </row>
        <row r="1440">
          <cell r="A1440">
            <v>1434</v>
          </cell>
        </row>
        <row r="1441">
          <cell r="A1441">
            <v>1435</v>
          </cell>
        </row>
        <row r="1442">
          <cell r="A1442">
            <v>1436</v>
          </cell>
        </row>
        <row r="1443">
          <cell r="A1443">
            <v>1437</v>
          </cell>
        </row>
        <row r="1444">
          <cell r="A1444">
            <v>1438</v>
          </cell>
        </row>
        <row r="1445">
          <cell r="A1445">
            <v>1439</v>
          </cell>
        </row>
        <row r="1446">
          <cell r="A1446">
            <v>1440</v>
          </cell>
        </row>
        <row r="1447">
          <cell r="A1447">
            <v>1441</v>
          </cell>
        </row>
        <row r="1448">
          <cell r="A1448">
            <v>1442</v>
          </cell>
        </row>
        <row r="1449">
          <cell r="A1449">
            <v>1443</v>
          </cell>
        </row>
        <row r="1450">
          <cell r="A1450">
            <v>1444</v>
          </cell>
        </row>
        <row r="1451">
          <cell r="A1451">
            <v>1445</v>
          </cell>
        </row>
        <row r="1452">
          <cell r="A1452">
            <v>1446</v>
          </cell>
        </row>
        <row r="1453">
          <cell r="A1453">
            <v>1447</v>
          </cell>
        </row>
        <row r="1454">
          <cell r="A1454">
            <v>1448</v>
          </cell>
        </row>
        <row r="1455">
          <cell r="A1455">
            <v>1449</v>
          </cell>
        </row>
        <row r="1456">
          <cell r="A1456">
            <v>1450</v>
          </cell>
        </row>
        <row r="1457">
          <cell r="A1457">
            <v>1451</v>
          </cell>
        </row>
        <row r="1458">
          <cell r="A1458">
            <v>1452</v>
          </cell>
        </row>
        <row r="1459">
          <cell r="A1459">
            <v>1453</v>
          </cell>
        </row>
        <row r="1460">
          <cell r="A1460">
            <v>1454</v>
          </cell>
        </row>
        <row r="1461">
          <cell r="A1461">
            <v>1455</v>
          </cell>
        </row>
        <row r="1462">
          <cell r="A1462">
            <v>1456</v>
          </cell>
        </row>
        <row r="1463">
          <cell r="A1463">
            <v>1457</v>
          </cell>
        </row>
        <row r="1464">
          <cell r="A1464">
            <v>1458</v>
          </cell>
        </row>
        <row r="1465">
          <cell r="A1465">
            <v>1459</v>
          </cell>
        </row>
        <row r="1466">
          <cell r="A1466">
            <v>1460</v>
          </cell>
        </row>
        <row r="1467">
          <cell r="A1467">
            <v>1461</v>
          </cell>
        </row>
        <row r="1468">
          <cell r="A1468">
            <v>1462</v>
          </cell>
        </row>
        <row r="1469">
          <cell r="A1469">
            <v>1463</v>
          </cell>
        </row>
        <row r="1470">
          <cell r="A1470">
            <v>1464</v>
          </cell>
        </row>
        <row r="1471">
          <cell r="A1471">
            <v>1465</v>
          </cell>
        </row>
        <row r="1472">
          <cell r="A1472">
            <v>1466</v>
          </cell>
        </row>
        <row r="1473">
          <cell r="A1473">
            <v>1467</v>
          </cell>
        </row>
        <row r="1474">
          <cell r="A1474">
            <v>1468</v>
          </cell>
        </row>
        <row r="1475">
          <cell r="A1475">
            <v>1469</v>
          </cell>
        </row>
        <row r="1476">
          <cell r="A1476">
            <v>1470</v>
          </cell>
        </row>
        <row r="1477">
          <cell r="A1477">
            <v>1471</v>
          </cell>
        </row>
        <row r="1478">
          <cell r="A1478">
            <v>1472</v>
          </cell>
        </row>
        <row r="1479">
          <cell r="A1479">
            <v>1473</v>
          </cell>
        </row>
        <row r="1480">
          <cell r="A1480">
            <v>1474</v>
          </cell>
        </row>
        <row r="1481">
          <cell r="A1481">
            <v>1475</v>
          </cell>
        </row>
        <row r="1482">
          <cell r="A1482">
            <v>1476</v>
          </cell>
        </row>
        <row r="1483">
          <cell r="A1483">
            <v>1477</v>
          </cell>
        </row>
        <row r="1484">
          <cell r="A1484">
            <v>1478</v>
          </cell>
        </row>
        <row r="1485">
          <cell r="A1485">
            <v>1479</v>
          </cell>
        </row>
        <row r="1486">
          <cell r="A1486">
            <v>1480</v>
          </cell>
        </row>
        <row r="1487">
          <cell r="A1487">
            <v>1481</v>
          </cell>
        </row>
        <row r="1488">
          <cell r="A1488">
            <v>1482</v>
          </cell>
        </row>
        <row r="1489">
          <cell r="A1489">
            <v>1483</v>
          </cell>
        </row>
        <row r="1490">
          <cell r="A1490">
            <v>1484</v>
          </cell>
        </row>
        <row r="1491">
          <cell r="A1491">
            <v>1485</v>
          </cell>
        </row>
        <row r="1492">
          <cell r="A1492">
            <v>1486</v>
          </cell>
        </row>
        <row r="1493">
          <cell r="A1493">
            <v>1487</v>
          </cell>
        </row>
        <row r="1494">
          <cell r="A1494">
            <v>1488</v>
          </cell>
        </row>
        <row r="1495">
          <cell r="A1495">
            <v>1489</v>
          </cell>
        </row>
        <row r="1496">
          <cell r="A1496">
            <v>1490</v>
          </cell>
        </row>
        <row r="1497">
          <cell r="A1497">
            <v>1491</v>
          </cell>
        </row>
        <row r="1498">
          <cell r="A1498">
            <v>1492</v>
          </cell>
        </row>
        <row r="1499">
          <cell r="A1499">
            <v>1493</v>
          </cell>
        </row>
        <row r="1500">
          <cell r="A1500">
            <v>1494</v>
          </cell>
        </row>
        <row r="1501">
          <cell r="A1501">
            <v>1495</v>
          </cell>
        </row>
        <row r="1502">
          <cell r="A1502">
            <v>1496</v>
          </cell>
        </row>
        <row r="1503">
          <cell r="A1503">
            <v>1497</v>
          </cell>
        </row>
        <row r="1504">
          <cell r="A1504">
            <v>1498</v>
          </cell>
        </row>
        <row r="1505">
          <cell r="A1505">
            <v>1499</v>
          </cell>
        </row>
        <row r="1506">
          <cell r="A1506">
            <v>1500</v>
          </cell>
        </row>
        <row r="1507">
          <cell r="A1507">
            <v>1501</v>
          </cell>
        </row>
        <row r="1508">
          <cell r="A1508">
            <v>1502</v>
          </cell>
        </row>
        <row r="1509">
          <cell r="A1509">
            <v>1503</v>
          </cell>
        </row>
        <row r="1510">
          <cell r="A1510">
            <v>1504</v>
          </cell>
        </row>
        <row r="1511">
          <cell r="A1511">
            <v>1505</v>
          </cell>
        </row>
        <row r="1512">
          <cell r="A1512">
            <v>1506</v>
          </cell>
        </row>
        <row r="1513">
          <cell r="A1513">
            <v>1507</v>
          </cell>
        </row>
        <row r="1514">
          <cell r="A1514">
            <v>1508</v>
          </cell>
        </row>
        <row r="1515">
          <cell r="A1515">
            <v>1509</v>
          </cell>
        </row>
        <row r="1516">
          <cell r="A1516">
            <v>1510</v>
          </cell>
        </row>
        <row r="1517">
          <cell r="A1517">
            <v>1511</v>
          </cell>
        </row>
        <row r="1518">
          <cell r="A1518">
            <v>1512</v>
          </cell>
        </row>
        <row r="1519">
          <cell r="A1519">
            <v>1513</v>
          </cell>
        </row>
        <row r="1520">
          <cell r="A1520">
            <v>1514</v>
          </cell>
        </row>
        <row r="1521">
          <cell r="A1521">
            <v>1515</v>
          </cell>
        </row>
        <row r="1522">
          <cell r="A1522">
            <v>1516</v>
          </cell>
        </row>
        <row r="1523">
          <cell r="A1523">
            <v>1517</v>
          </cell>
        </row>
        <row r="1524">
          <cell r="A1524">
            <v>1518</v>
          </cell>
        </row>
        <row r="1525">
          <cell r="A1525">
            <v>1519</v>
          </cell>
        </row>
        <row r="1526">
          <cell r="A1526">
            <v>1520</v>
          </cell>
        </row>
        <row r="1527">
          <cell r="A1527">
            <v>1521</v>
          </cell>
        </row>
        <row r="1528">
          <cell r="A1528">
            <v>1522</v>
          </cell>
        </row>
        <row r="1529">
          <cell r="A1529">
            <v>1523</v>
          </cell>
        </row>
        <row r="1530">
          <cell r="A1530">
            <v>1524</v>
          </cell>
        </row>
        <row r="1531">
          <cell r="A1531">
            <v>1525</v>
          </cell>
        </row>
        <row r="1532">
          <cell r="A1532">
            <v>1526</v>
          </cell>
        </row>
        <row r="1533">
          <cell r="A1533">
            <v>1527</v>
          </cell>
        </row>
        <row r="1534">
          <cell r="A1534">
            <v>1528</v>
          </cell>
        </row>
        <row r="1535">
          <cell r="A1535">
            <v>1529</v>
          </cell>
        </row>
        <row r="1536">
          <cell r="A1536">
            <v>1530</v>
          </cell>
        </row>
        <row r="1537">
          <cell r="A1537">
            <v>1531</v>
          </cell>
        </row>
        <row r="1538">
          <cell r="A1538">
            <v>1532</v>
          </cell>
        </row>
        <row r="1539">
          <cell r="A1539">
            <v>1533</v>
          </cell>
        </row>
        <row r="1540">
          <cell r="A1540">
            <v>1534</v>
          </cell>
        </row>
        <row r="1541">
          <cell r="A1541">
            <v>1535</v>
          </cell>
        </row>
        <row r="1542">
          <cell r="A1542">
            <v>1536</v>
          </cell>
        </row>
        <row r="1543">
          <cell r="A1543">
            <v>1537</v>
          </cell>
        </row>
        <row r="1544">
          <cell r="A1544">
            <v>1538</v>
          </cell>
        </row>
        <row r="1545">
          <cell r="A1545">
            <v>1539</v>
          </cell>
        </row>
        <row r="1546">
          <cell r="A1546">
            <v>1540</v>
          </cell>
        </row>
        <row r="1547">
          <cell r="A1547">
            <v>1541</v>
          </cell>
        </row>
        <row r="1548">
          <cell r="A1548">
            <v>1542</v>
          </cell>
        </row>
        <row r="1549">
          <cell r="A1549">
            <v>1543</v>
          </cell>
        </row>
        <row r="1550">
          <cell r="A1550">
            <v>1544</v>
          </cell>
        </row>
        <row r="1551">
          <cell r="A1551">
            <v>1545</v>
          </cell>
        </row>
        <row r="1552">
          <cell r="A1552">
            <v>1546</v>
          </cell>
        </row>
        <row r="1553">
          <cell r="A1553">
            <v>1547</v>
          </cell>
        </row>
        <row r="1554">
          <cell r="A1554">
            <v>1548</v>
          </cell>
        </row>
        <row r="1555">
          <cell r="A1555">
            <v>1549</v>
          </cell>
        </row>
        <row r="1556">
          <cell r="A1556">
            <v>1550</v>
          </cell>
        </row>
        <row r="1557">
          <cell r="A1557">
            <v>1551</v>
          </cell>
        </row>
        <row r="1558">
          <cell r="A1558">
            <v>1552</v>
          </cell>
        </row>
        <row r="1559">
          <cell r="A1559">
            <v>1553</v>
          </cell>
        </row>
        <row r="1560">
          <cell r="A1560">
            <v>1554</v>
          </cell>
        </row>
        <row r="1561">
          <cell r="A1561">
            <v>1555</v>
          </cell>
        </row>
        <row r="1562">
          <cell r="A1562">
            <v>1556</v>
          </cell>
        </row>
        <row r="1563">
          <cell r="A1563">
            <v>1557</v>
          </cell>
        </row>
        <row r="1564">
          <cell r="A1564">
            <v>1558</v>
          </cell>
        </row>
        <row r="1565">
          <cell r="A1565">
            <v>1559</v>
          </cell>
        </row>
        <row r="1566">
          <cell r="A1566">
            <v>1560</v>
          </cell>
        </row>
        <row r="1567">
          <cell r="A1567">
            <v>1561</v>
          </cell>
        </row>
        <row r="1568">
          <cell r="A1568">
            <v>1562</v>
          </cell>
        </row>
        <row r="1569">
          <cell r="A1569">
            <v>1563</v>
          </cell>
        </row>
        <row r="1570">
          <cell r="A1570">
            <v>1564</v>
          </cell>
        </row>
        <row r="1571">
          <cell r="A1571">
            <v>1565</v>
          </cell>
        </row>
        <row r="1572">
          <cell r="A1572">
            <v>1566</v>
          </cell>
        </row>
        <row r="1573">
          <cell r="A1573">
            <v>1567</v>
          </cell>
        </row>
        <row r="1574">
          <cell r="A1574">
            <v>1568</v>
          </cell>
        </row>
        <row r="1575">
          <cell r="A1575">
            <v>1569</v>
          </cell>
        </row>
        <row r="1576">
          <cell r="A1576">
            <v>1570</v>
          </cell>
        </row>
        <row r="1577">
          <cell r="A1577">
            <v>1571</v>
          </cell>
        </row>
        <row r="1578">
          <cell r="A1578">
            <v>1572</v>
          </cell>
        </row>
        <row r="1579">
          <cell r="A1579">
            <v>1573</v>
          </cell>
        </row>
        <row r="1580">
          <cell r="A1580">
            <v>1574</v>
          </cell>
        </row>
        <row r="1581">
          <cell r="A1581">
            <v>1575</v>
          </cell>
        </row>
        <row r="1582">
          <cell r="A1582">
            <v>1576</v>
          </cell>
        </row>
        <row r="1583">
          <cell r="A1583">
            <v>1577</v>
          </cell>
        </row>
        <row r="1584">
          <cell r="A1584">
            <v>1578</v>
          </cell>
        </row>
        <row r="1585">
          <cell r="A1585">
            <v>1579</v>
          </cell>
        </row>
        <row r="1586">
          <cell r="A1586">
            <v>1580</v>
          </cell>
        </row>
        <row r="1587">
          <cell r="A1587">
            <v>1581</v>
          </cell>
        </row>
        <row r="1588">
          <cell r="A1588">
            <v>1582</v>
          </cell>
        </row>
        <row r="1589">
          <cell r="A1589">
            <v>1583</v>
          </cell>
        </row>
        <row r="1590">
          <cell r="A1590">
            <v>1584</v>
          </cell>
        </row>
        <row r="1591">
          <cell r="A1591">
            <v>1585</v>
          </cell>
        </row>
        <row r="1592">
          <cell r="A1592">
            <v>1586</v>
          </cell>
        </row>
        <row r="1593">
          <cell r="A1593">
            <v>1587</v>
          </cell>
        </row>
        <row r="1594">
          <cell r="A1594">
            <v>1588</v>
          </cell>
        </row>
        <row r="1595">
          <cell r="A1595">
            <v>1589</v>
          </cell>
        </row>
        <row r="1596">
          <cell r="A1596">
            <v>1590</v>
          </cell>
        </row>
        <row r="1597">
          <cell r="A1597">
            <v>1591</v>
          </cell>
        </row>
        <row r="1598">
          <cell r="A1598">
            <v>1592</v>
          </cell>
        </row>
        <row r="1599">
          <cell r="A1599">
            <v>1593</v>
          </cell>
        </row>
        <row r="1600">
          <cell r="A1600">
            <v>1594</v>
          </cell>
        </row>
        <row r="1601">
          <cell r="A1601">
            <v>1595</v>
          </cell>
        </row>
        <row r="1602">
          <cell r="A1602">
            <v>1596</v>
          </cell>
        </row>
        <row r="1603">
          <cell r="A1603">
            <v>1597</v>
          </cell>
        </row>
        <row r="1604">
          <cell r="A1604">
            <v>1598</v>
          </cell>
        </row>
        <row r="1605">
          <cell r="A1605">
            <v>1599</v>
          </cell>
        </row>
        <row r="1606">
          <cell r="A1606">
            <v>1600</v>
          </cell>
        </row>
        <row r="1607">
          <cell r="A1607">
            <v>1601</v>
          </cell>
        </row>
        <row r="1608">
          <cell r="A1608">
            <v>1602</v>
          </cell>
        </row>
        <row r="1609">
          <cell r="A1609">
            <v>1603</v>
          </cell>
        </row>
        <row r="1610">
          <cell r="A1610">
            <v>1604</v>
          </cell>
        </row>
        <row r="1611">
          <cell r="A1611">
            <v>1605</v>
          </cell>
        </row>
        <row r="1612">
          <cell r="A1612">
            <v>1606</v>
          </cell>
        </row>
        <row r="1613">
          <cell r="A1613">
            <v>1607</v>
          </cell>
        </row>
        <row r="1614">
          <cell r="A1614">
            <v>1608</v>
          </cell>
        </row>
        <row r="1615">
          <cell r="A1615">
            <v>1609</v>
          </cell>
        </row>
        <row r="1616">
          <cell r="A1616">
            <v>1610</v>
          </cell>
        </row>
        <row r="1617">
          <cell r="A1617">
            <v>1611</v>
          </cell>
        </row>
        <row r="1618">
          <cell r="A1618">
            <v>1612</v>
          </cell>
        </row>
        <row r="1619">
          <cell r="A1619">
            <v>1613</v>
          </cell>
        </row>
        <row r="1620">
          <cell r="A1620">
            <v>1614</v>
          </cell>
        </row>
        <row r="1621">
          <cell r="A1621">
            <v>1615</v>
          </cell>
        </row>
        <row r="1622">
          <cell r="A1622">
            <v>1616</v>
          </cell>
        </row>
        <row r="1623">
          <cell r="A1623">
            <v>1617</v>
          </cell>
        </row>
        <row r="1624">
          <cell r="A1624">
            <v>1618</v>
          </cell>
        </row>
        <row r="1625">
          <cell r="A1625">
            <v>1619</v>
          </cell>
        </row>
        <row r="1626">
          <cell r="A1626">
            <v>1620</v>
          </cell>
        </row>
        <row r="1627">
          <cell r="A1627">
            <v>1621</v>
          </cell>
        </row>
        <row r="1628">
          <cell r="A1628">
            <v>1622</v>
          </cell>
        </row>
        <row r="1629">
          <cell r="A1629">
            <v>1623</v>
          </cell>
        </row>
        <row r="1630">
          <cell r="A1630">
            <v>1624</v>
          </cell>
        </row>
        <row r="1631">
          <cell r="A1631">
            <v>1625</v>
          </cell>
        </row>
        <row r="1632">
          <cell r="A1632">
            <v>1626</v>
          </cell>
        </row>
        <row r="1633">
          <cell r="A1633">
            <v>1627</v>
          </cell>
        </row>
        <row r="1634">
          <cell r="A1634">
            <v>1628</v>
          </cell>
        </row>
        <row r="1635">
          <cell r="A1635">
            <v>1629</v>
          </cell>
        </row>
        <row r="1636">
          <cell r="A1636">
            <v>1630</v>
          </cell>
        </row>
        <row r="1637">
          <cell r="A1637">
            <v>1631</v>
          </cell>
        </row>
        <row r="1638">
          <cell r="A1638">
            <v>1632</v>
          </cell>
        </row>
        <row r="1639">
          <cell r="A1639">
            <v>1633</v>
          </cell>
        </row>
        <row r="1640">
          <cell r="A1640">
            <v>1634</v>
          </cell>
        </row>
        <row r="1641">
          <cell r="A1641">
            <v>1635</v>
          </cell>
        </row>
        <row r="1642">
          <cell r="A1642">
            <v>1636</v>
          </cell>
        </row>
        <row r="1643">
          <cell r="A1643">
            <v>1637</v>
          </cell>
        </row>
        <row r="1644">
          <cell r="A1644">
            <v>1638</v>
          </cell>
        </row>
        <row r="1645">
          <cell r="A1645">
            <v>1639</v>
          </cell>
        </row>
        <row r="1646">
          <cell r="A1646">
            <v>1640</v>
          </cell>
        </row>
        <row r="1647">
          <cell r="A1647">
            <v>1641</v>
          </cell>
        </row>
        <row r="1648">
          <cell r="A1648">
            <v>1642</v>
          </cell>
        </row>
        <row r="1649">
          <cell r="A1649">
            <v>1643</v>
          </cell>
        </row>
        <row r="1650">
          <cell r="A1650">
            <v>1644</v>
          </cell>
        </row>
        <row r="1651">
          <cell r="A1651">
            <v>1645</v>
          </cell>
        </row>
        <row r="1652">
          <cell r="A1652">
            <v>1646</v>
          </cell>
        </row>
        <row r="1653">
          <cell r="A1653">
            <v>1647</v>
          </cell>
        </row>
        <row r="1654">
          <cell r="A1654">
            <v>1648</v>
          </cell>
        </row>
        <row r="1655">
          <cell r="A1655">
            <v>1649</v>
          </cell>
        </row>
        <row r="1656">
          <cell r="A1656">
            <v>1650</v>
          </cell>
        </row>
        <row r="1657">
          <cell r="A1657">
            <v>1651</v>
          </cell>
        </row>
        <row r="1658">
          <cell r="A1658">
            <v>1652</v>
          </cell>
        </row>
        <row r="1659">
          <cell r="A1659">
            <v>1653</v>
          </cell>
        </row>
        <row r="1660">
          <cell r="A1660">
            <v>1654</v>
          </cell>
        </row>
        <row r="1661">
          <cell r="A1661">
            <v>1655</v>
          </cell>
        </row>
        <row r="1662">
          <cell r="A1662">
            <v>1656</v>
          </cell>
        </row>
        <row r="1663">
          <cell r="A1663">
            <v>1657</v>
          </cell>
        </row>
        <row r="1664">
          <cell r="A1664">
            <v>1658</v>
          </cell>
        </row>
        <row r="1665">
          <cell r="A1665">
            <v>1659</v>
          </cell>
        </row>
        <row r="1666">
          <cell r="A1666">
            <v>1660</v>
          </cell>
        </row>
        <row r="1667">
          <cell r="A1667">
            <v>1661</v>
          </cell>
        </row>
        <row r="1668">
          <cell r="A1668">
            <v>1662</v>
          </cell>
        </row>
        <row r="1669">
          <cell r="A1669">
            <v>1663</v>
          </cell>
        </row>
        <row r="1670">
          <cell r="A1670">
            <v>1664</v>
          </cell>
        </row>
        <row r="1671">
          <cell r="A1671">
            <v>1665</v>
          </cell>
        </row>
        <row r="1672">
          <cell r="A1672">
            <v>1666</v>
          </cell>
        </row>
        <row r="1673">
          <cell r="A1673">
            <v>1667</v>
          </cell>
        </row>
        <row r="1674">
          <cell r="A1674">
            <v>1668</v>
          </cell>
        </row>
        <row r="1675">
          <cell r="A1675">
            <v>1669</v>
          </cell>
        </row>
        <row r="1676">
          <cell r="A1676">
            <v>1670</v>
          </cell>
        </row>
        <row r="1677">
          <cell r="A1677">
            <v>1671</v>
          </cell>
        </row>
        <row r="1678">
          <cell r="A1678">
            <v>1672</v>
          </cell>
        </row>
        <row r="1679">
          <cell r="A1679">
            <v>1673</v>
          </cell>
        </row>
        <row r="1680">
          <cell r="A1680">
            <v>1674</v>
          </cell>
        </row>
        <row r="1681">
          <cell r="A1681">
            <v>1675</v>
          </cell>
        </row>
        <row r="1682">
          <cell r="A1682">
            <v>1676</v>
          </cell>
        </row>
        <row r="1683">
          <cell r="A1683">
            <v>1677</v>
          </cell>
        </row>
        <row r="1684">
          <cell r="A1684">
            <v>1678</v>
          </cell>
        </row>
        <row r="1685">
          <cell r="A1685">
            <v>1679</v>
          </cell>
        </row>
        <row r="1686">
          <cell r="A1686">
            <v>1680</v>
          </cell>
        </row>
        <row r="1687">
          <cell r="A1687">
            <v>1681</v>
          </cell>
        </row>
        <row r="1688">
          <cell r="A1688">
            <v>1682</v>
          </cell>
        </row>
        <row r="1689">
          <cell r="A1689">
            <v>1683</v>
          </cell>
        </row>
        <row r="1690">
          <cell r="A1690">
            <v>1684</v>
          </cell>
        </row>
        <row r="1691">
          <cell r="A1691">
            <v>1685</v>
          </cell>
        </row>
        <row r="1692">
          <cell r="A1692">
            <v>1686</v>
          </cell>
        </row>
        <row r="1693">
          <cell r="A1693">
            <v>1687</v>
          </cell>
        </row>
        <row r="1694">
          <cell r="A1694">
            <v>1688</v>
          </cell>
        </row>
        <row r="1695">
          <cell r="A1695">
            <v>1689</v>
          </cell>
        </row>
        <row r="1696">
          <cell r="A1696">
            <v>1690</v>
          </cell>
        </row>
        <row r="1697">
          <cell r="A1697">
            <v>1691</v>
          </cell>
        </row>
        <row r="1698">
          <cell r="A1698">
            <v>1692</v>
          </cell>
        </row>
        <row r="1699">
          <cell r="A1699">
            <v>1693</v>
          </cell>
        </row>
        <row r="1700">
          <cell r="A1700">
            <v>1694</v>
          </cell>
        </row>
        <row r="1701">
          <cell r="A1701">
            <v>1695</v>
          </cell>
        </row>
        <row r="1702">
          <cell r="A1702">
            <v>1696</v>
          </cell>
        </row>
        <row r="1703">
          <cell r="A1703">
            <v>1697</v>
          </cell>
        </row>
        <row r="1704">
          <cell r="A1704">
            <v>1698</v>
          </cell>
        </row>
        <row r="1705">
          <cell r="A1705">
            <v>1699</v>
          </cell>
        </row>
        <row r="1706">
          <cell r="A1706">
            <v>1700</v>
          </cell>
        </row>
        <row r="1707">
          <cell r="A1707">
            <v>1701</v>
          </cell>
        </row>
        <row r="1708">
          <cell r="A1708">
            <v>1702</v>
          </cell>
        </row>
        <row r="1709">
          <cell r="A1709">
            <v>1703</v>
          </cell>
        </row>
        <row r="1710">
          <cell r="A1710">
            <v>1704</v>
          </cell>
        </row>
        <row r="1711">
          <cell r="A1711">
            <v>1705</v>
          </cell>
        </row>
        <row r="1712">
          <cell r="A1712">
            <v>1706</v>
          </cell>
        </row>
        <row r="1713">
          <cell r="A1713">
            <v>1707</v>
          </cell>
        </row>
        <row r="1714">
          <cell r="A1714">
            <v>1708</v>
          </cell>
        </row>
        <row r="1715">
          <cell r="A1715">
            <v>1709</v>
          </cell>
        </row>
        <row r="1716">
          <cell r="A1716">
            <v>1710</v>
          </cell>
        </row>
        <row r="1717">
          <cell r="A1717">
            <v>1711</v>
          </cell>
        </row>
        <row r="1718">
          <cell r="A1718">
            <v>1712</v>
          </cell>
        </row>
        <row r="1719">
          <cell r="A1719">
            <v>1713</v>
          </cell>
        </row>
        <row r="1720">
          <cell r="A1720">
            <v>1714</v>
          </cell>
        </row>
        <row r="1721">
          <cell r="A1721">
            <v>1715</v>
          </cell>
        </row>
        <row r="1722">
          <cell r="A1722">
            <v>1716</v>
          </cell>
        </row>
        <row r="1723">
          <cell r="A1723">
            <v>1717</v>
          </cell>
        </row>
        <row r="1724">
          <cell r="A1724">
            <v>1718</v>
          </cell>
        </row>
        <row r="1725">
          <cell r="A1725">
            <v>1719</v>
          </cell>
        </row>
        <row r="1726">
          <cell r="A1726">
            <v>1720</v>
          </cell>
        </row>
        <row r="1727">
          <cell r="A1727">
            <v>1721</v>
          </cell>
        </row>
        <row r="1728">
          <cell r="A1728">
            <v>1722</v>
          </cell>
        </row>
        <row r="1729">
          <cell r="A1729">
            <v>1723</v>
          </cell>
        </row>
        <row r="1730">
          <cell r="A1730">
            <v>1724</v>
          </cell>
        </row>
        <row r="1731">
          <cell r="A1731">
            <v>1725</v>
          </cell>
        </row>
        <row r="1732">
          <cell r="A1732">
            <v>1726</v>
          </cell>
        </row>
        <row r="1733">
          <cell r="A1733">
            <v>1727</v>
          </cell>
        </row>
        <row r="1734">
          <cell r="A1734">
            <v>1728</v>
          </cell>
        </row>
        <row r="1735">
          <cell r="A1735">
            <v>1729</v>
          </cell>
        </row>
        <row r="1736">
          <cell r="A1736">
            <v>1730</v>
          </cell>
        </row>
        <row r="1737">
          <cell r="A1737">
            <v>1731</v>
          </cell>
        </row>
        <row r="1738">
          <cell r="A1738">
            <v>1732</v>
          </cell>
        </row>
        <row r="1739">
          <cell r="A1739">
            <v>1733</v>
          </cell>
        </row>
        <row r="1740">
          <cell r="A1740">
            <v>1734</v>
          </cell>
        </row>
        <row r="1741">
          <cell r="A1741">
            <v>1735</v>
          </cell>
        </row>
        <row r="1742">
          <cell r="A1742">
            <v>1736</v>
          </cell>
        </row>
        <row r="1743">
          <cell r="A1743">
            <v>1737</v>
          </cell>
        </row>
        <row r="1744">
          <cell r="A1744">
            <v>1738</v>
          </cell>
        </row>
        <row r="1745">
          <cell r="A1745">
            <v>1739</v>
          </cell>
        </row>
        <row r="1746">
          <cell r="A1746">
            <v>1740</v>
          </cell>
        </row>
        <row r="1747">
          <cell r="A1747">
            <v>1741</v>
          </cell>
        </row>
        <row r="1748">
          <cell r="A1748">
            <v>1742</v>
          </cell>
        </row>
        <row r="1749">
          <cell r="A1749">
            <v>1743</v>
          </cell>
        </row>
        <row r="1750">
          <cell r="A1750">
            <v>1744</v>
          </cell>
        </row>
        <row r="1751">
          <cell r="A1751">
            <v>1745</v>
          </cell>
        </row>
        <row r="1752">
          <cell r="A1752">
            <v>1746</v>
          </cell>
        </row>
        <row r="1753">
          <cell r="A1753">
            <v>1747</v>
          </cell>
        </row>
        <row r="1754">
          <cell r="A1754">
            <v>1748</v>
          </cell>
        </row>
        <row r="1755">
          <cell r="A1755">
            <v>1749</v>
          </cell>
        </row>
        <row r="1756">
          <cell r="A1756">
            <v>1750</v>
          </cell>
        </row>
        <row r="1757">
          <cell r="A1757">
            <v>1751</v>
          </cell>
        </row>
        <row r="1758">
          <cell r="A1758">
            <v>1752</v>
          </cell>
        </row>
        <row r="1759">
          <cell r="A1759">
            <v>1753</v>
          </cell>
        </row>
        <row r="1760">
          <cell r="A1760">
            <v>1754</v>
          </cell>
        </row>
        <row r="1761">
          <cell r="A1761">
            <v>1755</v>
          </cell>
        </row>
        <row r="1762">
          <cell r="A1762">
            <v>1756</v>
          </cell>
        </row>
        <row r="1763">
          <cell r="A1763">
            <v>1757</v>
          </cell>
        </row>
        <row r="1764">
          <cell r="A1764">
            <v>1758</v>
          </cell>
        </row>
        <row r="1765">
          <cell r="A1765">
            <v>1759</v>
          </cell>
        </row>
        <row r="1766">
          <cell r="A1766">
            <v>1760</v>
          </cell>
        </row>
        <row r="1767">
          <cell r="A1767">
            <v>1761</v>
          </cell>
        </row>
        <row r="1768">
          <cell r="A1768">
            <v>1762</v>
          </cell>
        </row>
        <row r="1769">
          <cell r="A1769">
            <v>1763</v>
          </cell>
        </row>
        <row r="1770">
          <cell r="A1770">
            <v>1764</v>
          </cell>
        </row>
        <row r="1771">
          <cell r="A1771">
            <v>1765</v>
          </cell>
        </row>
        <row r="1772">
          <cell r="A1772">
            <v>1766</v>
          </cell>
        </row>
        <row r="1773">
          <cell r="A1773">
            <v>1767</v>
          </cell>
        </row>
        <row r="1774">
          <cell r="A1774">
            <v>1768</v>
          </cell>
        </row>
        <row r="1775">
          <cell r="A1775">
            <v>1769</v>
          </cell>
        </row>
        <row r="1776">
          <cell r="A1776">
            <v>1770</v>
          </cell>
        </row>
        <row r="1777">
          <cell r="A1777">
            <v>1771</v>
          </cell>
        </row>
        <row r="1778">
          <cell r="A1778">
            <v>1772</v>
          </cell>
        </row>
        <row r="1779">
          <cell r="A1779">
            <v>1773</v>
          </cell>
        </row>
        <row r="1780">
          <cell r="A1780">
            <v>1774</v>
          </cell>
        </row>
        <row r="1781">
          <cell r="A1781">
            <v>1775</v>
          </cell>
        </row>
        <row r="1782">
          <cell r="A1782">
            <v>1776</v>
          </cell>
        </row>
        <row r="1783">
          <cell r="A1783">
            <v>1777</v>
          </cell>
        </row>
        <row r="1784">
          <cell r="A1784">
            <v>1778</v>
          </cell>
        </row>
        <row r="1785">
          <cell r="A1785">
            <v>1779</v>
          </cell>
        </row>
        <row r="1786">
          <cell r="A1786">
            <v>1780</v>
          </cell>
        </row>
        <row r="1787">
          <cell r="A1787">
            <v>1781</v>
          </cell>
        </row>
        <row r="1788">
          <cell r="A1788">
            <v>1782</v>
          </cell>
        </row>
        <row r="1789">
          <cell r="A1789">
            <v>1783</v>
          </cell>
        </row>
        <row r="1790">
          <cell r="A1790">
            <v>1784</v>
          </cell>
        </row>
        <row r="1791">
          <cell r="A1791">
            <v>1785</v>
          </cell>
        </row>
        <row r="1792">
          <cell r="A1792">
            <v>1786</v>
          </cell>
        </row>
        <row r="1793">
          <cell r="A1793">
            <v>1787</v>
          </cell>
        </row>
        <row r="1794">
          <cell r="A1794">
            <v>1788</v>
          </cell>
        </row>
        <row r="1795">
          <cell r="A1795">
            <v>1789</v>
          </cell>
        </row>
        <row r="1796">
          <cell r="A1796">
            <v>1790</v>
          </cell>
        </row>
        <row r="1797">
          <cell r="A1797">
            <v>1791</v>
          </cell>
        </row>
        <row r="1798">
          <cell r="A1798">
            <v>1792</v>
          </cell>
        </row>
        <row r="1799">
          <cell r="A1799">
            <v>1793</v>
          </cell>
        </row>
        <row r="1800">
          <cell r="A1800">
            <v>1794</v>
          </cell>
        </row>
        <row r="1801">
          <cell r="A1801">
            <v>1795</v>
          </cell>
        </row>
        <row r="1802">
          <cell r="A1802">
            <v>1796</v>
          </cell>
        </row>
        <row r="1803">
          <cell r="A1803">
            <v>1797</v>
          </cell>
        </row>
        <row r="1804">
          <cell r="A1804">
            <v>1798</v>
          </cell>
        </row>
        <row r="1805">
          <cell r="A1805">
            <v>1799</v>
          </cell>
        </row>
        <row r="1806">
          <cell r="A1806">
            <v>1800</v>
          </cell>
        </row>
        <row r="1807">
          <cell r="A1807">
            <v>1801</v>
          </cell>
        </row>
        <row r="1808">
          <cell r="A1808">
            <v>1802</v>
          </cell>
        </row>
        <row r="1809">
          <cell r="A1809">
            <v>1803</v>
          </cell>
        </row>
        <row r="1810">
          <cell r="A1810">
            <v>1804</v>
          </cell>
        </row>
        <row r="1811">
          <cell r="A1811">
            <v>1805</v>
          </cell>
        </row>
        <row r="1812">
          <cell r="A1812">
            <v>1806</v>
          </cell>
        </row>
        <row r="1813">
          <cell r="A1813">
            <v>1807</v>
          </cell>
        </row>
        <row r="1814">
          <cell r="A1814">
            <v>1808</v>
          </cell>
        </row>
        <row r="1815">
          <cell r="A1815">
            <v>1809</v>
          </cell>
        </row>
        <row r="1816">
          <cell r="A1816">
            <v>1810</v>
          </cell>
        </row>
        <row r="1817">
          <cell r="A1817">
            <v>1811</v>
          </cell>
        </row>
        <row r="1818">
          <cell r="A1818">
            <v>1812</v>
          </cell>
        </row>
        <row r="1819">
          <cell r="A1819">
            <v>1813</v>
          </cell>
        </row>
        <row r="1820">
          <cell r="A1820">
            <v>1814</v>
          </cell>
        </row>
        <row r="1821">
          <cell r="A1821">
            <v>1815</v>
          </cell>
        </row>
        <row r="1822">
          <cell r="A1822">
            <v>1816</v>
          </cell>
        </row>
        <row r="1823">
          <cell r="A1823">
            <v>1817</v>
          </cell>
        </row>
        <row r="1824">
          <cell r="A1824">
            <v>1818</v>
          </cell>
        </row>
        <row r="1825">
          <cell r="A1825">
            <v>1819</v>
          </cell>
        </row>
        <row r="1826">
          <cell r="A1826">
            <v>1820</v>
          </cell>
        </row>
        <row r="1827">
          <cell r="A1827">
            <v>1821</v>
          </cell>
        </row>
        <row r="1828">
          <cell r="A1828">
            <v>1822</v>
          </cell>
        </row>
        <row r="1829">
          <cell r="A1829">
            <v>1823</v>
          </cell>
        </row>
        <row r="1830">
          <cell r="A1830">
            <v>1824</v>
          </cell>
        </row>
        <row r="1831">
          <cell r="A1831">
            <v>1825</v>
          </cell>
        </row>
        <row r="1832">
          <cell r="A1832">
            <v>1826</v>
          </cell>
        </row>
        <row r="1833">
          <cell r="A1833">
            <v>1827</v>
          </cell>
        </row>
        <row r="1834">
          <cell r="A1834">
            <v>1828</v>
          </cell>
        </row>
        <row r="1835">
          <cell r="A1835">
            <v>1829</v>
          </cell>
        </row>
        <row r="1836">
          <cell r="A1836">
            <v>1830</v>
          </cell>
        </row>
        <row r="1837">
          <cell r="A1837">
            <v>1831</v>
          </cell>
        </row>
        <row r="1838">
          <cell r="A1838">
            <v>1832</v>
          </cell>
        </row>
        <row r="1839">
          <cell r="A1839">
            <v>1833</v>
          </cell>
        </row>
        <row r="1840">
          <cell r="A1840">
            <v>1834</v>
          </cell>
        </row>
        <row r="1841">
          <cell r="A1841">
            <v>1835</v>
          </cell>
        </row>
        <row r="1842">
          <cell r="A1842">
            <v>1836</v>
          </cell>
        </row>
        <row r="1843">
          <cell r="A1843">
            <v>1837</v>
          </cell>
        </row>
        <row r="1844">
          <cell r="A1844">
            <v>1838</v>
          </cell>
        </row>
        <row r="1845">
          <cell r="A1845">
            <v>1839</v>
          </cell>
        </row>
        <row r="1846">
          <cell r="A1846">
            <v>1840</v>
          </cell>
        </row>
        <row r="1847">
          <cell r="A1847">
            <v>1841</v>
          </cell>
        </row>
        <row r="1848">
          <cell r="A1848">
            <v>1842</v>
          </cell>
        </row>
        <row r="1849">
          <cell r="A1849">
            <v>1843</v>
          </cell>
        </row>
        <row r="1850">
          <cell r="A1850">
            <v>1844</v>
          </cell>
        </row>
        <row r="1851">
          <cell r="A1851">
            <v>1845</v>
          </cell>
        </row>
        <row r="1852">
          <cell r="A1852">
            <v>1846</v>
          </cell>
        </row>
        <row r="1853">
          <cell r="A1853">
            <v>1847</v>
          </cell>
        </row>
        <row r="1854">
          <cell r="A1854">
            <v>1848</v>
          </cell>
        </row>
        <row r="1855">
          <cell r="A1855">
            <v>1849</v>
          </cell>
        </row>
        <row r="1856">
          <cell r="A1856">
            <v>1850</v>
          </cell>
        </row>
        <row r="1857">
          <cell r="A1857">
            <v>1851</v>
          </cell>
        </row>
        <row r="1858">
          <cell r="A1858">
            <v>1852</v>
          </cell>
        </row>
        <row r="1859">
          <cell r="A1859">
            <v>1853</v>
          </cell>
        </row>
        <row r="1860">
          <cell r="A1860">
            <v>1854</v>
          </cell>
        </row>
        <row r="1861">
          <cell r="A1861">
            <v>1855</v>
          </cell>
        </row>
        <row r="1862">
          <cell r="A1862">
            <v>1856</v>
          </cell>
        </row>
        <row r="1863">
          <cell r="A1863">
            <v>1857</v>
          </cell>
        </row>
        <row r="1864">
          <cell r="A1864">
            <v>1858</v>
          </cell>
        </row>
        <row r="1865">
          <cell r="A1865">
            <v>1859</v>
          </cell>
        </row>
        <row r="1866">
          <cell r="A1866">
            <v>1860</v>
          </cell>
        </row>
        <row r="1867">
          <cell r="A1867">
            <v>1861</v>
          </cell>
        </row>
        <row r="1868">
          <cell r="A1868">
            <v>1862</v>
          </cell>
        </row>
        <row r="1869">
          <cell r="A1869">
            <v>1863</v>
          </cell>
        </row>
        <row r="1870">
          <cell r="A1870">
            <v>1864</v>
          </cell>
        </row>
        <row r="1871">
          <cell r="A1871">
            <v>1865</v>
          </cell>
        </row>
        <row r="1872">
          <cell r="A1872">
            <v>1866</v>
          </cell>
        </row>
        <row r="1873">
          <cell r="A1873">
            <v>1867</v>
          </cell>
        </row>
        <row r="1874">
          <cell r="A1874">
            <v>1868</v>
          </cell>
        </row>
        <row r="1875">
          <cell r="A1875">
            <v>1869</v>
          </cell>
        </row>
        <row r="1876">
          <cell r="A1876">
            <v>1870</v>
          </cell>
        </row>
        <row r="1877">
          <cell r="A1877">
            <v>1871</v>
          </cell>
        </row>
        <row r="1878">
          <cell r="A1878">
            <v>1872</v>
          </cell>
        </row>
        <row r="1879">
          <cell r="A1879">
            <v>1873</v>
          </cell>
        </row>
        <row r="1880">
          <cell r="A1880">
            <v>1874</v>
          </cell>
        </row>
        <row r="1881">
          <cell r="A1881">
            <v>1875</v>
          </cell>
        </row>
        <row r="1882">
          <cell r="A1882">
            <v>1876</v>
          </cell>
        </row>
        <row r="1883">
          <cell r="A1883">
            <v>1877</v>
          </cell>
        </row>
        <row r="1884">
          <cell r="A1884">
            <v>1878</v>
          </cell>
        </row>
        <row r="1885">
          <cell r="A1885">
            <v>1879</v>
          </cell>
        </row>
        <row r="1886">
          <cell r="A1886">
            <v>1880</v>
          </cell>
        </row>
        <row r="1887">
          <cell r="A1887">
            <v>1881</v>
          </cell>
        </row>
        <row r="1888">
          <cell r="A1888">
            <v>1882</v>
          </cell>
        </row>
        <row r="1889">
          <cell r="A1889">
            <v>1883</v>
          </cell>
        </row>
        <row r="1890">
          <cell r="A1890">
            <v>1884</v>
          </cell>
        </row>
        <row r="1891">
          <cell r="A1891">
            <v>1885</v>
          </cell>
        </row>
        <row r="1892">
          <cell r="A1892">
            <v>1886</v>
          </cell>
        </row>
        <row r="1893">
          <cell r="A1893">
            <v>1887</v>
          </cell>
        </row>
        <row r="1894">
          <cell r="A1894">
            <v>1888</v>
          </cell>
        </row>
        <row r="1895">
          <cell r="A1895">
            <v>1889</v>
          </cell>
        </row>
        <row r="1896">
          <cell r="A1896">
            <v>1890</v>
          </cell>
        </row>
        <row r="1897">
          <cell r="A1897">
            <v>1891</v>
          </cell>
        </row>
        <row r="1898">
          <cell r="A1898">
            <v>1892</v>
          </cell>
        </row>
        <row r="1899">
          <cell r="A1899">
            <v>1893</v>
          </cell>
        </row>
        <row r="1900">
          <cell r="A1900">
            <v>1894</v>
          </cell>
        </row>
        <row r="1901">
          <cell r="A1901">
            <v>1895</v>
          </cell>
        </row>
        <row r="1902">
          <cell r="A1902">
            <v>1896</v>
          </cell>
        </row>
        <row r="1903">
          <cell r="A1903">
            <v>1897</v>
          </cell>
        </row>
        <row r="1904">
          <cell r="A1904">
            <v>1898</v>
          </cell>
        </row>
        <row r="1905">
          <cell r="A1905">
            <v>1899</v>
          </cell>
        </row>
        <row r="1906">
          <cell r="A1906">
            <v>1900</v>
          </cell>
        </row>
        <row r="1907">
          <cell r="A1907">
            <v>1901</v>
          </cell>
        </row>
        <row r="1908">
          <cell r="A1908">
            <v>1902</v>
          </cell>
        </row>
        <row r="1909">
          <cell r="A1909">
            <v>1903</v>
          </cell>
        </row>
        <row r="1910">
          <cell r="A1910">
            <v>1904</v>
          </cell>
        </row>
        <row r="1911">
          <cell r="A1911">
            <v>1905</v>
          </cell>
        </row>
        <row r="1912">
          <cell r="A1912">
            <v>1906</v>
          </cell>
        </row>
        <row r="1913">
          <cell r="A1913">
            <v>1907</v>
          </cell>
        </row>
        <row r="1914">
          <cell r="A1914">
            <v>1908</v>
          </cell>
        </row>
        <row r="1915">
          <cell r="A1915">
            <v>1909</v>
          </cell>
        </row>
        <row r="1916">
          <cell r="A1916">
            <v>1910</v>
          </cell>
        </row>
        <row r="1917">
          <cell r="A1917">
            <v>1911</v>
          </cell>
        </row>
        <row r="1918">
          <cell r="A1918">
            <v>1912</v>
          </cell>
        </row>
        <row r="1919">
          <cell r="A1919">
            <v>1913</v>
          </cell>
        </row>
        <row r="1920">
          <cell r="A1920">
            <v>1914</v>
          </cell>
        </row>
        <row r="1921">
          <cell r="A1921">
            <v>1915</v>
          </cell>
        </row>
        <row r="1922">
          <cell r="A1922">
            <v>1916</v>
          </cell>
        </row>
        <row r="1923">
          <cell r="A1923">
            <v>1917</v>
          </cell>
        </row>
        <row r="1924">
          <cell r="A1924">
            <v>1918</v>
          </cell>
        </row>
        <row r="1925">
          <cell r="A1925">
            <v>1919</v>
          </cell>
        </row>
        <row r="1926">
          <cell r="A1926">
            <v>1920</v>
          </cell>
        </row>
        <row r="1927">
          <cell r="A1927">
            <v>1921</v>
          </cell>
        </row>
        <row r="1928">
          <cell r="A1928">
            <v>1922</v>
          </cell>
        </row>
        <row r="1929">
          <cell r="A1929">
            <v>1923</v>
          </cell>
        </row>
        <row r="1930">
          <cell r="A1930">
            <v>1924</v>
          </cell>
        </row>
        <row r="1931">
          <cell r="A1931">
            <v>1925</v>
          </cell>
        </row>
        <row r="1932">
          <cell r="A1932">
            <v>1926</v>
          </cell>
        </row>
        <row r="1933">
          <cell r="A1933">
            <v>1927</v>
          </cell>
        </row>
        <row r="1934">
          <cell r="A1934">
            <v>1928</v>
          </cell>
        </row>
        <row r="1935">
          <cell r="A1935">
            <v>1929</v>
          </cell>
        </row>
        <row r="1936">
          <cell r="A1936">
            <v>1930</v>
          </cell>
        </row>
        <row r="1937">
          <cell r="A1937">
            <v>1931</v>
          </cell>
        </row>
        <row r="1938">
          <cell r="A1938">
            <v>1932</v>
          </cell>
        </row>
        <row r="1939">
          <cell r="A1939">
            <v>1933</v>
          </cell>
        </row>
        <row r="1940">
          <cell r="A1940">
            <v>1934</v>
          </cell>
        </row>
        <row r="1941">
          <cell r="A1941">
            <v>1935</v>
          </cell>
        </row>
        <row r="1942">
          <cell r="A1942">
            <v>1936</v>
          </cell>
        </row>
        <row r="1943">
          <cell r="A1943">
            <v>1937</v>
          </cell>
        </row>
        <row r="1944">
          <cell r="A1944">
            <v>1938</v>
          </cell>
        </row>
        <row r="1945">
          <cell r="A1945">
            <v>1939</v>
          </cell>
        </row>
        <row r="1946">
          <cell r="A1946">
            <v>1940</v>
          </cell>
        </row>
        <row r="1947">
          <cell r="A1947">
            <v>1941</v>
          </cell>
        </row>
        <row r="1948">
          <cell r="A1948">
            <v>1942</v>
          </cell>
        </row>
        <row r="1949">
          <cell r="A1949">
            <v>1943</v>
          </cell>
        </row>
        <row r="1950">
          <cell r="A1950">
            <v>1944</v>
          </cell>
        </row>
        <row r="1951">
          <cell r="A1951">
            <v>1945</v>
          </cell>
        </row>
        <row r="1952">
          <cell r="A1952">
            <v>1946</v>
          </cell>
        </row>
        <row r="1953">
          <cell r="A1953">
            <v>1947</v>
          </cell>
        </row>
        <row r="1954">
          <cell r="A1954">
            <v>1948</v>
          </cell>
        </row>
        <row r="1955">
          <cell r="A1955">
            <v>1949</v>
          </cell>
        </row>
        <row r="1956">
          <cell r="A1956">
            <v>1950</v>
          </cell>
        </row>
        <row r="1957">
          <cell r="A1957">
            <v>1951</v>
          </cell>
        </row>
        <row r="1958">
          <cell r="A1958">
            <v>1952</v>
          </cell>
        </row>
        <row r="1959">
          <cell r="A1959">
            <v>1953</v>
          </cell>
        </row>
        <row r="1960">
          <cell r="A1960">
            <v>1954</v>
          </cell>
        </row>
        <row r="1961">
          <cell r="A1961">
            <v>1955</v>
          </cell>
        </row>
        <row r="1962">
          <cell r="A1962">
            <v>1956</v>
          </cell>
        </row>
        <row r="1963">
          <cell r="A1963">
            <v>1957</v>
          </cell>
        </row>
        <row r="1964">
          <cell r="A1964">
            <v>1958</v>
          </cell>
        </row>
        <row r="1965">
          <cell r="A1965">
            <v>1959</v>
          </cell>
        </row>
        <row r="1966">
          <cell r="A1966">
            <v>1960</v>
          </cell>
        </row>
        <row r="1967">
          <cell r="A1967">
            <v>1961</v>
          </cell>
        </row>
        <row r="1968">
          <cell r="A1968">
            <v>1962</v>
          </cell>
        </row>
        <row r="1969">
          <cell r="A1969">
            <v>1963</v>
          </cell>
        </row>
        <row r="1970">
          <cell r="A1970">
            <v>1964</v>
          </cell>
        </row>
        <row r="1971">
          <cell r="A1971">
            <v>1965</v>
          </cell>
        </row>
        <row r="1972">
          <cell r="A1972">
            <v>1966</v>
          </cell>
        </row>
        <row r="1973">
          <cell r="A1973">
            <v>1967</v>
          </cell>
        </row>
        <row r="1974">
          <cell r="A1974">
            <v>1968</v>
          </cell>
        </row>
        <row r="1975">
          <cell r="A1975">
            <v>1969</v>
          </cell>
        </row>
        <row r="1976">
          <cell r="A1976">
            <v>1970</v>
          </cell>
        </row>
        <row r="1977">
          <cell r="A1977">
            <v>1971</v>
          </cell>
        </row>
        <row r="1978">
          <cell r="A1978">
            <v>1972</v>
          </cell>
        </row>
        <row r="1979">
          <cell r="A1979">
            <v>1973</v>
          </cell>
        </row>
        <row r="1980">
          <cell r="A1980">
            <v>1974</v>
          </cell>
        </row>
        <row r="1981">
          <cell r="A1981">
            <v>1975</v>
          </cell>
        </row>
        <row r="1982">
          <cell r="A1982">
            <v>1976</v>
          </cell>
        </row>
        <row r="1983">
          <cell r="A1983">
            <v>1977</v>
          </cell>
        </row>
        <row r="1984">
          <cell r="A1984">
            <v>1978</v>
          </cell>
        </row>
        <row r="1985">
          <cell r="A1985">
            <v>1979</v>
          </cell>
        </row>
        <row r="1986">
          <cell r="A1986">
            <v>1980</v>
          </cell>
        </row>
        <row r="1987">
          <cell r="A1987">
            <v>1981</v>
          </cell>
        </row>
        <row r="1988">
          <cell r="A1988">
            <v>1982</v>
          </cell>
        </row>
        <row r="1989">
          <cell r="A1989">
            <v>1983</v>
          </cell>
        </row>
        <row r="1990">
          <cell r="A1990">
            <v>1984</v>
          </cell>
        </row>
        <row r="1991">
          <cell r="A1991">
            <v>1985</v>
          </cell>
        </row>
        <row r="1992">
          <cell r="A1992">
            <v>1986</v>
          </cell>
        </row>
        <row r="1993">
          <cell r="A1993">
            <v>1987</v>
          </cell>
        </row>
        <row r="1994">
          <cell r="A1994">
            <v>1988</v>
          </cell>
        </row>
        <row r="1995">
          <cell r="A1995">
            <v>1989</v>
          </cell>
        </row>
        <row r="1996">
          <cell r="A1996">
            <v>1990</v>
          </cell>
        </row>
        <row r="1997">
          <cell r="A1997">
            <v>1991</v>
          </cell>
        </row>
        <row r="1998">
          <cell r="A1998">
            <v>1992</v>
          </cell>
        </row>
        <row r="1999">
          <cell r="A1999">
            <v>1993</v>
          </cell>
        </row>
        <row r="2000">
          <cell r="A2000">
            <v>1994</v>
          </cell>
        </row>
        <row r="2001">
          <cell r="A2001">
            <v>1995</v>
          </cell>
        </row>
        <row r="2002">
          <cell r="A2002">
            <v>1996</v>
          </cell>
        </row>
        <row r="2003">
          <cell r="A2003">
            <v>1997</v>
          </cell>
        </row>
        <row r="2004">
          <cell r="A2004">
            <v>1998</v>
          </cell>
        </row>
        <row r="2005">
          <cell r="A2005">
            <v>1999</v>
          </cell>
        </row>
        <row r="2006">
          <cell r="A2006">
            <v>2000</v>
          </cell>
        </row>
        <row r="2007">
          <cell r="A2007">
            <v>2001</v>
          </cell>
        </row>
        <row r="2008">
          <cell r="A2008">
            <v>2002</v>
          </cell>
        </row>
        <row r="2009">
          <cell r="A2009">
            <v>2003</v>
          </cell>
        </row>
        <row r="2010">
          <cell r="A2010">
            <v>2004</v>
          </cell>
        </row>
        <row r="2011">
          <cell r="A2011">
            <v>2005</v>
          </cell>
        </row>
        <row r="2012">
          <cell r="A2012">
            <v>2006</v>
          </cell>
        </row>
        <row r="2013">
          <cell r="A2013">
            <v>2007</v>
          </cell>
        </row>
        <row r="2014">
          <cell r="A2014">
            <v>2008</v>
          </cell>
        </row>
        <row r="2015">
          <cell r="A2015">
            <v>2009</v>
          </cell>
        </row>
        <row r="2016">
          <cell r="A2016">
            <v>2010</v>
          </cell>
        </row>
        <row r="2017">
          <cell r="A2017">
            <v>2011</v>
          </cell>
        </row>
        <row r="2018">
          <cell r="A2018">
            <v>2012</v>
          </cell>
        </row>
        <row r="2019">
          <cell r="A2019">
            <v>2013</v>
          </cell>
        </row>
        <row r="2020">
          <cell r="A2020">
            <v>2014</v>
          </cell>
        </row>
        <row r="2021">
          <cell r="A2021">
            <v>2015</v>
          </cell>
        </row>
        <row r="2022">
          <cell r="A2022">
            <v>2016</v>
          </cell>
        </row>
        <row r="2023">
          <cell r="A2023">
            <v>2017</v>
          </cell>
        </row>
        <row r="2024">
          <cell r="A2024">
            <v>2018</v>
          </cell>
        </row>
        <row r="2025">
          <cell r="A2025">
            <v>2019</v>
          </cell>
        </row>
        <row r="2026">
          <cell r="A2026">
            <v>2020</v>
          </cell>
        </row>
        <row r="2027">
          <cell r="A2027">
            <v>2021</v>
          </cell>
        </row>
        <row r="2028">
          <cell r="A2028">
            <v>2022</v>
          </cell>
        </row>
        <row r="2029">
          <cell r="A2029">
            <v>2023</v>
          </cell>
        </row>
        <row r="2030">
          <cell r="A2030">
            <v>2024</v>
          </cell>
        </row>
        <row r="2031">
          <cell r="A2031">
            <v>2025</v>
          </cell>
        </row>
        <row r="2032">
          <cell r="A2032">
            <v>2026</v>
          </cell>
        </row>
        <row r="2033">
          <cell r="A2033">
            <v>2027</v>
          </cell>
        </row>
        <row r="2034">
          <cell r="A2034">
            <v>2028</v>
          </cell>
        </row>
        <row r="2035">
          <cell r="A2035">
            <v>2029</v>
          </cell>
        </row>
        <row r="2036">
          <cell r="A2036">
            <v>2030</v>
          </cell>
        </row>
        <row r="2037">
          <cell r="A2037">
            <v>2031</v>
          </cell>
        </row>
        <row r="2038">
          <cell r="A2038">
            <v>2032</v>
          </cell>
        </row>
        <row r="2039">
          <cell r="A2039">
            <v>2033</v>
          </cell>
        </row>
        <row r="2040">
          <cell r="A2040">
            <v>2034</v>
          </cell>
        </row>
        <row r="2041">
          <cell r="A2041">
            <v>2035</v>
          </cell>
        </row>
        <row r="2042">
          <cell r="A2042">
            <v>2036</v>
          </cell>
        </row>
        <row r="2043">
          <cell r="A2043">
            <v>2037</v>
          </cell>
        </row>
        <row r="2044">
          <cell r="A2044">
            <v>2038</v>
          </cell>
        </row>
        <row r="2045">
          <cell r="A2045">
            <v>2039</v>
          </cell>
        </row>
        <row r="2046">
          <cell r="A2046">
            <v>2040</v>
          </cell>
        </row>
        <row r="2047">
          <cell r="A2047">
            <v>2041</v>
          </cell>
        </row>
        <row r="2048">
          <cell r="A2048">
            <v>2042</v>
          </cell>
        </row>
        <row r="2049">
          <cell r="A2049">
            <v>2043</v>
          </cell>
        </row>
        <row r="2050">
          <cell r="A2050">
            <v>2044</v>
          </cell>
        </row>
        <row r="2051">
          <cell r="A2051">
            <v>2045</v>
          </cell>
        </row>
        <row r="2052">
          <cell r="A2052">
            <v>2046</v>
          </cell>
        </row>
        <row r="2053">
          <cell r="A2053">
            <v>2047</v>
          </cell>
        </row>
        <row r="2054">
          <cell r="A2054">
            <v>2048</v>
          </cell>
        </row>
        <row r="2055">
          <cell r="A2055">
            <v>2049</v>
          </cell>
        </row>
        <row r="2056">
          <cell r="A2056">
            <v>2050</v>
          </cell>
        </row>
        <row r="2057">
          <cell r="A2057">
            <v>2051</v>
          </cell>
        </row>
        <row r="2058">
          <cell r="A2058">
            <v>2052</v>
          </cell>
        </row>
        <row r="2059">
          <cell r="A2059">
            <v>2053</v>
          </cell>
        </row>
        <row r="2060">
          <cell r="A2060">
            <v>2054</v>
          </cell>
        </row>
        <row r="2061">
          <cell r="A2061">
            <v>2055</v>
          </cell>
        </row>
        <row r="2062">
          <cell r="A2062">
            <v>2056</v>
          </cell>
        </row>
        <row r="2063">
          <cell r="A2063">
            <v>2057</v>
          </cell>
        </row>
        <row r="2064">
          <cell r="A2064">
            <v>2058</v>
          </cell>
        </row>
        <row r="2065">
          <cell r="A2065">
            <v>2059</v>
          </cell>
        </row>
        <row r="2066">
          <cell r="A2066">
            <v>2060</v>
          </cell>
        </row>
        <row r="2067">
          <cell r="A2067">
            <v>2061</v>
          </cell>
        </row>
        <row r="2068">
          <cell r="A2068">
            <v>2062</v>
          </cell>
        </row>
        <row r="2069">
          <cell r="A2069">
            <v>2063</v>
          </cell>
        </row>
        <row r="2070">
          <cell r="A2070">
            <v>2064</v>
          </cell>
        </row>
        <row r="2071">
          <cell r="A2071">
            <v>2065</v>
          </cell>
        </row>
        <row r="2072">
          <cell r="A2072">
            <v>2066</v>
          </cell>
        </row>
        <row r="2073">
          <cell r="A2073">
            <v>2067</v>
          </cell>
        </row>
        <row r="2074">
          <cell r="A2074">
            <v>2068</v>
          </cell>
        </row>
        <row r="2075">
          <cell r="A2075">
            <v>2069</v>
          </cell>
        </row>
        <row r="2076">
          <cell r="A2076">
            <v>2070</v>
          </cell>
        </row>
        <row r="2077">
          <cell r="A2077">
            <v>2071</v>
          </cell>
        </row>
        <row r="2078">
          <cell r="A2078">
            <v>2072</v>
          </cell>
        </row>
        <row r="2079">
          <cell r="A2079">
            <v>2073</v>
          </cell>
        </row>
        <row r="2080">
          <cell r="A2080">
            <v>2074</v>
          </cell>
        </row>
        <row r="2081">
          <cell r="A2081">
            <v>2075</v>
          </cell>
        </row>
        <row r="2082">
          <cell r="A2082">
            <v>2076</v>
          </cell>
        </row>
        <row r="2083">
          <cell r="A2083">
            <v>2077</v>
          </cell>
        </row>
        <row r="2084">
          <cell r="A2084">
            <v>2078</v>
          </cell>
        </row>
        <row r="2085">
          <cell r="A2085">
            <v>2079</v>
          </cell>
        </row>
        <row r="2086">
          <cell r="A2086">
            <v>2080</v>
          </cell>
        </row>
        <row r="2087">
          <cell r="A2087">
            <v>2081</v>
          </cell>
        </row>
        <row r="2088">
          <cell r="A2088">
            <v>2082</v>
          </cell>
        </row>
        <row r="2089">
          <cell r="A2089">
            <v>2083</v>
          </cell>
        </row>
        <row r="2090">
          <cell r="A2090">
            <v>2084</v>
          </cell>
        </row>
        <row r="2091">
          <cell r="A2091">
            <v>2085</v>
          </cell>
        </row>
        <row r="2092">
          <cell r="A2092">
            <v>2086</v>
          </cell>
        </row>
        <row r="2093">
          <cell r="A2093">
            <v>2087</v>
          </cell>
        </row>
        <row r="2094">
          <cell r="A2094">
            <v>2088</v>
          </cell>
        </row>
        <row r="2095">
          <cell r="A2095">
            <v>2089</v>
          </cell>
        </row>
        <row r="2096">
          <cell r="A2096">
            <v>2090</v>
          </cell>
        </row>
        <row r="2097">
          <cell r="A2097">
            <v>2091</v>
          </cell>
        </row>
        <row r="2098">
          <cell r="A2098">
            <v>2092</v>
          </cell>
        </row>
        <row r="2099">
          <cell r="A2099">
            <v>2093</v>
          </cell>
        </row>
        <row r="2100">
          <cell r="A2100">
            <v>2094</v>
          </cell>
        </row>
        <row r="2101">
          <cell r="A2101">
            <v>2095</v>
          </cell>
        </row>
        <row r="2102">
          <cell r="A2102">
            <v>2096</v>
          </cell>
        </row>
        <row r="2103">
          <cell r="A2103">
            <v>2097</v>
          </cell>
        </row>
        <row r="2104">
          <cell r="A2104">
            <v>2098</v>
          </cell>
        </row>
        <row r="2105">
          <cell r="A2105">
            <v>2099</v>
          </cell>
        </row>
        <row r="2106">
          <cell r="A2106">
            <v>2100</v>
          </cell>
        </row>
        <row r="2107">
          <cell r="A2107">
            <v>2101</v>
          </cell>
        </row>
        <row r="2108">
          <cell r="A2108">
            <v>2102</v>
          </cell>
        </row>
        <row r="2109">
          <cell r="A2109">
            <v>2103</v>
          </cell>
        </row>
        <row r="2110">
          <cell r="A2110">
            <v>2104</v>
          </cell>
        </row>
        <row r="2111">
          <cell r="A2111">
            <v>2105</v>
          </cell>
        </row>
        <row r="2112">
          <cell r="A2112">
            <v>2106</v>
          </cell>
        </row>
        <row r="2113">
          <cell r="A2113">
            <v>2107</v>
          </cell>
        </row>
        <row r="2114">
          <cell r="A2114">
            <v>2108</v>
          </cell>
        </row>
        <row r="2115">
          <cell r="A2115">
            <v>2109</v>
          </cell>
        </row>
        <row r="2116">
          <cell r="A2116">
            <v>2110</v>
          </cell>
        </row>
        <row r="2117">
          <cell r="A2117">
            <v>2111</v>
          </cell>
        </row>
        <row r="2118">
          <cell r="A2118">
            <v>2112</v>
          </cell>
        </row>
        <row r="2119">
          <cell r="A2119">
            <v>2113</v>
          </cell>
        </row>
        <row r="2120">
          <cell r="A2120">
            <v>2114</v>
          </cell>
        </row>
        <row r="2121">
          <cell r="A2121">
            <v>2115</v>
          </cell>
        </row>
        <row r="2122">
          <cell r="A2122">
            <v>2116</v>
          </cell>
        </row>
        <row r="2123">
          <cell r="A2123">
            <v>2117</v>
          </cell>
        </row>
        <row r="2124">
          <cell r="A2124" t="str">
            <v>ts</v>
          </cell>
        </row>
        <row r="2125">
          <cell r="A2125">
            <v>2119</v>
          </cell>
        </row>
        <row r="2126">
          <cell r="A2126">
            <v>2120</v>
          </cell>
        </row>
        <row r="2127">
          <cell r="A2127">
            <v>2121</v>
          </cell>
        </row>
        <row r="2128">
          <cell r="A2128">
            <v>2122</v>
          </cell>
        </row>
        <row r="2129">
          <cell r="A2129">
            <v>2123</v>
          </cell>
        </row>
        <row r="2130">
          <cell r="A2130">
            <v>2124</v>
          </cell>
        </row>
        <row r="2131">
          <cell r="A2131">
            <v>2125</v>
          </cell>
        </row>
        <row r="2132">
          <cell r="A2132">
            <v>2126</v>
          </cell>
        </row>
        <row r="2133">
          <cell r="A2133">
            <v>2127</v>
          </cell>
        </row>
        <row r="2134">
          <cell r="A2134">
            <v>2128</v>
          </cell>
        </row>
        <row r="2135">
          <cell r="A2135">
            <v>2129</v>
          </cell>
        </row>
        <row r="2136">
          <cell r="A2136">
            <v>2130</v>
          </cell>
        </row>
        <row r="2137">
          <cell r="A2137">
            <v>2131</v>
          </cell>
        </row>
        <row r="2138">
          <cell r="A2138">
            <v>2132</v>
          </cell>
        </row>
        <row r="2139">
          <cell r="A2139">
            <v>2133</v>
          </cell>
        </row>
        <row r="2140">
          <cell r="A2140">
            <v>2134</v>
          </cell>
        </row>
        <row r="2141">
          <cell r="A2141">
            <v>2135</v>
          </cell>
        </row>
        <row r="2142">
          <cell r="A2142">
            <v>2136</v>
          </cell>
        </row>
        <row r="2143">
          <cell r="A2143">
            <v>2137</v>
          </cell>
        </row>
        <row r="2144">
          <cell r="A2144">
            <v>2138</v>
          </cell>
        </row>
        <row r="2145">
          <cell r="A2145">
            <v>2139</v>
          </cell>
        </row>
        <row r="2146">
          <cell r="A2146">
            <v>2140</v>
          </cell>
        </row>
        <row r="2147">
          <cell r="A2147">
            <v>2141</v>
          </cell>
        </row>
        <row r="2148">
          <cell r="A2148">
            <v>2142</v>
          </cell>
        </row>
        <row r="2149">
          <cell r="A2149">
            <v>2143</v>
          </cell>
        </row>
        <row r="2150">
          <cell r="A2150">
            <v>2144</v>
          </cell>
        </row>
        <row r="2151">
          <cell r="A2151">
            <v>2145</v>
          </cell>
        </row>
        <row r="2152">
          <cell r="A2152">
            <v>2146</v>
          </cell>
        </row>
        <row r="2153">
          <cell r="A2153">
            <v>2147</v>
          </cell>
        </row>
        <row r="2154">
          <cell r="A2154">
            <v>2148</v>
          </cell>
        </row>
        <row r="2155">
          <cell r="A2155">
            <v>2149</v>
          </cell>
        </row>
        <row r="2156">
          <cell r="A2156">
            <v>2150</v>
          </cell>
        </row>
        <row r="2157">
          <cell r="A2157">
            <v>2151</v>
          </cell>
        </row>
        <row r="2158">
          <cell r="A2158">
            <v>2152</v>
          </cell>
        </row>
        <row r="2159">
          <cell r="A2159">
            <v>2153</v>
          </cell>
        </row>
        <row r="2160">
          <cell r="A2160">
            <v>2154</v>
          </cell>
        </row>
        <row r="2161">
          <cell r="A2161">
            <v>2155</v>
          </cell>
        </row>
        <row r="2162">
          <cell r="A2162">
            <v>2156</v>
          </cell>
        </row>
        <row r="2163">
          <cell r="A2163">
            <v>2157</v>
          </cell>
        </row>
        <row r="2164">
          <cell r="A2164">
            <v>2158</v>
          </cell>
        </row>
        <row r="2165">
          <cell r="A2165">
            <v>2159</v>
          </cell>
        </row>
        <row r="2166">
          <cell r="A2166">
            <v>2160</v>
          </cell>
        </row>
        <row r="2167">
          <cell r="A2167">
            <v>2161</v>
          </cell>
        </row>
        <row r="2168">
          <cell r="A2168" t="str">
            <v>ts</v>
          </cell>
        </row>
        <row r="2169">
          <cell r="A2169">
            <v>2163</v>
          </cell>
        </row>
        <row r="2170">
          <cell r="A2170">
            <v>2164</v>
          </cell>
        </row>
        <row r="2171">
          <cell r="A2171">
            <v>2165</v>
          </cell>
        </row>
        <row r="2172">
          <cell r="A2172">
            <v>2166</v>
          </cell>
        </row>
        <row r="2173">
          <cell r="A2173">
            <v>2167</v>
          </cell>
        </row>
        <row r="2174">
          <cell r="A2174">
            <v>2168</v>
          </cell>
        </row>
        <row r="2175">
          <cell r="A2175">
            <v>2169</v>
          </cell>
        </row>
        <row r="2176">
          <cell r="A2176">
            <v>2170</v>
          </cell>
        </row>
        <row r="2177">
          <cell r="A2177">
            <v>2171</v>
          </cell>
        </row>
        <row r="2178">
          <cell r="A2178">
            <v>2172</v>
          </cell>
        </row>
        <row r="2179">
          <cell r="A2179">
            <v>2173</v>
          </cell>
        </row>
        <row r="2180">
          <cell r="A2180">
            <v>2174</v>
          </cell>
        </row>
        <row r="2181">
          <cell r="A2181">
            <v>2175</v>
          </cell>
        </row>
        <row r="2182">
          <cell r="A2182">
            <v>2176</v>
          </cell>
        </row>
        <row r="2183">
          <cell r="A2183">
            <v>2177</v>
          </cell>
        </row>
        <row r="2184">
          <cell r="A2184">
            <v>2178</v>
          </cell>
        </row>
        <row r="2185">
          <cell r="A2185">
            <v>2179</v>
          </cell>
        </row>
        <row r="2186">
          <cell r="A2186">
            <v>2180</v>
          </cell>
        </row>
        <row r="2187">
          <cell r="A2187">
            <v>2181</v>
          </cell>
        </row>
        <row r="2188">
          <cell r="A2188">
            <v>2182</v>
          </cell>
        </row>
        <row r="2189">
          <cell r="A2189">
            <v>2183</v>
          </cell>
        </row>
        <row r="2190">
          <cell r="A2190">
            <v>2184</v>
          </cell>
        </row>
        <row r="2191">
          <cell r="A2191">
            <v>2185</v>
          </cell>
        </row>
        <row r="2192">
          <cell r="A2192">
            <v>2186</v>
          </cell>
        </row>
        <row r="2193">
          <cell r="A2193">
            <v>2187</v>
          </cell>
        </row>
        <row r="2194">
          <cell r="A2194">
            <v>2188</v>
          </cell>
        </row>
        <row r="2195">
          <cell r="A2195">
            <v>2189</v>
          </cell>
        </row>
        <row r="2196">
          <cell r="A2196">
            <v>2190</v>
          </cell>
        </row>
        <row r="2197">
          <cell r="A2197">
            <v>2191</v>
          </cell>
        </row>
        <row r="2198">
          <cell r="A2198">
            <v>2192</v>
          </cell>
        </row>
        <row r="2199">
          <cell r="A2199">
            <v>2193</v>
          </cell>
        </row>
        <row r="2200">
          <cell r="A2200">
            <v>2194</v>
          </cell>
        </row>
        <row r="2201">
          <cell r="A2201">
            <v>2195</v>
          </cell>
        </row>
        <row r="2202">
          <cell r="A2202">
            <v>2196</v>
          </cell>
        </row>
        <row r="2203">
          <cell r="A2203">
            <v>2197</v>
          </cell>
        </row>
        <row r="2204">
          <cell r="A2204">
            <v>2198</v>
          </cell>
        </row>
        <row r="2205">
          <cell r="A2205">
            <v>2199</v>
          </cell>
        </row>
        <row r="2206">
          <cell r="A2206">
            <v>2200</v>
          </cell>
        </row>
        <row r="2207">
          <cell r="A2207">
            <v>2201</v>
          </cell>
        </row>
        <row r="2208">
          <cell r="A2208">
            <v>2202</v>
          </cell>
        </row>
        <row r="2209">
          <cell r="A2209">
            <v>2203</v>
          </cell>
        </row>
        <row r="2210">
          <cell r="A2210">
            <v>2204</v>
          </cell>
        </row>
        <row r="2211">
          <cell r="A2211">
            <v>2205</v>
          </cell>
        </row>
        <row r="2212">
          <cell r="A2212">
            <v>2206</v>
          </cell>
        </row>
        <row r="2213">
          <cell r="A2213">
            <v>2207</v>
          </cell>
        </row>
        <row r="2214">
          <cell r="A2214">
            <v>2208</v>
          </cell>
        </row>
        <row r="2215">
          <cell r="A2215">
            <v>2209</v>
          </cell>
        </row>
        <row r="2216">
          <cell r="A2216">
            <v>2210</v>
          </cell>
        </row>
        <row r="2217">
          <cell r="A2217">
            <v>2211</v>
          </cell>
        </row>
        <row r="2218">
          <cell r="A2218">
            <v>2212</v>
          </cell>
        </row>
        <row r="2219">
          <cell r="A2219">
            <v>2213</v>
          </cell>
        </row>
        <row r="2220">
          <cell r="A2220">
            <v>2214</v>
          </cell>
        </row>
        <row r="2221">
          <cell r="A2221">
            <v>2215</v>
          </cell>
        </row>
        <row r="2222">
          <cell r="A2222">
            <v>2216</v>
          </cell>
        </row>
        <row r="2223">
          <cell r="A2223">
            <v>2217</v>
          </cell>
        </row>
        <row r="2224">
          <cell r="A2224">
            <v>2218</v>
          </cell>
        </row>
        <row r="2225">
          <cell r="A2225">
            <v>2219</v>
          </cell>
        </row>
        <row r="2226">
          <cell r="A2226">
            <v>2220</v>
          </cell>
        </row>
        <row r="2227">
          <cell r="A2227">
            <v>2221</v>
          </cell>
        </row>
        <row r="2228">
          <cell r="A2228">
            <v>2222</v>
          </cell>
        </row>
        <row r="2229">
          <cell r="A2229">
            <v>2223</v>
          </cell>
        </row>
        <row r="2230">
          <cell r="A2230">
            <v>2224</v>
          </cell>
        </row>
        <row r="2231">
          <cell r="A2231">
            <v>2225</v>
          </cell>
        </row>
        <row r="2232">
          <cell r="A2232">
            <v>2226</v>
          </cell>
        </row>
        <row r="2233">
          <cell r="A2233">
            <v>2227</v>
          </cell>
        </row>
        <row r="2234">
          <cell r="A2234">
            <v>2228</v>
          </cell>
        </row>
        <row r="2235">
          <cell r="A2235">
            <v>2229</v>
          </cell>
        </row>
        <row r="2236">
          <cell r="A2236">
            <v>2230</v>
          </cell>
        </row>
        <row r="2237">
          <cell r="A2237">
            <v>2231</v>
          </cell>
        </row>
        <row r="2238">
          <cell r="A2238">
            <v>2232</v>
          </cell>
        </row>
        <row r="2239">
          <cell r="A2239">
            <v>2233</v>
          </cell>
        </row>
        <row r="2240">
          <cell r="A2240">
            <v>2234</v>
          </cell>
        </row>
        <row r="2241">
          <cell r="A2241">
            <v>2235</v>
          </cell>
        </row>
        <row r="2242">
          <cell r="A2242">
            <v>2236</v>
          </cell>
        </row>
        <row r="2243">
          <cell r="A2243">
            <v>2237</v>
          </cell>
        </row>
        <row r="2244">
          <cell r="A2244">
            <v>2238</v>
          </cell>
        </row>
        <row r="2245">
          <cell r="A2245">
            <v>2239</v>
          </cell>
        </row>
        <row r="2246">
          <cell r="A2246">
            <v>2240</v>
          </cell>
        </row>
        <row r="2247">
          <cell r="A2247">
            <v>2241</v>
          </cell>
        </row>
        <row r="2248">
          <cell r="A2248">
            <v>2242</v>
          </cell>
        </row>
        <row r="2249">
          <cell r="A2249">
            <v>2243</v>
          </cell>
        </row>
        <row r="2250">
          <cell r="A2250">
            <v>2244</v>
          </cell>
        </row>
        <row r="2251">
          <cell r="A2251">
            <v>2245</v>
          </cell>
        </row>
        <row r="2252">
          <cell r="A2252">
            <v>2246</v>
          </cell>
        </row>
        <row r="2253">
          <cell r="A2253">
            <v>2247</v>
          </cell>
        </row>
        <row r="2254">
          <cell r="A2254">
            <v>2248</v>
          </cell>
        </row>
        <row r="2255">
          <cell r="A2255">
            <v>2249</v>
          </cell>
        </row>
        <row r="2256">
          <cell r="A2256">
            <v>2250</v>
          </cell>
        </row>
        <row r="2257">
          <cell r="A2257">
            <v>2251</v>
          </cell>
        </row>
        <row r="2258">
          <cell r="A2258">
            <v>2252</v>
          </cell>
        </row>
        <row r="2259">
          <cell r="A2259">
            <v>2253</v>
          </cell>
        </row>
        <row r="2260">
          <cell r="A2260">
            <v>2254</v>
          </cell>
        </row>
        <row r="2261">
          <cell r="A2261">
            <v>2255</v>
          </cell>
        </row>
        <row r="2262">
          <cell r="A2262">
            <v>2256</v>
          </cell>
        </row>
        <row r="2263">
          <cell r="A2263">
            <v>2257</v>
          </cell>
        </row>
        <row r="2264">
          <cell r="A2264">
            <v>2258</v>
          </cell>
        </row>
        <row r="2265">
          <cell r="A2265">
            <v>2259</v>
          </cell>
        </row>
        <row r="2266">
          <cell r="A2266">
            <v>2260</v>
          </cell>
        </row>
        <row r="2267">
          <cell r="A2267">
            <v>2261</v>
          </cell>
        </row>
        <row r="2268">
          <cell r="A2268">
            <v>2262</v>
          </cell>
        </row>
        <row r="2269">
          <cell r="A2269">
            <v>2263</v>
          </cell>
        </row>
        <row r="2270">
          <cell r="A2270">
            <v>2264</v>
          </cell>
        </row>
        <row r="2271">
          <cell r="A2271">
            <v>2265</v>
          </cell>
        </row>
        <row r="2272">
          <cell r="A2272">
            <v>2266</v>
          </cell>
        </row>
        <row r="2273">
          <cell r="A2273">
            <v>2267</v>
          </cell>
        </row>
        <row r="2274">
          <cell r="A2274">
            <v>2268</v>
          </cell>
        </row>
        <row r="2275">
          <cell r="A2275">
            <v>2269</v>
          </cell>
        </row>
        <row r="2276">
          <cell r="A2276">
            <v>2270</v>
          </cell>
        </row>
        <row r="2277">
          <cell r="A2277">
            <v>2271</v>
          </cell>
        </row>
        <row r="2278">
          <cell r="A2278">
            <v>2272</v>
          </cell>
        </row>
        <row r="2279">
          <cell r="A2279">
            <v>2273</v>
          </cell>
        </row>
        <row r="2280">
          <cell r="A2280">
            <v>2274</v>
          </cell>
        </row>
        <row r="2281">
          <cell r="A2281">
            <v>2275</v>
          </cell>
        </row>
        <row r="2282">
          <cell r="A2282">
            <v>2276</v>
          </cell>
        </row>
        <row r="2283">
          <cell r="A2283">
            <v>2277</v>
          </cell>
        </row>
        <row r="2284">
          <cell r="A2284">
            <v>2278</v>
          </cell>
        </row>
        <row r="2285">
          <cell r="A2285">
            <v>2279</v>
          </cell>
        </row>
        <row r="2286">
          <cell r="A2286">
            <v>2280</v>
          </cell>
        </row>
        <row r="2287">
          <cell r="A2287">
            <v>2281</v>
          </cell>
        </row>
        <row r="2288">
          <cell r="A2288">
            <v>2282</v>
          </cell>
        </row>
        <row r="2289">
          <cell r="A2289">
            <v>2283</v>
          </cell>
        </row>
        <row r="2290">
          <cell r="A2290">
            <v>2284</v>
          </cell>
        </row>
        <row r="2291">
          <cell r="A2291">
            <v>2285</v>
          </cell>
        </row>
        <row r="2292">
          <cell r="A2292">
            <v>2286</v>
          </cell>
        </row>
        <row r="2293">
          <cell r="A2293">
            <v>2287</v>
          </cell>
        </row>
        <row r="2294">
          <cell r="A2294">
            <v>2288</v>
          </cell>
        </row>
        <row r="2295">
          <cell r="A2295">
            <v>2289</v>
          </cell>
        </row>
        <row r="2296">
          <cell r="A2296">
            <v>2290</v>
          </cell>
        </row>
        <row r="2297">
          <cell r="A2297">
            <v>2291</v>
          </cell>
        </row>
        <row r="2298">
          <cell r="A2298">
            <v>2292</v>
          </cell>
        </row>
        <row r="2299">
          <cell r="A2299">
            <v>2293</v>
          </cell>
        </row>
        <row r="2300">
          <cell r="A2300">
            <v>2294</v>
          </cell>
        </row>
        <row r="2301">
          <cell r="A2301">
            <v>2295</v>
          </cell>
        </row>
        <row r="2302">
          <cell r="A2302">
            <v>2296</v>
          </cell>
        </row>
        <row r="2303">
          <cell r="A2303">
            <v>2297</v>
          </cell>
        </row>
        <row r="2304">
          <cell r="A2304">
            <v>2298</v>
          </cell>
        </row>
        <row r="2305">
          <cell r="A2305">
            <v>2299</v>
          </cell>
        </row>
        <row r="2306">
          <cell r="A2306">
            <v>2300</v>
          </cell>
        </row>
        <row r="2307">
          <cell r="A2307">
            <v>2301</v>
          </cell>
        </row>
        <row r="2308">
          <cell r="A2308">
            <v>2302</v>
          </cell>
        </row>
        <row r="2309">
          <cell r="A2309">
            <v>2303</v>
          </cell>
        </row>
        <row r="2310">
          <cell r="A2310">
            <v>2304</v>
          </cell>
        </row>
        <row r="2311">
          <cell r="A2311">
            <v>2305</v>
          </cell>
        </row>
        <row r="2312">
          <cell r="A2312">
            <v>2306</v>
          </cell>
        </row>
        <row r="2313">
          <cell r="A2313">
            <v>2307</v>
          </cell>
        </row>
        <row r="2314">
          <cell r="A2314">
            <v>2308</v>
          </cell>
        </row>
        <row r="2315">
          <cell r="A2315">
            <v>2309</v>
          </cell>
        </row>
        <row r="2316">
          <cell r="A2316">
            <v>2310</v>
          </cell>
        </row>
        <row r="2317">
          <cell r="A2317">
            <v>2311</v>
          </cell>
        </row>
        <row r="2318">
          <cell r="A2318">
            <v>2312</v>
          </cell>
        </row>
        <row r="2319">
          <cell r="A2319">
            <v>2313</v>
          </cell>
        </row>
        <row r="2320">
          <cell r="A2320">
            <v>2314</v>
          </cell>
        </row>
        <row r="2321">
          <cell r="A2321">
            <v>2315</v>
          </cell>
        </row>
        <row r="2322">
          <cell r="A2322">
            <v>2316</v>
          </cell>
        </row>
        <row r="2323">
          <cell r="A2323">
            <v>2317</v>
          </cell>
        </row>
        <row r="2324">
          <cell r="A2324">
            <v>2318</v>
          </cell>
        </row>
        <row r="2325">
          <cell r="A2325">
            <v>2319</v>
          </cell>
        </row>
        <row r="2326">
          <cell r="A2326">
            <v>2320</v>
          </cell>
        </row>
        <row r="2327">
          <cell r="A2327">
            <v>2321</v>
          </cell>
        </row>
        <row r="2328">
          <cell r="A2328">
            <v>2322</v>
          </cell>
        </row>
        <row r="2329">
          <cell r="A2329">
            <v>2323</v>
          </cell>
        </row>
        <row r="2330">
          <cell r="A2330">
            <v>2324</v>
          </cell>
        </row>
        <row r="2331">
          <cell r="A2331">
            <v>2325</v>
          </cell>
        </row>
        <row r="2332">
          <cell r="A2332">
            <v>2326</v>
          </cell>
        </row>
        <row r="2333">
          <cell r="A2333">
            <v>2327</v>
          </cell>
        </row>
        <row r="2334">
          <cell r="A2334">
            <v>2328</v>
          </cell>
        </row>
        <row r="2335">
          <cell r="A2335">
            <v>2329</v>
          </cell>
        </row>
        <row r="2336">
          <cell r="A2336">
            <v>2330</v>
          </cell>
        </row>
        <row r="2337">
          <cell r="A2337">
            <v>2331</v>
          </cell>
        </row>
        <row r="2338">
          <cell r="A2338">
            <v>2332</v>
          </cell>
        </row>
        <row r="2339">
          <cell r="A2339">
            <v>2333</v>
          </cell>
        </row>
        <row r="2340">
          <cell r="A2340">
            <v>2334</v>
          </cell>
        </row>
        <row r="2341">
          <cell r="A2341">
            <v>2335</v>
          </cell>
        </row>
        <row r="2342">
          <cell r="A2342">
            <v>2336</v>
          </cell>
        </row>
        <row r="2343">
          <cell r="A2343">
            <v>2337</v>
          </cell>
        </row>
        <row r="2344">
          <cell r="A2344">
            <v>2338</v>
          </cell>
        </row>
        <row r="2345">
          <cell r="A2345">
            <v>2339</v>
          </cell>
        </row>
        <row r="2346">
          <cell r="A2346">
            <v>2340</v>
          </cell>
        </row>
        <row r="2347">
          <cell r="A2347">
            <v>2341</v>
          </cell>
        </row>
        <row r="2348">
          <cell r="A2348">
            <v>2342</v>
          </cell>
        </row>
        <row r="2349">
          <cell r="A2349">
            <v>2343</v>
          </cell>
        </row>
        <row r="2350">
          <cell r="A2350">
            <v>2344</v>
          </cell>
        </row>
        <row r="2351">
          <cell r="A2351">
            <v>2345</v>
          </cell>
        </row>
        <row r="2352">
          <cell r="A2352">
            <v>2346</v>
          </cell>
        </row>
        <row r="2353">
          <cell r="A2353">
            <v>2347</v>
          </cell>
        </row>
        <row r="2354">
          <cell r="A2354">
            <v>2348</v>
          </cell>
        </row>
        <row r="2355">
          <cell r="A2355">
            <v>2349</v>
          </cell>
        </row>
        <row r="2356">
          <cell r="A2356">
            <v>2350</v>
          </cell>
        </row>
        <row r="2357">
          <cell r="A2357">
            <v>2351</v>
          </cell>
        </row>
        <row r="2358">
          <cell r="A2358">
            <v>2352</v>
          </cell>
        </row>
        <row r="2359">
          <cell r="A2359">
            <v>2353</v>
          </cell>
        </row>
        <row r="2360">
          <cell r="A2360">
            <v>2354</v>
          </cell>
        </row>
        <row r="2361">
          <cell r="A2361">
            <v>2355</v>
          </cell>
        </row>
        <row r="2362">
          <cell r="A2362">
            <v>2356</v>
          </cell>
        </row>
        <row r="2363">
          <cell r="A2363">
            <v>2357</v>
          </cell>
        </row>
        <row r="2364">
          <cell r="A2364">
            <v>2358</v>
          </cell>
        </row>
        <row r="2365">
          <cell r="A2365">
            <v>2359</v>
          </cell>
        </row>
        <row r="2366">
          <cell r="A2366">
            <v>2360</v>
          </cell>
        </row>
        <row r="2367">
          <cell r="A2367">
            <v>2361</v>
          </cell>
        </row>
        <row r="2368">
          <cell r="A2368">
            <v>2362</v>
          </cell>
        </row>
        <row r="2369">
          <cell r="A2369">
            <v>2363</v>
          </cell>
        </row>
        <row r="2370">
          <cell r="A2370">
            <v>2364</v>
          </cell>
        </row>
        <row r="2371">
          <cell r="A2371">
            <v>2365</v>
          </cell>
        </row>
        <row r="2372">
          <cell r="A2372">
            <v>2366</v>
          </cell>
        </row>
        <row r="2373">
          <cell r="A2373">
            <v>2367</v>
          </cell>
        </row>
        <row r="2374">
          <cell r="A2374">
            <v>2368</v>
          </cell>
        </row>
        <row r="2375">
          <cell r="A2375">
            <v>2369</v>
          </cell>
        </row>
        <row r="2376">
          <cell r="A2376">
            <v>2370</v>
          </cell>
        </row>
        <row r="2377">
          <cell r="A2377">
            <v>2371</v>
          </cell>
        </row>
        <row r="2378">
          <cell r="A2378">
            <v>2372</v>
          </cell>
        </row>
        <row r="2379">
          <cell r="A2379">
            <v>2373</v>
          </cell>
        </row>
        <row r="2380">
          <cell r="A2380">
            <v>2374</v>
          </cell>
        </row>
        <row r="2381">
          <cell r="A2381">
            <v>2375</v>
          </cell>
        </row>
        <row r="2382">
          <cell r="A2382">
            <v>2376</v>
          </cell>
        </row>
        <row r="2383">
          <cell r="A2383">
            <v>2377</v>
          </cell>
        </row>
        <row r="2384">
          <cell r="A2384">
            <v>2378</v>
          </cell>
        </row>
        <row r="2385">
          <cell r="A2385">
            <v>2379</v>
          </cell>
        </row>
        <row r="2386">
          <cell r="A2386">
            <v>2380</v>
          </cell>
        </row>
        <row r="2387">
          <cell r="A2387">
            <v>2381</v>
          </cell>
        </row>
        <row r="2388">
          <cell r="A2388">
            <v>2382</v>
          </cell>
        </row>
        <row r="2389">
          <cell r="A2389">
            <v>2383</v>
          </cell>
        </row>
        <row r="2390">
          <cell r="A2390">
            <v>2384</v>
          </cell>
        </row>
        <row r="2391">
          <cell r="A2391">
            <v>2385</v>
          </cell>
        </row>
        <row r="2392">
          <cell r="A2392">
            <v>2386</v>
          </cell>
        </row>
        <row r="2393">
          <cell r="A2393">
            <v>2387</v>
          </cell>
        </row>
        <row r="2394">
          <cell r="A2394">
            <v>2388</v>
          </cell>
        </row>
        <row r="2395">
          <cell r="A2395">
            <v>2389</v>
          </cell>
        </row>
        <row r="2396">
          <cell r="A2396">
            <v>2390</v>
          </cell>
        </row>
        <row r="2397">
          <cell r="A2397">
            <v>2391</v>
          </cell>
        </row>
        <row r="2398">
          <cell r="A2398">
            <v>2392</v>
          </cell>
        </row>
        <row r="2399">
          <cell r="A2399">
            <v>2393</v>
          </cell>
        </row>
        <row r="2400">
          <cell r="A2400">
            <v>2394</v>
          </cell>
        </row>
        <row r="2401">
          <cell r="A2401">
            <v>2395</v>
          </cell>
        </row>
        <row r="2402">
          <cell r="A2402">
            <v>2396</v>
          </cell>
        </row>
        <row r="2403">
          <cell r="A2403">
            <v>2397</v>
          </cell>
        </row>
        <row r="2404">
          <cell r="A2404">
            <v>2398</v>
          </cell>
        </row>
        <row r="2405">
          <cell r="A2405">
            <v>2399</v>
          </cell>
        </row>
        <row r="2406">
          <cell r="A2406">
            <v>2400</v>
          </cell>
        </row>
        <row r="2407">
          <cell r="A2407">
            <v>2401</v>
          </cell>
        </row>
        <row r="2408">
          <cell r="A2408">
            <v>2402</v>
          </cell>
        </row>
        <row r="2409">
          <cell r="A2409">
            <v>2403</v>
          </cell>
        </row>
        <row r="2410">
          <cell r="A2410">
            <v>2404</v>
          </cell>
        </row>
        <row r="2411">
          <cell r="A2411">
            <v>2405</v>
          </cell>
        </row>
        <row r="2412">
          <cell r="A2412">
            <v>2406</v>
          </cell>
        </row>
        <row r="2413">
          <cell r="A2413">
            <v>2407</v>
          </cell>
        </row>
        <row r="2414">
          <cell r="A2414">
            <v>2408</v>
          </cell>
        </row>
        <row r="2415">
          <cell r="A2415">
            <v>2409</v>
          </cell>
        </row>
        <row r="3001">
          <cell r="F3001">
            <v>194</v>
          </cell>
          <cell r="K3001">
            <v>9</v>
          </cell>
          <cell r="L3001" t="str">
            <v xml:space="preserve">             PREMIUM          </v>
          </cell>
          <cell r="U3001">
            <v>0</v>
          </cell>
          <cell r="V3001">
            <v>5099147014.293334</v>
          </cell>
          <cell r="W3001">
            <v>100</v>
          </cell>
          <cell r="X3001">
            <v>2793154627.9433336</v>
          </cell>
          <cell r="Y3001">
            <v>100</v>
          </cell>
          <cell r="Z3001">
            <v>5447404398.4500008</v>
          </cell>
          <cell r="AA3001">
            <v>100</v>
          </cell>
          <cell r="AB3001">
            <v>5467718198.4500008</v>
          </cell>
          <cell r="AC3001">
            <v>100</v>
          </cell>
          <cell r="AD3001">
            <v>-348257384.15666676</v>
          </cell>
          <cell r="AE3001">
            <v>-6.3930885001994637</v>
          </cell>
          <cell r="AF3001" t="str">
            <v></v>
          </cell>
          <cell r="AG3001">
            <v>0</v>
          </cell>
          <cell r="AH3001">
            <v>5363046028.5100002</v>
          </cell>
          <cell r="AI3001">
            <v>100</v>
          </cell>
          <cell r="AJ3001">
            <v>5.1753560640031617</v>
          </cell>
          <cell r="AK3001">
            <v>263899.01421666623</v>
          </cell>
          <cell r="AL3001" t="str">
            <v></v>
          </cell>
          <cell r="AO3001" t="e">
            <v>#DIV/0!</v>
          </cell>
          <cell r="AP3001">
            <v>5099147.0142933344</v>
          </cell>
        </row>
        <row r="3002">
          <cell r="F3002">
            <v>195</v>
          </cell>
          <cell r="K3002">
            <v>10</v>
          </cell>
          <cell r="L3002" t="str">
            <v xml:space="preserve">             DED. REFUND PREMIUM</v>
          </cell>
          <cell r="U3002">
            <v>0</v>
          </cell>
          <cell r="V3002">
            <v>31193671.666666664</v>
          </cell>
          <cell r="W3002">
            <v>0.61174293620537323</v>
          </cell>
          <cell r="X3002">
            <v>24725065.034400001</v>
          </cell>
          <cell r="Y3002">
            <v>0.88520215769814559</v>
          </cell>
          <cell r="Z3002">
            <v>43297361.031844996</v>
          </cell>
          <cell r="AA3002">
            <v>0.79482553276501344</v>
          </cell>
          <cell r="AB3002">
            <v>43297361.031844996</v>
          </cell>
          <cell r="AC3002">
            <v>0.79187257756112994</v>
          </cell>
          <cell r="AD3002">
            <v>-12103689.365178332</v>
          </cell>
          <cell r="AE3002">
            <v>-27.954796959279175</v>
          </cell>
          <cell r="AF3002" t="str">
            <v></v>
          </cell>
          <cell r="AG3002">
            <v>0</v>
          </cell>
          <cell r="AH3002">
            <v>52205295.825000003</v>
          </cell>
          <cell r="AI3002">
            <v>0.97342621240757932</v>
          </cell>
          <cell r="AJ3002">
            <v>67.358611653229048</v>
          </cell>
          <cell r="AK3002">
            <v>21011.624158333339</v>
          </cell>
          <cell r="AL3002" t="str">
            <v></v>
          </cell>
          <cell r="AO3002" t="e">
            <v>#DIV/0!</v>
          </cell>
          <cell r="AP3002">
            <v>31193.671666666665</v>
          </cell>
        </row>
        <row r="3003">
          <cell r="F3003">
            <v>196</v>
          </cell>
          <cell r="K3003">
            <v>11</v>
          </cell>
          <cell r="L3003" t="str">
            <v>-</v>
          </cell>
          <cell r="U3003" t="str">
            <v>-</v>
          </cell>
          <cell r="V3003" t="str">
            <v>-</v>
          </cell>
          <cell r="W3003" t="str">
            <v>-</v>
          </cell>
          <cell r="X3003" t="str">
            <v>-</v>
          </cell>
          <cell r="Y3003" t="str">
            <v>-</v>
          </cell>
          <cell r="Z3003" t="str">
            <v>-</v>
          </cell>
          <cell r="AA3003" t="str">
            <v>-</v>
          </cell>
          <cell r="AB3003" t="str">
            <v>-</v>
          </cell>
          <cell r="AC3003" t="str">
            <v>-</v>
          </cell>
          <cell r="AD3003" t="str">
            <v>-</v>
          </cell>
          <cell r="AE3003" t="str">
            <v>-</v>
          </cell>
          <cell r="AF3003" t="str">
            <v></v>
          </cell>
          <cell r="AG3003" t="str">
            <v>-</v>
          </cell>
          <cell r="AH3003" t="str">
            <v>-</v>
          </cell>
          <cell r="AI3003" t="str">
            <v>-</v>
          </cell>
          <cell r="AJ3003" t="str">
            <v>-</v>
          </cell>
          <cell r="AK3003" t="str">
            <v>-</v>
          </cell>
          <cell r="AL3003" t="str">
            <v></v>
          </cell>
          <cell r="AO3003" t="str">
            <v>-</v>
          </cell>
          <cell r="AP3003" t="str">
            <v>-</v>
          </cell>
        </row>
        <row r="3004">
          <cell r="F3004">
            <v>197</v>
          </cell>
          <cell r="K3004">
            <v>12</v>
          </cell>
          <cell r="L3004" t="str">
            <v xml:space="preserve">           PREMIUM AFTER REFUND</v>
          </cell>
          <cell r="U3004">
            <v>0</v>
          </cell>
          <cell r="V3004">
            <v>5067953342.626667</v>
          </cell>
          <cell r="W3004">
            <v>100</v>
          </cell>
          <cell r="X3004">
            <v>2768429562.9089336</v>
          </cell>
          <cell r="Y3004">
            <v>100</v>
          </cell>
          <cell r="Z3004">
            <v>5404107037.4181557</v>
          </cell>
          <cell r="AA3004">
            <v>100</v>
          </cell>
          <cell r="AB3004">
            <v>5424420837.4181557</v>
          </cell>
          <cell r="AC3004">
            <v>100</v>
          </cell>
          <cell r="AD3004">
            <v>-336153694.79148865</v>
          </cell>
          <cell r="AE3004">
            <v>-6.2203374667443319</v>
          </cell>
          <cell r="AF3004" t="str">
            <v></v>
          </cell>
          <cell r="AG3004">
            <v>0</v>
          </cell>
          <cell r="AH3004">
            <v>5310840732.6850004</v>
          </cell>
          <cell r="AI3004">
            <v>100</v>
          </cell>
          <cell r="AJ3004">
            <v>4.792612986694297</v>
          </cell>
          <cell r="AK3004">
            <v>242887.3900583334</v>
          </cell>
          <cell r="AL3004" t="str">
            <v></v>
          </cell>
          <cell r="AO3004" t="e">
            <v>#DIV/0!</v>
          </cell>
          <cell r="AP3004">
            <v>5067953.3426266667</v>
          </cell>
        </row>
        <row r="3005">
          <cell r="F3005">
            <v>198</v>
          </cell>
          <cell r="K3005">
            <v>13</v>
          </cell>
          <cell r="L3005" t="str">
            <v xml:space="preserve">             DED. REINSURANCE PREMIUM </v>
          </cell>
          <cell r="U3005">
            <v>0</v>
          </cell>
          <cell r="V3005">
            <v>58783113.496666662</v>
          </cell>
          <cell r="W3005">
            <v>1.159898474246805</v>
          </cell>
          <cell r="X3005">
            <v>30686982.4965383</v>
          </cell>
          <cell r="Y3005">
            <v>1.1084617397414973</v>
          </cell>
          <cell r="Z3005">
            <v>67005276.7236</v>
          </cell>
          <cell r="AA3005">
            <v>1.2398954398877371</v>
          </cell>
          <cell r="AB3005">
            <v>67005276.7236</v>
          </cell>
          <cell r="AC3005">
            <v>1.2352521814198376</v>
          </cell>
          <cell r="AD3005">
            <v>-8222163.2269333377</v>
          </cell>
          <cell r="AE3005">
            <v>-12.270918991723828</v>
          </cell>
          <cell r="AF3005" t="str">
            <v></v>
          </cell>
          <cell r="AG3005">
            <v>0</v>
          </cell>
          <cell r="AH3005">
            <v>82207800</v>
          </cell>
          <cell r="AI3005">
            <v>1.5479244085415873</v>
          </cell>
          <cell r="AJ3005">
            <v>39.849346368258722</v>
          </cell>
          <cell r="AK3005">
            <v>23424.686503333338</v>
          </cell>
          <cell r="AL3005" t="str">
            <v></v>
          </cell>
          <cell r="AO3005" t="e">
            <v>#DIV/0!</v>
          </cell>
          <cell r="AP3005">
            <v>58783.113496666665</v>
          </cell>
        </row>
        <row r="3006">
          <cell r="F3006">
            <v>199</v>
          </cell>
          <cell r="K3006">
            <v>14</v>
          </cell>
          <cell r="L3006" t="str">
            <v>-</v>
          </cell>
          <cell r="U3006" t="str">
            <v>-</v>
          </cell>
          <cell r="V3006" t="str">
            <v>-</v>
          </cell>
          <cell r="W3006" t="str">
            <v>-</v>
          </cell>
          <cell r="X3006" t="str">
            <v>-</v>
          </cell>
          <cell r="Y3006" t="str">
            <v>-</v>
          </cell>
          <cell r="Z3006" t="str">
            <v>-</v>
          </cell>
          <cell r="AA3006" t="str">
            <v>-</v>
          </cell>
          <cell r="AB3006" t="str">
            <v>-</v>
          </cell>
          <cell r="AC3006" t="str">
            <v>-</v>
          </cell>
          <cell r="AD3006" t="str">
            <v>-</v>
          </cell>
          <cell r="AE3006" t="str">
            <v>-</v>
          </cell>
          <cell r="AF3006" t="str">
            <v></v>
          </cell>
          <cell r="AG3006" t="str">
            <v>-</v>
          </cell>
          <cell r="AH3006" t="str">
            <v>-</v>
          </cell>
          <cell r="AI3006" t="str">
            <v>-</v>
          </cell>
          <cell r="AJ3006" t="str">
            <v>-</v>
          </cell>
          <cell r="AK3006" t="str">
            <v>-</v>
          </cell>
          <cell r="AL3006" t="str">
            <v></v>
          </cell>
          <cell r="AO3006" t="str">
            <v>-</v>
          </cell>
          <cell r="AP3006" t="str">
            <v>-</v>
          </cell>
        </row>
        <row r="3007">
          <cell r="F3007">
            <v>200</v>
          </cell>
          <cell r="K3007">
            <v>15</v>
          </cell>
          <cell r="L3007" t="str">
            <v xml:space="preserve">   NET PREMIUM</v>
          </cell>
          <cell r="U3007">
            <v>0</v>
          </cell>
          <cell r="V3007">
            <v>5009170229.1300001</v>
          </cell>
          <cell r="W3007">
            <v>100</v>
          </cell>
          <cell r="X3007">
            <v>2737742580.4123955</v>
          </cell>
          <cell r="Y3007">
            <v>100</v>
          </cell>
          <cell r="Z3007">
            <v>5337101760.6945553</v>
          </cell>
          <cell r="AA3007">
            <v>100</v>
          </cell>
          <cell r="AB3007">
            <v>5357415560.6945553</v>
          </cell>
          <cell r="AC3007">
            <v>100</v>
          </cell>
          <cell r="AD3007">
            <v>-327931531.56455517</v>
          </cell>
          <cell r="AE3007">
            <v>-6.1443747237429305</v>
          </cell>
          <cell r="AF3007" t="str">
            <v></v>
          </cell>
          <cell r="AG3007">
            <v>0</v>
          </cell>
          <cell r="AH3007">
            <v>5228632932.6850004</v>
          </cell>
          <cell r="AI3007">
            <v>100</v>
          </cell>
          <cell r="AJ3007">
            <v>4.3812187152025954</v>
          </cell>
          <cell r="AK3007">
            <v>219462.70355500031</v>
          </cell>
          <cell r="AL3007" t="str">
            <v></v>
          </cell>
          <cell r="AO3007" t="e">
            <v>#DIV/0!</v>
          </cell>
          <cell r="AP3007">
            <v>5009170.2291299999</v>
          </cell>
        </row>
        <row r="3008">
          <cell r="F3008">
            <v>201</v>
          </cell>
          <cell r="K3008">
            <v>16</v>
          </cell>
          <cell r="L3008" t="str">
            <v xml:space="preserve">   INCOME FROM REINSURANCE</v>
          </cell>
          <cell r="U3008">
            <v>0</v>
          </cell>
          <cell r="V3008">
            <v>-857602</v>
          </cell>
          <cell r="X3008">
            <v>0</v>
          </cell>
          <cell r="Z3008">
            <v>-857602</v>
          </cell>
          <cell r="AB3008">
            <v>-857602</v>
          </cell>
          <cell r="AD3008">
            <v>0</v>
          </cell>
          <cell r="AE3008">
            <v>0</v>
          </cell>
          <cell r="AF3008" t="str">
            <v></v>
          </cell>
          <cell r="AG3008">
            <v>0</v>
          </cell>
          <cell r="AH3008">
            <v>1900000</v>
          </cell>
          <cell r="AJ3008">
            <v>-321.5479907929319</v>
          </cell>
          <cell r="AK3008">
            <v>2757.6019999999999</v>
          </cell>
          <cell r="AL3008" t="str">
            <v></v>
          </cell>
          <cell r="AO3008" t="e">
            <v>#DIV/0!</v>
          </cell>
          <cell r="AP3008">
            <v>-857.60199999999998</v>
          </cell>
        </row>
        <row r="3009">
          <cell r="F3009">
            <v>202</v>
          </cell>
          <cell r="K3009">
            <v>17</v>
          </cell>
          <cell r="L3009" t="str">
            <v>-</v>
          </cell>
          <cell r="U3009" t="str">
            <v>-</v>
          </cell>
          <cell r="V3009" t="str">
            <v>-</v>
          </cell>
          <cell r="W3009" t="str">
            <v>-</v>
          </cell>
          <cell r="X3009" t="str">
            <v>-</v>
          </cell>
          <cell r="Y3009" t="str">
            <v>-</v>
          </cell>
          <cell r="Z3009" t="str">
            <v>-</v>
          </cell>
          <cell r="AA3009" t="str">
            <v>-</v>
          </cell>
          <cell r="AB3009" t="str">
            <v>-</v>
          </cell>
          <cell r="AC3009" t="str">
            <v>-</v>
          </cell>
          <cell r="AD3009" t="str">
            <v>-</v>
          </cell>
          <cell r="AE3009" t="str">
            <v>-</v>
          </cell>
          <cell r="AF3009" t="str">
            <v></v>
          </cell>
          <cell r="AG3009" t="str">
            <v>-</v>
          </cell>
          <cell r="AH3009" t="str">
            <v>-</v>
          </cell>
          <cell r="AI3009" t="str">
            <v>-</v>
          </cell>
          <cell r="AJ3009" t="str">
            <v>-</v>
          </cell>
          <cell r="AK3009" t="str">
            <v>-</v>
          </cell>
          <cell r="AL3009" t="str">
            <v></v>
          </cell>
          <cell r="AO3009" t="str">
            <v>-</v>
          </cell>
          <cell r="AP3009" t="str">
            <v>-</v>
          </cell>
        </row>
        <row r="3010">
          <cell r="F3010">
            <v>203</v>
          </cell>
          <cell r="K3010">
            <v>18</v>
          </cell>
          <cell r="L3010" t="str">
            <v xml:space="preserve">   TOTAL INSURANCE INCOME     </v>
          </cell>
          <cell r="U3010">
            <v>0</v>
          </cell>
          <cell r="V3010">
            <v>5008312627.1300001</v>
          </cell>
          <cell r="X3010">
            <v>2737742580.4123955</v>
          </cell>
          <cell r="Z3010">
            <v>5336244158.6945553</v>
          </cell>
          <cell r="AB3010">
            <v>5356557958.6945553</v>
          </cell>
          <cell r="AD3010">
            <v>-327931531.56455517</v>
          </cell>
          <cell r="AE3010">
            <v>-6.1453622025567034</v>
          </cell>
          <cell r="AF3010" t="str">
            <v></v>
          </cell>
          <cell r="AG3010" t="e">
            <v>#VALUE!</v>
          </cell>
          <cell r="AH3010">
            <v>5230532932.6850004</v>
          </cell>
          <cell r="AJ3010">
            <v>4.4370294368453402</v>
          </cell>
          <cell r="AK3010">
            <v>222220.30555500032</v>
          </cell>
          <cell r="AL3010" t="str">
            <v></v>
          </cell>
          <cell r="AO3010" t="e">
            <v>#DIV/0!</v>
          </cell>
          <cell r="AP3010">
            <v>5008312.6271299999</v>
          </cell>
        </row>
        <row r="3011">
          <cell r="F3011">
            <v>204</v>
          </cell>
          <cell r="K3011">
            <v>19</v>
          </cell>
          <cell r="L3011" t="str">
            <v>-</v>
          </cell>
          <cell r="U3011" t="str">
            <v>-</v>
          </cell>
          <cell r="V3011" t="str">
            <v>-</v>
          </cell>
          <cell r="W3011" t="str">
            <v>-</v>
          </cell>
          <cell r="X3011" t="str">
            <v>-</v>
          </cell>
          <cell r="Y3011" t="str">
            <v>-</v>
          </cell>
          <cell r="Z3011" t="str">
            <v>-</v>
          </cell>
          <cell r="AA3011" t="str">
            <v>-</v>
          </cell>
          <cell r="AB3011" t="str">
            <v>-</v>
          </cell>
          <cell r="AC3011" t="str">
            <v>-</v>
          </cell>
          <cell r="AD3011" t="str">
            <v>-</v>
          </cell>
          <cell r="AE3011" t="str">
            <v>-</v>
          </cell>
          <cell r="AF3011" t="str">
            <v></v>
          </cell>
          <cell r="AG3011" t="str">
            <v>-</v>
          </cell>
          <cell r="AH3011" t="str">
            <v>-</v>
          </cell>
          <cell r="AI3011" t="str">
            <v>-</v>
          </cell>
          <cell r="AJ3011" t="str">
            <v>-</v>
          </cell>
          <cell r="AK3011" t="str">
            <v>-</v>
          </cell>
          <cell r="AL3011" t="str">
            <v></v>
          </cell>
          <cell r="AO3011" t="str">
            <v>-</v>
          </cell>
          <cell r="AP3011" t="str">
            <v>-</v>
          </cell>
        </row>
        <row r="3012">
          <cell r="F3012">
            <v>205</v>
          </cell>
          <cell r="K3012">
            <v>20</v>
          </cell>
          <cell r="L3012" t="str">
            <v>COSTS OF SALES</v>
          </cell>
          <cell r="AF3012" t="str">
            <v></v>
          </cell>
          <cell r="AL3012" t="str">
            <v></v>
          </cell>
        </row>
        <row r="3013">
          <cell r="F3013">
            <v>206</v>
          </cell>
          <cell r="K3013">
            <v>21</v>
          </cell>
          <cell r="L3013" t="str">
            <v xml:space="preserve">--------------                </v>
          </cell>
          <cell r="AF3013" t="str">
            <v></v>
          </cell>
          <cell r="AL3013" t="str">
            <v></v>
          </cell>
        </row>
        <row r="3014">
          <cell r="F3014">
            <v>207</v>
          </cell>
          <cell r="K3014">
            <v>22</v>
          </cell>
          <cell r="L3014" t="str">
            <v xml:space="preserve">   ORDINARY</v>
          </cell>
          <cell r="U3014">
            <v>0</v>
          </cell>
          <cell r="V3014">
            <v>280551278.30154669</v>
          </cell>
          <cell r="W3014">
            <v>17.121652594722477</v>
          </cell>
          <cell r="X3014">
            <v>163645976.01067501</v>
          </cell>
          <cell r="Y3014">
            <v>18.866617978510611</v>
          </cell>
          <cell r="Z3014">
            <v>304669081.50999999</v>
          </cell>
          <cell r="AA3014">
            <v>18.4280968903462</v>
          </cell>
          <cell r="AB3014">
            <v>304669081.50999999</v>
          </cell>
          <cell r="AC3014">
            <v>18.4280968903462</v>
          </cell>
          <cell r="AD3014">
            <v>-24117803.208453298</v>
          </cell>
          <cell r="AE3014">
            <v>-7.9160652235929927</v>
          </cell>
          <cell r="AF3014" t="str">
            <v></v>
          </cell>
          <cell r="AG3014">
            <v>0</v>
          </cell>
          <cell r="AH3014">
            <v>318400091</v>
          </cell>
          <cell r="AI3014">
            <v>19.403048560295254</v>
          </cell>
          <cell r="AJ3014">
            <v>13.490871589532388</v>
          </cell>
          <cell r="AK3014">
            <v>37848.812698453308</v>
          </cell>
          <cell r="AL3014" t="str">
            <v></v>
          </cell>
          <cell r="AO3014" t="e">
            <v>#DIV/0!</v>
          </cell>
          <cell r="AP3014">
            <v>280551.2783015467</v>
          </cell>
        </row>
        <row r="3015">
          <cell r="F3015">
            <v>208</v>
          </cell>
          <cell r="K3015">
            <v>23</v>
          </cell>
          <cell r="L3015" t="str">
            <v xml:space="preserve">   SALARY</v>
          </cell>
          <cell r="U3015">
            <v>0</v>
          </cell>
          <cell r="V3015">
            <v>704267595.85939193</v>
          </cell>
          <cell r="W3015">
            <v>26.40559937209435</v>
          </cell>
          <cell r="X3015">
            <v>477080462.24714756</v>
          </cell>
          <cell r="Y3015">
            <v>29.428205893668459</v>
          </cell>
          <cell r="Z3015">
            <v>841676440.96355391</v>
          </cell>
          <cell r="AA3015">
            <v>28.868034572090938</v>
          </cell>
          <cell r="AB3015">
            <v>841676440.96355391</v>
          </cell>
          <cell r="AC3015">
            <v>28.868034572090938</v>
          </cell>
          <cell r="AD3015">
            <v>-137408845.10416198</v>
          </cell>
          <cell r="AE3015">
            <v>-16.325613788934842</v>
          </cell>
          <cell r="AF3015" t="str">
            <v></v>
          </cell>
          <cell r="AG3015">
            <v>0</v>
          </cell>
          <cell r="AH3015">
            <v>908059425.60119903</v>
          </cell>
          <cell r="AI3015">
            <v>30.191968981349387</v>
          </cell>
          <cell r="AJ3015">
            <v>28.936704022726961</v>
          </cell>
          <cell r="AK3015">
            <v>203791.8297418071</v>
          </cell>
          <cell r="AL3015" t="str">
            <v></v>
          </cell>
          <cell r="AO3015" t="e">
            <v>#DIV/0!</v>
          </cell>
          <cell r="AP3015">
            <v>704267.59585939196</v>
          </cell>
        </row>
        <row r="3016">
          <cell r="F3016">
            <v>209</v>
          </cell>
          <cell r="K3016">
            <v>24</v>
          </cell>
          <cell r="L3016" t="str">
            <v xml:space="preserve">   CIVIL</v>
          </cell>
          <cell r="U3016">
            <v>0</v>
          </cell>
          <cell r="V3016">
            <v>0</v>
          </cell>
          <cell r="W3016">
            <v>0</v>
          </cell>
          <cell r="X3016">
            <v>0</v>
          </cell>
          <cell r="Y3016">
            <v>0</v>
          </cell>
          <cell r="Z3016">
            <v>0</v>
          </cell>
          <cell r="AA3016">
            <v>0</v>
          </cell>
          <cell r="AB3016">
            <v>0</v>
          </cell>
          <cell r="AC3016">
            <v>0</v>
          </cell>
          <cell r="AD3016">
            <v>0</v>
          </cell>
          <cell r="AE3016" t="e">
            <v>#DIV/0!</v>
          </cell>
          <cell r="AF3016" t="str">
            <v></v>
          </cell>
          <cell r="AH3016">
            <v>0</v>
          </cell>
          <cell r="AI3016">
            <v>0</v>
          </cell>
          <cell r="AJ3016" t="e">
            <v>#DIV/0!</v>
          </cell>
          <cell r="AK3016">
            <v>0</v>
          </cell>
          <cell r="AL3016" t="str">
            <v></v>
          </cell>
          <cell r="AO3016" t="e">
            <v>#DIV/0!</v>
          </cell>
          <cell r="AP3016">
            <v>0</v>
          </cell>
        </row>
        <row r="3017">
          <cell r="F3017">
            <v>210</v>
          </cell>
          <cell r="K3017">
            <v>25</v>
          </cell>
          <cell r="L3017" t="str">
            <v xml:space="preserve">   FIN</v>
          </cell>
          <cell r="U3017">
            <v>0</v>
          </cell>
          <cell r="V3017">
            <v>37374711.283333339</v>
          </cell>
          <cell r="W3017">
            <v>52.676486742560073</v>
          </cell>
          <cell r="X3017">
            <v>611880.33333333326</v>
          </cell>
          <cell r="Y3017">
            <v>16.087659132237587</v>
          </cell>
          <cell r="Z3017">
            <v>37933356.759999998</v>
          </cell>
          <cell r="AA3017">
            <v>51.658443028925291</v>
          </cell>
          <cell r="AB3017">
            <v>37933356.759999998</v>
          </cell>
          <cell r="AC3017">
            <v>51.658443028925291</v>
          </cell>
          <cell r="AD3017">
            <v>-558645.47666665912</v>
          </cell>
          <cell r="AE3017">
            <v>-1.4727024560498168</v>
          </cell>
          <cell r="AF3017" t="str">
            <v></v>
          </cell>
          <cell r="AG3017">
            <v>0</v>
          </cell>
          <cell r="AH3017">
            <v>5108778.24</v>
          </cell>
          <cell r="AI3017">
            <v>35.025640238083227</v>
          </cell>
          <cell r="AJ3017">
            <v>-86.330922528682692</v>
          </cell>
          <cell r="AK3017">
            <v>-32265.933043333338</v>
          </cell>
          <cell r="AL3017" t="str">
            <v></v>
          </cell>
          <cell r="AO3017" t="e">
            <v>#DIV/0!</v>
          </cell>
          <cell r="AP3017">
            <v>37374.711283333338</v>
          </cell>
        </row>
        <row r="3018">
          <cell r="F3018">
            <v>211</v>
          </cell>
          <cell r="K3018">
            <v>26</v>
          </cell>
          <cell r="L3018" t="str">
            <v xml:space="preserve">   MGTFB</v>
          </cell>
          <cell r="U3018">
            <v>0</v>
          </cell>
          <cell r="V3018">
            <v>8170158.8013333352</v>
          </cell>
          <cell r="W3018">
            <v>17.332863293697873</v>
          </cell>
          <cell r="X3018">
            <v>5134500</v>
          </cell>
          <cell r="Y3018">
            <v>16.3</v>
          </cell>
          <cell r="Z3018">
            <v>10690319</v>
          </cell>
          <cell r="AA3018">
            <v>17.009258552108193</v>
          </cell>
          <cell r="AB3018">
            <v>10526469</v>
          </cell>
          <cell r="AC3018">
            <v>16.748558472553697</v>
          </cell>
          <cell r="AD3018">
            <v>-2520160.1986666648</v>
          </cell>
          <cell r="AE3018">
            <v>-23.574228221502697</v>
          </cell>
          <cell r="AF3018" t="str">
            <v></v>
          </cell>
          <cell r="AG3018">
            <v>0</v>
          </cell>
          <cell r="AH3018">
            <v>10930500</v>
          </cell>
          <cell r="AI3018">
            <v>17.349999999999998</v>
          </cell>
          <cell r="AJ3018">
            <v>33.785649285252433</v>
          </cell>
          <cell r="AK3018">
            <v>2760.3411986666647</v>
          </cell>
          <cell r="AL3018" t="str">
            <v></v>
          </cell>
          <cell r="AO3018" t="e">
            <v>#DIV/0!</v>
          </cell>
          <cell r="AP3018">
            <v>8170.1588013333348</v>
          </cell>
        </row>
        <row r="3019">
          <cell r="F3019">
            <v>212</v>
          </cell>
          <cell r="K3019">
            <v>27</v>
          </cell>
          <cell r="L3019" t="str">
            <v xml:space="preserve">   MG OTHERS</v>
          </cell>
          <cell r="U3019">
            <v>0</v>
          </cell>
          <cell r="V3019">
            <v>20968488.919999998</v>
          </cell>
          <cell r="W3019">
            <v>21.193296219057125</v>
          </cell>
          <cell r="X3019">
            <v>9495000</v>
          </cell>
          <cell r="Y3019">
            <v>25.319999999999997</v>
          </cell>
          <cell r="Z3019">
            <v>22631147</v>
          </cell>
          <cell r="AA3019">
            <v>25.215762674094705</v>
          </cell>
          <cell r="AB3019">
            <v>22631147</v>
          </cell>
          <cell r="AC3019">
            <v>25.215762674094705</v>
          </cell>
          <cell r="AD3019">
            <v>-1662658.0800000019</v>
          </cell>
          <cell r="AE3019">
            <v>-7.3467689463552244</v>
          </cell>
          <cell r="AF3019" t="str">
            <v></v>
          </cell>
          <cell r="AG3019">
            <v>0</v>
          </cell>
          <cell r="AH3019">
            <v>18990000</v>
          </cell>
          <cell r="AI3019">
            <v>25.319999999999997</v>
          </cell>
          <cell r="AJ3019">
            <v>-9.4355340890248485</v>
          </cell>
          <cell r="AK3019">
            <v>-1978.488919999998</v>
          </cell>
          <cell r="AL3019" t="str">
            <v></v>
          </cell>
          <cell r="AO3019" t="e">
            <v>#DIV/0!</v>
          </cell>
          <cell r="AP3019">
            <v>20968.48892</v>
          </cell>
        </row>
        <row r="3020">
          <cell r="F3020">
            <v>213</v>
          </cell>
          <cell r="K3020">
            <v>28</v>
          </cell>
          <cell r="L3020" t="str">
            <v xml:space="preserve">   DIRECT</v>
          </cell>
          <cell r="U3020">
            <v>0</v>
          </cell>
          <cell r="V3020">
            <v>7327521.9800000004</v>
          </cell>
          <cell r="W3020">
            <v>33.264133342129583</v>
          </cell>
          <cell r="X3020">
            <v>362153.6</v>
          </cell>
          <cell r="Y3020">
            <v>20.50921992437328</v>
          </cell>
          <cell r="Z3020">
            <v>7757410.2299999995</v>
          </cell>
          <cell r="AA3020">
            <v>34.550395349091218</v>
          </cell>
          <cell r="AB3020">
            <v>7757410.2299999995</v>
          </cell>
          <cell r="AC3020">
            <v>34.550395349091218</v>
          </cell>
          <cell r="AD3020">
            <v>-429888.24999999907</v>
          </cell>
          <cell r="AE3020">
            <v>-5.541646467754215</v>
          </cell>
          <cell r="AF3020" t="str">
            <v></v>
          </cell>
          <cell r="AG3020">
            <v>0</v>
          </cell>
          <cell r="AH3020">
            <v>750795</v>
          </cell>
          <cell r="AI3020">
            <v>27.376455794098572</v>
          </cell>
          <cell r="AJ3020">
            <v>-89.753766661509218</v>
          </cell>
          <cell r="AK3020">
            <v>-6576.7269800000004</v>
          </cell>
          <cell r="AL3020" t="str">
            <v></v>
          </cell>
          <cell r="AO3020" t="e">
            <v>#DIV/0!</v>
          </cell>
          <cell r="AP3020">
            <v>7327.5219800000004</v>
          </cell>
        </row>
        <row r="3021">
          <cell r="F3021">
            <v>214</v>
          </cell>
          <cell r="K3021">
            <v>29</v>
          </cell>
          <cell r="L3021" t="str">
            <v xml:space="preserve">   SINGER</v>
          </cell>
          <cell r="U3021">
            <v>0</v>
          </cell>
          <cell r="V3021">
            <v>17881115.730362073</v>
          </cell>
          <cell r="W3021">
            <v>32.094599454863221</v>
          </cell>
          <cell r="X3021">
            <v>4593951.6973000001</v>
          </cell>
          <cell r="Y3021">
            <v>26.205365044744394</v>
          </cell>
          <cell r="Z3021">
            <v>19393356.640000001</v>
          </cell>
          <cell r="AA3021">
            <v>32.657349420443325</v>
          </cell>
          <cell r="AB3021">
            <v>26031179.335033331</v>
          </cell>
          <cell r="AC3021">
            <v>32.662210321444988</v>
          </cell>
          <cell r="AD3021">
            <v>-1512240.909637928</v>
          </cell>
          <cell r="AE3021">
            <v>-7.7977264983558197</v>
          </cell>
          <cell r="AF3021" t="str">
            <v></v>
          </cell>
          <cell r="AG3021">
            <v>0</v>
          </cell>
          <cell r="AH3021">
            <v>13056284</v>
          </cell>
          <cell r="AI3021">
            <v>26.376331313131313</v>
          </cell>
          <cell r="AJ3021">
            <v>-26.982833751081454</v>
          </cell>
          <cell r="AK3021">
            <v>-4824.8317303620724</v>
          </cell>
          <cell r="AL3021" t="str">
            <v></v>
          </cell>
          <cell r="AO3021" t="e">
            <v>#DIV/0!</v>
          </cell>
          <cell r="AP3021">
            <v>17881.115730362071</v>
          </cell>
        </row>
        <row r="3022">
          <cell r="F3022">
            <v>215</v>
          </cell>
          <cell r="K3022">
            <v>30</v>
          </cell>
          <cell r="L3022" t="str">
            <v xml:space="preserve">   GROUP</v>
          </cell>
          <cell r="U3022">
            <v>0</v>
          </cell>
          <cell r="V3022">
            <v>15078152.733333332</v>
          </cell>
          <cell r="W3022">
            <v>7.0645936963169023</v>
          </cell>
          <cell r="X3022">
            <v>8361762.7967951968</v>
          </cell>
          <cell r="Y3022">
            <v>9.3299125795399007</v>
          </cell>
          <cell r="Z3022">
            <v>15982510.092473956</v>
          </cell>
          <cell r="AA3022">
            <v>7.4811438689792347</v>
          </cell>
          <cell r="AB3022">
            <v>15982510.092473956</v>
          </cell>
          <cell r="AC3022">
            <v>7.4811438689792347</v>
          </cell>
          <cell r="AD3022">
            <v>-904357.35914062336</v>
          </cell>
          <cell r="AE3022">
            <v>-5.6584188209990778</v>
          </cell>
          <cell r="AF3022" t="str">
            <v></v>
          </cell>
          <cell r="AH3022">
            <v>21545622.600000001</v>
          </cell>
          <cell r="AI3022">
            <v>10.208050884798523</v>
          </cell>
          <cell r="AJ3022">
            <v>42.892985507229994</v>
          </cell>
          <cell r="AK3022">
            <v>6467.4698666666691</v>
          </cell>
          <cell r="AL3022" t="str">
            <v></v>
          </cell>
          <cell r="AO3022" t="e">
            <v>#DIV/0!</v>
          </cell>
          <cell r="AP3022">
            <v>15078.152733333332</v>
          </cell>
        </row>
        <row r="3023">
          <cell r="F3023">
            <v>216</v>
          </cell>
          <cell r="K3023">
            <v>31</v>
          </cell>
          <cell r="L3023" t="str">
            <v xml:space="preserve">   GROUP IGP</v>
          </cell>
          <cell r="U3023">
            <v>0</v>
          </cell>
          <cell r="V3023">
            <v>4367230.9466666672</v>
          </cell>
          <cell r="W3023">
            <v>2.6161458911028457</v>
          </cell>
          <cell r="X3023">
            <v>4537288.2996999994</v>
          </cell>
          <cell r="Y3023">
            <v>6.9778450421820208</v>
          </cell>
          <cell r="Z3023">
            <v>5372575.8743699994</v>
          </cell>
          <cell r="AA3023">
            <v>3.323641242820599</v>
          </cell>
          <cell r="AB3023">
            <v>5372575.8743699994</v>
          </cell>
          <cell r="AC3023">
            <v>3.323641242820599</v>
          </cell>
          <cell r="AD3023">
            <v>-1005344.9277033322</v>
          </cell>
          <cell r="AE3023">
            <v>-18.712531031890194</v>
          </cell>
          <cell r="AF3023" t="str">
            <v></v>
          </cell>
          <cell r="AH3023">
            <v>11176041.4</v>
          </cell>
          <cell r="AI3023">
            <v>6.9022250576521404</v>
          </cell>
          <cell r="AJ3023">
            <v>155.90680997830503</v>
          </cell>
          <cell r="AK3023">
            <v>6808.8104533333335</v>
          </cell>
          <cell r="AL3023" t="str">
            <v></v>
          </cell>
          <cell r="AO3023" t="e">
            <v>#DIV/0!</v>
          </cell>
          <cell r="AP3023">
            <v>4367.2309466666675</v>
          </cell>
        </row>
        <row r="3024">
          <cell r="F3024">
            <v>217</v>
          </cell>
          <cell r="K3024">
            <v>32</v>
          </cell>
          <cell r="L3024" t="str">
            <v>-</v>
          </cell>
          <cell r="U3024" t="str">
            <v>-</v>
          </cell>
          <cell r="V3024" t="str">
            <v>-</v>
          </cell>
          <cell r="W3024" t="str">
            <v>-</v>
          </cell>
          <cell r="X3024" t="str">
            <v>-</v>
          </cell>
          <cell r="Y3024" t="str">
            <v>-</v>
          </cell>
          <cell r="Z3024" t="str">
            <v>-</v>
          </cell>
          <cell r="AA3024" t="str">
            <v>-</v>
          </cell>
          <cell r="AB3024" t="str">
            <v>-</v>
          </cell>
          <cell r="AC3024" t="str">
            <v>-</v>
          </cell>
          <cell r="AD3024" t="str">
            <v>-</v>
          </cell>
          <cell r="AE3024" t="str">
            <v>-</v>
          </cell>
          <cell r="AF3024" t="str">
            <v></v>
          </cell>
          <cell r="AG3024" t="str">
            <v>-</v>
          </cell>
          <cell r="AH3024" t="str">
            <v>-</v>
          </cell>
          <cell r="AI3024" t="str">
            <v>-</v>
          </cell>
          <cell r="AJ3024" t="str">
            <v>-</v>
          </cell>
          <cell r="AK3024" t="str">
            <v>-</v>
          </cell>
          <cell r="AL3024" t="str">
            <v></v>
          </cell>
          <cell r="AO3024" t="str">
            <v>-</v>
          </cell>
          <cell r="AP3024" t="str">
            <v>-</v>
          </cell>
        </row>
        <row r="3025">
          <cell r="F3025">
            <v>218</v>
          </cell>
          <cell r="K3025">
            <v>33</v>
          </cell>
          <cell r="L3025" t="str">
            <v>TOTAL COST OF SALS</v>
          </cell>
          <cell r="U3025">
            <v>0</v>
          </cell>
          <cell r="V3025">
            <v>1095986254.5559673</v>
          </cell>
          <cell r="W3025">
            <v>21.879596907736151</v>
          </cell>
          <cell r="X3025">
            <v>673822974.98495114</v>
          </cell>
          <cell r="Y3025">
            <v>24.612356903308672</v>
          </cell>
          <cell r="Z3025">
            <v>1266106198.0703981</v>
          </cell>
          <cell r="AA3025">
            <v>23.722729204729095</v>
          </cell>
          <cell r="AB3025">
            <v>1272580170.7654314</v>
          </cell>
          <cell r="AC3025">
            <v>23.75362068423248</v>
          </cell>
          <cell r="AD3025">
            <v>-170119943.51443076</v>
          </cell>
          <cell r="AE3025">
            <v>-13.436467159998196</v>
          </cell>
          <cell r="AF3025" t="str">
            <v></v>
          </cell>
          <cell r="AG3025">
            <v>0</v>
          </cell>
          <cell r="AH3025">
            <v>1308017537.8411992</v>
          </cell>
          <cell r="AI3025">
            <v>25.016434595448029</v>
          </cell>
          <cell r="AJ3025">
            <v>19.346162636969851</v>
          </cell>
          <cell r="AK3025">
            <v>212031.28328523182</v>
          </cell>
          <cell r="AL3025" t="str">
            <v></v>
          </cell>
          <cell r="AO3025" t="e">
            <v>#DIV/0!</v>
          </cell>
          <cell r="AP3025">
            <v>1095986.2545559674</v>
          </cell>
        </row>
        <row r="3026">
          <cell r="F3026">
            <v>219</v>
          </cell>
          <cell r="K3026">
            <v>34</v>
          </cell>
          <cell r="L3026" t="str">
            <v>-</v>
          </cell>
          <cell r="U3026" t="str">
            <v>-</v>
          </cell>
          <cell r="V3026" t="str">
            <v>-</v>
          </cell>
          <cell r="W3026" t="str">
            <v>-</v>
          </cell>
          <cell r="X3026" t="str">
            <v>-</v>
          </cell>
          <cell r="Y3026" t="str">
            <v>-</v>
          </cell>
          <cell r="Z3026" t="str">
            <v>-</v>
          </cell>
          <cell r="AA3026" t="str">
            <v>-</v>
          </cell>
          <cell r="AB3026" t="str">
            <v>-</v>
          </cell>
          <cell r="AC3026" t="str">
            <v>-</v>
          </cell>
          <cell r="AD3026" t="str">
            <v>-</v>
          </cell>
          <cell r="AE3026" t="str">
            <v>-</v>
          </cell>
          <cell r="AF3026" t="str">
            <v></v>
          </cell>
          <cell r="AG3026" t="str">
            <v>-</v>
          </cell>
          <cell r="AH3026" t="str">
            <v>-</v>
          </cell>
          <cell r="AI3026" t="str">
            <v>-</v>
          </cell>
          <cell r="AJ3026" t="str">
            <v>-</v>
          </cell>
          <cell r="AK3026" t="str">
            <v>-</v>
          </cell>
          <cell r="AL3026" t="str">
            <v></v>
          </cell>
          <cell r="AO3026" t="str">
            <v>-</v>
          </cell>
          <cell r="AP3026" t="str">
            <v>-</v>
          </cell>
        </row>
        <row r="3027">
          <cell r="F3027">
            <v>220</v>
          </cell>
          <cell r="K3027">
            <v>35</v>
          </cell>
          <cell r="L3027" t="str">
            <v xml:space="preserve">   PROFIT (LOSS) FROM SALES   </v>
          </cell>
          <cell r="U3027">
            <v>0</v>
          </cell>
          <cell r="V3027">
            <v>3912326372.5740328</v>
          </cell>
          <cell r="W3027">
            <v>78.103282452302111</v>
          </cell>
          <cell r="X3027">
            <v>2063919605.4274445</v>
          </cell>
          <cell r="Y3027">
            <v>75.387643096691335</v>
          </cell>
          <cell r="Z3027">
            <v>4070137960.624157</v>
          </cell>
          <cell r="AA3027">
            <v>76.261202111583515</v>
          </cell>
          <cell r="AB3027">
            <v>4083977787.9291239</v>
          </cell>
          <cell r="AC3027">
            <v>76.230371559970266</v>
          </cell>
          <cell r="AD3027">
            <v>-157811588.05012417</v>
          </cell>
          <cell r="AE3027">
            <v>-3.8773031670386851</v>
          </cell>
          <cell r="AF3027" t="str">
            <v></v>
          </cell>
          <cell r="AG3027" t="e">
            <v>#VALUE!</v>
          </cell>
          <cell r="AH3027">
            <v>3922515394.8438015</v>
          </cell>
          <cell r="AI3027">
            <v>75.019903774914965</v>
          </cell>
          <cell r="AJ3027">
            <v>0.2604338518686789</v>
          </cell>
          <cell r="AK3027">
            <v>10189.022269768715</v>
          </cell>
          <cell r="AL3027" t="str">
            <v></v>
          </cell>
          <cell r="AO3027" t="e">
            <v>#DIV/0!</v>
          </cell>
          <cell r="AP3027">
            <v>3912326.3725740327</v>
          </cell>
        </row>
        <row r="3028">
          <cell r="F3028">
            <v>221</v>
          </cell>
          <cell r="K3028">
            <v>36</v>
          </cell>
          <cell r="L3028" t="str">
            <v>-</v>
          </cell>
          <cell r="U3028" t="str">
            <v>-</v>
          </cell>
          <cell r="V3028" t="str">
            <v>-</v>
          </cell>
          <cell r="W3028" t="str">
            <v>-</v>
          </cell>
          <cell r="X3028" t="str">
            <v>-</v>
          </cell>
          <cell r="Y3028" t="str">
            <v>-</v>
          </cell>
          <cell r="Z3028" t="str">
            <v>-</v>
          </cell>
          <cell r="AA3028" t="str">
            <v>-</v>
          </cell>
          <cell r="AB3028" t="str">
            <v>-</v>
          </cell>
          <cell r="AC3028" t="str">
            <v>-</v>
          </cell>
          <cell r="AD3028" t="str">
            <v>-</v>
          </cell>
          <cell r="AE3028" t="str">
            <v>-</v>
          </cell>
          <cell r="AF3028" t="str">
            <v></v>
          </cell>
          <cell r="AG3028" t="str">
            <v>-</v>
          </cell>
          <cell r="AH3028" t="str">
            <v>-</v>
          </cell>
          <cell r="AI3028" t="str">
            <v>-</v>
          </cell>
          <cell r="AJ3028" t="str">
            <v>-</v>
          </cell>
          <cell r="AK3028" t="str">
            <v>-</v>
          </cell>
          <cell r="AL3028" t="str">
            <v></v>
          </cell>
          <cell r="AO3028" t="str">
            <v>-</v>
          </cell>
          <cell r="AP3028" t="str">
            <v>-</v>
          </cell>
        </row>
        <row r="3029">
          <cell r="F3029">
            <v>222</v>
          </cell>
          <cell r="K3029">
            <v>1</v>
          </cell>
          <cell r="L3029" t="str">
            <v>1</v>
          </cell>
        </row>
        <row r="3030">
          <cell r="F3030">
            <v>223</v>
          </cell>
          <cell r="K3030">
            <v>2</v>
          </cell>
          <cell r="L3030" t="str">
            <v>=</v>
          </cell>
          <cell r="U3030" t="str">
            <v>=</v>
          </cell>
          <cell r="V3030" t="str">
            <v>=</v>
          </cell>
          <cell r="W3030" t="str">
            <v>=</v>
          </cell>
          <cell r="X3030" t="str">
            <v>=</v>
          </cell>
          <cell r="Y3030" t="str">
            <v>=</v>
          </cell>
          <cell r="Z3030" t="str">
            <v>=</v>
          </cell>
          <cell r="AA3030" t="str">
            <v>=</v>
          </cell>
          <cell r="AB3030" t="str">
            <v>=</v>
          </cell>
          <cell r="AC3030" t="str">
            <v>=</v>
          </cell>
          <cell r="AD3030" t="str">
            <v>=</v>
          </cell>
          <cell r="AE3030" t="str">
            <v>=</v>
          </cell>
          <cell r="AF3030" t="str">
            <v></v>
          </cell>
          <cell r="AG3030" t="str">
            <v>=</v>
          </cell>
          <cell r="AH3030" t="str">
            <v>=</v>
          </cell>
          <cell r="AI3030" t="str">
            <v>=</v>
          </cell>
          <cell r="AJ3030" t="str">
            <v>=</v>
          </cell>
          <cell r="AK3030" t="str">
            <v>=</v>
          </cell>
          <cell r="AL3030" t="str">
            <v></v>
          </cell>
          <cell r="AO3030" t="str">
            <v>=</v>
          </cell>
          <cell r="AP3030" t="str">
            <v>=</v>
          </cell>
        </row>
        <row r="3031">
          <cell r="F3031">
            <v>224</v>
          </cell>
          <cell r="K3031">
            <v>3</v>
          </cell>
          <cell r="U3031" t="str">
            <v>A40 &gt;&lt; B40</v>
          </cell>
          <cell r="V3031" t="str">
            <v>BUDGET</v>
          </cell>
          <cell r="W3031" t="str">
            <v>RATIO</v>
          </cell>
          <cell r="X3031" t="str">
            <v>BUDGET</v>
          </cell>
          <cell r="Y3031" t="str">
            <v>RATIO</v>
          </cell>
          <cell r="Z3031" t="str">
            <v>BUDGET</v>
          </cell>
          <cell r="AA3031" t="str">
            <v>RATIO</v>
          </cell>
          <cell r="AB3031" t="str">
            <v>BUDGET</v>
          </cell>
          <cell r="AC3031" t="str">
            <v>RATIO</v>
          </cell>
          <cell r="AD3031" t="str">
            <v>A40 &gt;&lt; B40</v>
          </cell>
          <cell r="AE3031" t="str">
            <v>%</v>
          </cell>
          <cell r="AF3031" t="str">
            <v></v>
          </cell>
          <cell r="AH3031" t="str">
            <v>BUDGET</v>
          </cell>
          <cell r="AI3031" t="str">
            <v>RATIO</v>
          </cell>
          <cell r="AJ3031" t="str">
            <v xml:space="preserve">     B41&gt;&lt;A40</v>
          </cell>
          <cell r="AL3031" t="str">
            <v></v>
          </cell>
          <cell r="AO3031" t="str">
            <v>A40&gt;&lt;A39</v>
          </cell>
        </row>
        <row r="3032">
          <cell r="F3032">
            <v>225</v>
          </cell>
          <cell r="K3032">
            <v>4</v>
          </cell>
          <cell r="L3032" t="str">
            <v>LIFE  INSURANCE</v>
          </cell>
          <cell r="V3032" t="str">
            <v>2541</v>
          </cell>
          <cell r="X3032" t="str">
            <v>2541</v>
          </cell>
          <cell r="Z3032" t="str">
            <v>2541</v>
          </cell>
          <cell r="AB3032" t="str">
            <v>2541</v>
          </cell>
          <cell r="AF3032" t="str">
            <v></v>
          </cell>
          <cell r="AH3032" t="str">
            <v>2541</v>
          </cell>
          <cell r="AJ3032" t="str">
            <v>%</v>
          </cell>
          <cell r="AK3032" t="str">
            <v>1:1000</v>
          </cell>
          <cell r="AL3032" t="str">
            <v></v>
          </cell>
          <cell r="AO3032" t="str">
            <v xml:space="preserve">%  </v>
          </cell>
          <cell r="AP3032" t="str">
            <v>1:1000</v>
          </cell>
        </row>
        <row r="3033">
          <cell r="F3033">
            <v>226</v>
          </cell>
          <cell r="K3033">
            <v>5</v>
          </cell>
          <cell r="L3033" t="str">
            <v>=</v>
          </cell>
          <cell r="U3033" t="str">
            <v>=</v>
          </cell>
          <cell r="V3033" t="str">
            <v>=</v>
          </cell>
          <cell r="W3033" t="str">
            <v>=</v>
          </cell>
          <cell r="X3033" t="str">
            <v>=</v>
          </cell>
          <cell r="Y3033" t="str">
            <v>=</v>
          </cell>
          <cell r="Z3033" t="str">
            <v>=</v>
          </cell>
          <cell r="AA3033" t="str">
            <v>=</v>
          </cell>
          <cell r="AB3033" t="str">
            <v>=</v>
          </cell>
          <cell r="AC3033" t="str">
            <v>=</v>
          </cell>
          <cell r="AD3033" t="str">
            <v>=</v>
          </cell>
          <cell r="AE3033" t="str">
            <v>=</v>
          </cell>
          <cell r="AF3033" t="str">
            <v></v>
          </cell>
          <cell r="AG3033" t="str">
            <v>=</v>
          </cell>
          <cell r="AH3033" t="str">
            <v>=</v>
          </cell>
          <cell r="AI3033" t="str">
            <v>=</v>
          </cell>
          <cell r="AJ3033" t="str">
            <v>=</v>
          </cell>
          <cell r="AK3033" t="str">
            <v>=</v>
          </cell>
          <cell r="AL3033" t="str">
            <v></v>
          </cell>
          <cell r="AO3033" t="str">
            <v>=</v>
          </cell>
          <cell r="AP3033" t="str">
            <v>=</v>
          </cell>
        </row>
        <row r="3034">
          <cell r="F3034">
            <v>227</v>
          </cell>
          <cell r="K3034">
            <v>6</v>
          </cell>
          <cell r="L3034" t="str">
            <v xml:space="preserve">POLICY EXPENSES               </v>
          </cell>
          <cell r="AF3034" t="str">
            <v></v>
          </cell>
          <cell r="AL3034" t="str">
            <v></v>
          </cell>
        </row>
        <row r="3035">
          <cell r="F3035">
            <v>228</v>
          </cell>
          <cell r="K3035">
            <v>7</v>
          </cell>
          <cell r="L3035" t="str">
            <v xml:space="preserve">---------------               </v>
          </cell>
          <cell r="AF3035" t="str">
            <v></v>
          </cell>
          <cell r="AL3035" t="str">
            <v></v>
          </cell>
        </row>
        <row r="3036">
          <cell r="F3036">
            <v>229</v>
          </cell>
          <cell r="K3036">
            <v>8</v>
          </cell>
          <cell r="L3036" t="str">
            <v xml:space="preserve">        PENSION</v>
          </cell>
          <cell r="U3036">
            <v>0</v>
          </cell>
          <cell r="V3036">
            <v>4192000</v>
          </cell>
          <cell r="W3036">
            <v>8.3686515096295155E-2</v>
          </cell>
          <cell r="X3036">
            <v>3183000</v>
          </cell>
          <cell r="Y3036">
            <v>0.11626367003140718</v>
          </cell>
          <cell r="Z3036">
            <v>4212000</v>
          </cell>
          <cell r="AA3036">
            <v>7.8919237235076864E-2</v>
          </cell>
          <cell r="AB3036">
            <v>4212000</v>
          </cell>
          <cell r="AC3036">
            <v>7.8619997875504374E-2</v>
          </cell>
          <cell r="AD3036">
            <v>-20000</v>
          </cell>
          <cell r="AE3036">
            <v>-0.47483380816714149</v>
          </cell>
          <cell r="AF3036" t="str">
            <v></v>
          </cell>
          <cell r="AH3036">
            <v>4925000</v>
          </cell>
          <cell r="AI3036">
            <v>9.4192881072470327E-2</v>
          </cell>
          <cell r="AJ3036">
            <v>17.485687022900763</v>
          </cell>
          <cell r="AK3036">
            <v>733</v>
          </cell>
          <cell r="AL3036" t="str">
            <v></v>
          </cell>
          <cell r="AO3036" t="e">
            <v>#DIV/0!</v>
          </cell>
          <cell r="AP3036">
            <v>4192</v>
          </cell>
        </row>
        <row r="3037">
          <cell r="F3037">
            <v>230</v>
          </cell>
          <cell r="K3037">
            <v>9</v>
          </cell>
          <cell r="L3037" t="str">
            <v xml:space="preserve">        MATURITIES            </v>
          </cell>
          <cell r="U3037">
            <v>0</v>
          </cell>
          <cell r="V3037">
            <v>206731777.40000001</v>
          </cell>
          <cell r="W3037">
            <v>4.1270663192435659</v>
          </cell>
          <cell r="X3037">
            <v>116791112</v>
          </cell>
          <cell r="Y3037">
            <v>4.2659639673795535</v>
          </cell>
          <cell r="Z3037">
            <v>206966018.40000001</v>
          </cell>
          <cell r="AA3037">
            <v>3.8778728171198678</v>
          </cell>
          <cell r="AB3037">
            <v>206966018.40000001</v>
          </cell>
          <cell r="AC3037">
            <v>3.8631690234828113</v>
          </cell>
          <cell r="AD3037">
            <v>-234241</v>
          </cell>
          <cell r="AE3037">
            <v>-0.11317848302385856</v>
          </cell>
          <cell r="AF3037" t="str">
            <v></v>
          </cell>
          <cell r="AH3037">
            <v>210869924</v>
          </cell>
          <cell r="AI3037">
            <v>4.0329838930137782</v>
          </cell>
          <cell r="AJ3037">
            <v>2.0016983610570911</v>
          </cell>
          <cell r="AK3037">
            <v>4138.1465999999937</v>
          </cell>
          <cell r="AL3037" t="str">
            <v></v>
          </cell>
          <cell r="AO3037" t="e">
            <v>#DIV/0!</v>
          </cell>
          <cell r="AP3037">
            <v>206731.77739999999</v>
          </cell>
        </row>
        <row r="3038">
          <cell r="F3038">
            <v>231</v>
          </cell>
          <cell r="K3038">
            <v>10</v>
          </cell>
          <cell r="L3038" t="str">
            <v xml:space="preserve">        CASH BONUS</v>
          </cell>
          <cell r="U3038">
            <v>0</v>
          </cell>
          <cell r="V3038">
            <v>266078478</v>
          </cell>
          <cell r="W3038">
            <v>5.311827425082595</v>
          </cell>
          <cell r="X3038">
            <v>136800069</v>
          </cell>
          <cell r="Y3038">
            <v>4.9968200070655788</v>
          </cell>
          <cell r="Z3038">
            <v>268214643</v>
          </cell>
          <cell r="AA3038">
            <v>5.0254736564193836</v>
          </cell>
          <cell r="AB3038">
            <v>268214643</v>
          </cell>
          <cell r="AC3038">
            <v>5.0064184859542173</v>
          </cell>
          <cell r="AD3038">
            <v>-2136165</v>
          </cell>
          <cell r="AE3038">
            <v>-0.79643861949774308</v>
          </cell>
          <cell r="AF3038" t="str">
            <v></v>
          </cell>
          <cell r="AH3038">
            <v>276707796</v>
          </cell>
          <cell r="AI3038">
            <v>5.2921633544067781</v>
          </cell>
          <cell r="AJ3038">
            <v>3.9948056227230828</v>
          </cell>
          <cell r="AK3038">
            <v>10629.317999999999</v>
          </cell>
          <cell r="AL3038" t="str">
            <v></v>
          </cell>
          <cell r="AO3038" t="e">
            <v>#DIV/0!</v>
          </cell>
          <cell r="AP3038">
            <v>266078.478</v>
          </cell>
        </row>
        <row r="3039">
          <cell r="F3039">
            <v>232</v>
          </cell>
          <cell r="K3039">
            <v>11</v>
          </cell>
          <cell r="L3039" t="str">
            <v xml:space="preserve">        DEATH CLAIM           </v>
          </cell>
          <cell r="U3039">
            <v>0</v>
          </cell>
          <cell r="V3039">
            <v>317706720.37333333</v>
          </cell>
          <cell r="W3039">
            <v>6.3425019682054824</v>
          </cell>
          <cell r="X3039">
            <v>173727951.73388708</v>
          </cell>
          <cell r="Y3039">
            <v>6.3456642336226459</v>
          </cell>
          <cell r="Z3039">
            <v>321378619.89638442</v>
          </cell>
          <cell r="AA3039">
            <v>6.0215943841130946</v>
          </cell>
          <cell r="AB3039">
            <v>321378619.89638442</v>
          </cell>
          <cell r="AC3039">
            <v>5.9987622064307384</v>
          </cell>
          <cell r="AD3039">
            <v>-3671899.5230510831</v>
          </cell>
          <cell r="AE3039">
            <v>-1.1425462976457297</v>
          </cell>
          <cell r="AF3039" t="str">
            <v></v>
          </cell>
          <cell r="AH3039">
            <v>351320600</v>
          </cell>
          <cell r="AI3039">
            <v>6.7191674099713534</v>
          </cell>
          <cell r="AJ3039">
            <v>10.580160088262344</v>
          </cell>
          <cell r="AK3039">
            <v>33613.879626666669</v>
          </cell>
          <cell r="AL3039" t="str">
            <v></v>
          </cell>
          <cell r="AO3039" t="e">
            <v>#DIV/0!</v>
          </cell>
          <cell r="AP3039">
            <v>317706.72037333332</v>
          </cell>
        </row>
        <row r="3040">
          <cell r="F3040">
            <v>233</v>
          </cell>
          <cell r="K3040">
            <v>12</v>
          </cell>
          <cell r="L3040" t="str">
            <v xml:space="preserve">        DISABILITY CLAIM      </v>
          </cell>
          <cell r="U3040">
            <v>0</v>
          </cell>
          <cell r="V3040">
            <v>9119670.7333333343</v>
          </cell>
          <cell r="W3040">
            <v>0.1820595091837646</v>
          </cell>
          <cell r="X3040">
            <v>3086119.54</v>
          </cell>
          <cell r="Y3040">
            <v>0.11272497137167395</v>
          </cell>
          <cell r="Z3040">
            <v>7833432.7400000002</v>
          </cell>
          <cell r="AA3040">
            <v>0.14677315687869852</v>
          </cell>
          <cell r="AB3040">
            <v>7833432.7400000002</v>
          </cell>
          <cell r="AC3040">
            <v>0.1462166347048211</v>
          </cell>
          <cell r="AD3040">
            <v>1286237.9933333341</v>
          </cell>
          <cell r="AE3040">
            <v>16.419851117957439</v>
          </cell>
          <cell r="AF3040" t="str">
            <v></v>
          </cell>
          <cell r="AH3040">
            <v>6522784</v>
          </cell>
          <cell r="AI3040">
            <v>0.12475123199460149</v>
          </cell>
          <cell r="AJ3040">
            <v>-28.475663313604581</v>
          </cell>
          <cell r="AK3040">
            <v>-2596.8867333333342</v>
          </cell>
          <cell r="AL3040" t="str">
            <v></v>
          </cell>
          <cell r="AO3040" t="e">
            <v>#DIV/0!</v>
          </cell>
          <cell r="AP3040">
            <v>9119.6707333333343</v>
          </cell>
        </row>
        <row r="3041">
          <cell r="F3041">
            <v>234</v>
          </cell>
          <cell r="K3041">
            <v>13</v>
          </cell>
          <cell r="L3041" t="str">
            <v xml:space="preserve">        ACCIDENTAL CLAIM      </v>
          </cell>
          <cell r="U3041">
            <v>0</v>
          </cell>
          <cell r="V3041">
            <v>53735070.186666667</v>
          </cell>
          <cell r="W3041">
            <v>1.0727339604906869</v>
          </cell>
          <cell r="X3041">
            <v>32733000</v>
          </cell>
          <cell r="Y3041">
            <v>1.1956200788997962</v>
          </cell>
          <cell r="Z3041">
            <v>58611145.119999997</v>
          </cell>
          <cell r="AA3041">
            <v>1.098183016701044</v>
          </cell>
          <cell r="AB3041">
            <v>60611145.119999997</v>
          </cell>
          <cell r="AC3041">
            <v>1.1313504512265637</v>
          </cell>
          <cell r="AD3041">
            <v>-4876074.9333333299</v>
          </cell>
          <cell r="AE3041">
            <v>-8.3193647272205524</v>
          </cell>
          <cell r="AF3041" t="str">
            <v></v>
          </cell>
          <cell r="AH3041">
            <v>65548568</v>
          </cell>
          <cell r="AI3041">
            <v>1.2536463898669512</v>
          </cell>
          <cell r="AJ3041">
            <v>21.984707142458756</v>
          </cell>
          <cell r="AK3041">
            <v>11813.497813333333</v>
          </cell>
          <cell r="AL3041" t="str">
            <v></v>
          </cell>
          <cell r="AO3041" t="e">
            <v>#DIV/0!</v>
          </cell>
          <cell r="AP3041">
            <v>53735.070186666664</v>
          </cell>
        </row>
        <row r="3042">
          <cell r="F3042">
            <v>235</v>
          </cell>
          <cell r="K3042">
            <v>14</v>
          </cell>
          <cell r="L3042" t="str">
            <v xml:space="preserve">        HEALTH CLAIM          </v>
          </cell>
          <cell r="U3042">
            <v>0</v>
          </cell>
          <cell r="V3042">
            <v>442472033.89333332</v>
          </cell>
          <cell r="W3042">
            <v>8.8332401107115608</v>
          </cell>
          <cell r="X3042">
            <v>193738176.46724999</v>
          </cell>
          <cell r="Y3042">
            <v>7.0765665790998717</v>
          </cell>
          <cell r="Z3042">
            <v>428764895.04999995</v>
          </cell>
          <cell r="AA3042">
            <v>8.0336653538755414</v>
          </cell>
          <cell r="AB3042">
            <v>433621695.04999995</v>
          </cell>
          <cell r="AC3042">
            <v>8.0938596257368474</v>
          </cell>
          <cell r="AD3042">
            <v>13707138.843333364</v>
          </cell>
          <cell r="AE3042">
            <v>3.1968892513308305</v>
          </cell>
          <cell r="AF3042" t="str">
            <v></v>
          </cell>
          <cell r="AH3042">
            <v>408202428</v>
          </cell>
          <cell r="AI3042">
            <v>7.807058427227946</v>
          </cell>
          <cell r="AJ3042">
            <v>-7.7450331926728468</v>
          </cell>
          <cell r="AK3042">
            <v>-34269.605893333319</v>
          </cell>
          <cell r="AL3042" t="str">
            <v></v>
          </cell>
          <cell r="AO3042" t="e">
            <v>#DIV/0!</v>
          </cell>
          <cell r="AP3042">
            <v>442472.03389333334</v>
          </cell>
        </row>
        <row r="3043">
          <cell r="F3043">
            <v>236</v>
          </cell>
          <cell r="K3043">
            <v>15</v>
          </cell>
          <cell r="L3043" t="str">
            <v xml:space="preserve">        SURRENDER             </v>
          </cell>
          <cell r="U3043">
            <v>0</v>
          </cell>
          <cell r="V3043">
            <v>500726814.33333331</v>
          </cell>
          <cell r="W3043">
            <v>9.9962027926589396</v>
          </cell>
          <cell r="X3043">
            <v>264592800</v>
          </cell>
          <cell r="Y3043">
            <v>9.6646339905391496</v>
          </cell>
          <cell r="Z3043">
            <v>507241171.27999997</v>
          </cell>
          <cell r="AA3043">
            <v>9.5040565839611997</v>
          </cell>
          <cell r="AB3043">
            <v>507241171.27999997</v>
          </cell>
          <cell r="AC3043">
            <v>9.4680198975313274</v>
          </cell>
          <cell r="AD3043">
            <v>-6514356.9466666579</v>
          </cell>
          <cell r="AE3043">
            <v>-1.2842721205433651</v>
          </cell>
          <cell r="AF3043" t="str">
            <v></v>
          </cell>
          <cell r="AH3043">
            <v>530397600</v>
          </cell>
          <cell r="AI3043">
            <v>10.144097067598718</v>
          </cell>
          <cell r="AJ3043">
            <v>5.9255435933005325</v>
          </cell>
          <cell r="AK3043">
            <v>29670.785666666685</v>
          </cell>
          <cell r="AL3043" t="str">
            <v></v>
          </cell>
          <cell r="AO3043" t="e">
            <v>#DIV/0!</v>
          </cell>
          <cell r="AP3043">
            <v>500726.81433333328</v>
          </cell>
        </row>
        <row r="3044">
          <cell r="F3044">
            <v>237</v>
          </cell>
          <cell r="K3044">
            <v>16</v>
          </cell>
          <cell r="L3044" t="str">
            <v xml:space="preserve">        DIVIDEND              </v>
          </cell>
          <cell r="U3044">
            <v>0</v>
          </cell>
          <cell r="V3044">
            <v>114368062.62666667</v>
          </cell>
          <cell r="W3044">
            <v>2.2831738071423113</v>
          </cell>
          <cell r="X3044">
            <v>74724259</v>
          </cell>
          <cell r="Y3044">
            <v>2.7294114331503012</v>
          </cell>
          <cell r="Z3044">
            <v>141502050.41999999</v>
          </cell>
          <cell r="AA3044">
            <v>2.6512900964733586</v>
          </cell>
          <cell r="AB3044">
            <v>141502050.41999999</v>
          </cell>
          <cell r="AC3044">
            <v>2.6412371565526853</v>
          </cell>
          <cell r="AD3044">
            <v>-27133987.793333322</v>
          </cell>
          <cell r="AE3044">
            <v>-19.17568523763115</v>
          </cell>
          <cell r="AF3044" t="str">
            <v></v>
          </cell>
          <cell r="AH3044">
            <v>168000000</v>
          </cell>
          <cell r="AI3044">
            <v>3.2130769584111709</v>
          </cell>
          <cell r="AJ3044">
            <v>46.894155712338026</v>
          </cell>
          <cell r="AK3044">
            <v>53631.937373333334</v>
          </cell>
          <cell r="AL3044" t="str">
            <v></v>
          </cell>
          <cell r="AO3044" t="e">
            <v>#DIV/0!</v>
          </cell>
          <cell r="AP3044">
            <v>114368.06262666667</v>
          </cell>
        </row>
        <row r="3045">
          <cell r="F3045">
            <v>238</v>
          </cell>
          <cell r="K3045">
            <v>17</v>
          </cell>
          <cell r="L3045" t="str">
            <v xml:space="preserve">        POLICY CHANGE EXPENSE</v>
          </cell>
          <cell r="U3045">
            <v>0</v>
          </cell>
          <cell r="V3045">
            <v>15993670.146666665</v>
          </cell>
          <cell r="W3045">
            <v>0.31928781444994869</v>
          </cell>
          <cell r="X3045">
            <v>187065</v>
          </cell>
          <cell r="Y3045">
            <v>6.8328191751257259E-3</v>
          </cell>
          <cell r="Z3045">
            <v>6276762.8799999999</v>
          </cell>
          <cell r="AA3045">
            <v>0.11760620579179587</v>
          </cell>
          <cell r="AB3045">
            <v>6276762.8799999999</v>
          </cell>
          <cell r="AC3045">
            <v>0.11716027642228032</v>
          </cell>
          <cell r="AD3045">
            <v>9716907.2666666657</v>
          </cell>
          <cell r="AE3045">
            <v>154.80762062285623</v>
          </cell>
          <cell r="AF3045" t="str">
            <v></v>
          </cell>
          <cell r="AH3045">
            <v>270000</v>
          </cell>
          <cell r="AI3045">
            <v>5.1638736831608103E-3</v>
          </cell>
          <cell r="AJ3045">
            <v>-98.311832134062911</v>
          </cell>
          <cell r="AK3045">
            <v>-15723.670146666665</v>
          </cell>
          <cell r="AL3045" t="str">
            <v></v>
          </cell>
          <cell r="AO3045" t="e">
            <v>#DIV/0!</v>
          </cell>
          <cell r="AP3045">
            <v>15993.670146666665</v>
          </cell>
        </row>
        <row r="3046">
          <cell r="F3046">
            <v>239</v>
          </cell>
          <cell r="K3046">
            <v>18</v>
          </cell>
          <cell r="L3046" t="str">
            <v>-</v>
          </cell>
          <cell r="U3046" t="str">
            <v>-</v>
          </cell>
          <cell r="V3046">
            <v>1931124297.6933334</v>
          </cell>
          <cell r="W3046" t="str">
            <v>-</v>
          </cell>
          <cell r="X3046">
            <v>999563552.74113703</v>
          </cell>
          <cell r="Y3046" t="str">
            <v>-</v>
          </cell>
          <cell r="Z3046">
            <v>1951000738.7863843</v>
          </cell>
          <cell r="AA3046" t="str">
            <v>-</v>
          </cell>
          <cell r="AB3046">
            <v>1957857538.7863843</v>
          </cell>
          <cell r="AC3046" t="str">
            <v>-</v>
          </cell>
          <cell r="AD3046" t="str">
            <v>-</v>
          </cell>
          <cell r="AE3046" t="str">
            <v>-</v>
          </cell>
          <cell r="AF3046" t="str">
            <v></v>
          </cell>
          <cell r="AG3046" t="str">
            <v>-</v>
          </cell>
          <cell r="AH3046">
            <v>2022764700</v>
          </cell>
          <cell r="AI3046" t="str">
            <v>-</v>
          </cell>
          <cell r="AJ3046" t="str">
            <v>-</v>
          </cell>
          <cell r="AK3046" t="str">
            <v>-</v>
          </cell>
          <cell r="AL3046" t="str">
            <v></v>
          </cell>
          <cell r="AO3046" t="str">
            <v>-</v>
          </cell>
          <cell r="AP3046" t="str">
            <v>-</v>
          </cell>
        </row>
        <row r="3047">
          <cell r="F3047">
            <v>240</v>
          </cell>
          <cell r="K3047">
            <v>19</v>
          </cell>
          <cell r="L3047" t="str">
            <v xml:space="preserve">   TOTAL POLICY EXPENSE</v>
          </cell>
          <cell r="U3047">
            <v>0</v>
          </cell>
          <cell r="V3047">
            <v>1933518680.0266666</v>
          </cell>
          <cell r="W3047">
            <v>38.599580201579272</v>
          </cell>
          <cell r="X3047">
            <v>1000612552.741137</v>
          </cell>
          <cell r="Y3047">
            <v>36.548817989688835</v>
          </cell>
          <cell r="Z3047">
            <v>1953128698.2863846</v>
          </cell>
          <cell r="AA3047">
            <v>36.595305577089277</v>
          </cell>
          <cell r="AB3047">
            <v>1960026618.2863846</v>
          </cell>
          <cell r="AC3047">
            <v>36.585301178919174</v>
          </cell>
          <cell r="AD3047">
            <v>-19610018.259717941</v>
          </cell>
          <cell r="AE3047">
            <v>-1.0040310337420759</v>
          </cell>
          <cell r="AF3047" t="str">
            <v></v>
          </cell>
          <cell r="AG3047">
            <v>0</v>
          </cell>
          <cell r="AH3047">
            <v>2024743890</v>
          </cell>
          <cell r="AI3047">
            <v>38.724154402635726</v>
          </cell>
          <cell r="AJ3047">
            <v>4.7180930246857091</v>
          </cell>
          <cell r="AK3047">
            <v>91225.20997333336</v>
          </cell>
          <cell r="AL3047" t="str">
            <v></v>
          </cell>
          <cell r="AO3047" t="e">
            <v>#DIV/0!</v>
          </cell>
          <cell r="AP3047">
            <v>1933518.6800266667</v>
          </cell>
        </row>
        <row r="3048">
          <cell r="F3048">
            <v>241</v>
          </cell>
          <cell r="K3048">
            <v>20</v>
          </cell>
          <cell r="L3048" t="str">
            <v>-</v>
          </cell>
          <cell r="U3048" t="str">
            <v>-</v>
          </cell>
          <cell r="V3048" t="str">
            <v>-</v>
          </cell>
          <cell r="W3048" t="str">
            <v>-</v>
          </cell>
          <cell r="X3048" t="str">
            <v>-</v>
          </cell>
          <cell r="Y3048" t="str">
            <v>-</v>
          </cell>
          <cell r="Z3048" t="str">
            <v>-</v>
          </cell>
          <cell r="AA3048" t="str">
            <v>-</v>
          </cell>
          <cell r="AB3048" t="str">
            <v>-</v>
          </cell>
          <cell r="AC3048" t="str">
            <v>-</v>
          </cell>
          <cell r="AD3048" t="str">
            <v>-</v>
          </cell>
          <cell r="AE3048" t="str">
            <v>-</v>
          </cell>
          <cell r="AF3048" t="str">
            <v></v>
          </cell>
          <cell r="AG3048" t="str">
            <v>-</v>
          </cell>
          <cell r="AH3048" t="str">
            <v>-</v>
          </cell>
          <cell r="AI3048" t="str">
            <v>-</v>
          </cell>
          <cell r="AJ3048" t="str">
            <v>-</v>
          </cell>
          <cell r="AK3048" t="str">
            <v>-</v>
          </cell>
          <cell r="AL3048" t="str">
            <v></v>
          </cell>
          <cell r="AO3048" t="str">
            <v>-</v>
          </cell>
          <cell r="AP3048" t="str">
            <v>-</v>
          </cell>
        </row>
        <row r="3049">
          <cell r="F3049">
            <v>242</v>
          </cell>
          <cell r="K3049">
            <v>21</v>
          </cell>
          <cell r="L3049" t="str">
            <v>ORDINARY</v>
          </cell>
          <cell r="U3049">
            <v>0</v>
          </cell>
          <cell r="V3049">
            <v>959562490.97333336</v>
          </cell>
          <cell r="W3049">
            <v>58.560758349898293</v>
          </cell>
          <cell r="X3049">
            <v>536974036.89999998</v>
          </cell>
          <cell r="Y3049">
            <v>61.907321313602594</v>
          </cell>
          <cell r="Z3049">
            <v>991065411.21000004</v>
          </cell>
          <cell r="AA3049">
            <v>59.945201304744892</v>
          </cell>
          <cell r="AB3049">
            <v>993710995.21000004</v>
          </cell>
          <cell r="AC3049">
            <v>60.10522108109344</v>
          </cell>
          <cell r="AD3049">
            <v>-31502920.236666679</v>
          </cell>
          <cell r="AE3049">
            <v>-3.1786923325479091</v>
          </cell>
          <cell r="AF3049" t="str">
            <v></v>
          </cell>
          <cell r="AG3049">
            <v>0</v>
          </cell>
          <cell r="AH3049">
            <v>1076735472</v>
          </cell>
          <cell r="AI3049">
            <v>65.615404141980704</v>
          </cell>
          <cell r="AJ3049">
            <v>12.211083918860989</v>
          </cell>
          <cell r="AK3049">
            <v>117172.98102666665</v>
          </cell>
          <cell r="AL3049" t="str">
            <v></v>
          </cell>
          <cell r="AO3049" t="e">
            <v>#DIV/0!</v>
          </cell>
          <cell r="AP3049">
            <v>959562.49097333336</v>
          </cell>
        </row>
        <row r="3050">
          <cell r="F3050">
            <v>243</v>
          </cell>
          <cell r="K3050">
            <v>22</v>
          </cell>
          <cell r="L3050" t="str">
            <v>SALARY</v>
          </cell>
          <cell r="U3050">
            <v>0</v>
          </cell>
          <cell r="V3050">
            <v>569393036.74666679</v>
          </cell>
          <cell r="W3050">
            <v>21.348652844443055</v>
          </cell>
          <cell r="X3050">
            <v>293852671.63999999</v>
          </cell>
          <cell r="Y3050">
            <v>18.125992589792276</v>
          </cell>
          <cell r="Z3050">
            <v>569230823.39999998</v>
          </cell>
          <cell r="AA3050">
            <v>19.523624863016156</v>
          </cell>
          <cell r="AB3050">
            <v>573247767.39999998</v>
          </cell>
          <cell r="AC3050">
            <v>19.661399039198869</v>
          </cell>
          <cell r="AD3050">
            <v>162213.3466668129</v>
          </cell>
          <cell r="AE3050">
            <v>2.8496936567474873E-2</v>
          </cell>
          <cell r="AF3050" t="str">
            <v></v>
          </cell>
          <cell r="AG3050">
            <v>0</v>
          </cell>
          <cell r="AH3050">
            <v>586059234</v>
          </cell>
          <cell r="AI3050">
            <v>19.485819666974464</v>
          </cell>
          <cell r="AJ3050">
            <v>2.9270110763135837</v>
          </cell>
          <cell r="AK3050">
            <v>16666.197253333212</v>
          </cell>
          <cell r="AL3050" t="str">
            <v></v>
          </cell>
          <cell r="AO3050" t="e">
            <v>#DIV/0!</v>
          </cell>
          <cell r="AP3050">
            <v>569393.03674666677</v>
          </cell>
        </row>
        <row r="3051">
          <cell r="F3051">
            <v>244</v>
          </cell>
          <cell r="K3051">
            <v>23</v>
          </cell>
          <cell r="L3051" t="str">
            <v>CIVIL</v>
          </cell>
          <cell r="U3051">
            <v>0</v>
          </cell>
          <cell r="V3051">
            <v>1616044.5333333332</v>
          </cell>
          <cell r="W3051">
            <v>45.270414848143453</v>
          </cell>
          <cell r="X3051">
            <v>914200</v>
          </cell>
          <cell r="Y3051">
            <v>52.676462114664361</v>
          </cell>
          <cell r="Z3051">
            <v>1654129.43</v>
          </cell>
          <cell r="AA3051">
            <v>46.597232757307303</v>
          </cell>
          <cell r="AB3051">
            <v>1654129.43</v>
          </cell>
          <cell r="AC3051">
            <v>46.597232757307303</v>
          </cell>
          <cell r="AD3051">
            <v>-38084.896666666726</v>
          </cell>
          <cell r="AE3051">
            <v>-2.3024133405731577</v>
          </cell>
          <cell r="AF3051" t="str">
            <v></v>
          </cell>
          <cell r="AG3051">
            <v>0</v>
          </cell>
          <cell r="AH3051">
            <v>1609590</v>
          </cell>
          <cell r="AI3051">
            <v>46.013264343500758</v>
          </cell>
          <cell r="AJ3051">
            <v>-0.39940318476371256</v>
          </cell>
          <cell r="AK3051">
            <v>-6.4545333333332096</v>
          </cell>
          <cell r="AL3051" t="str">
            <v></v>
          </cell>
          <cell r="AO3051" t="e">
            <v>#DIV/0!</v>
          </cell>
          <cell r="AP3051">
            <v>1616.0445333333332</v>
          </cell>
        </row>
        <row r="3052">
          <cell r="F3052">
            <v>245</v>
          </cell>
          <cell r="K3052">
            <v>24</v>
          </cell>
          <cell r="L3052" t="str">
            <v>TFB ORD</v>
          </cell>
          <cell r="U3052">
            <v>0</v>
          </cell>
          <cell r="V3052">
            <v>3462241.8400000003</v>
          </cell>
          <cell r="W3052">
            <v>4.8797363276388896</v>
          </cell>
          <cell r="X3052">
            <v>2455176.5</v>
          </cell>
          <cell r="Y3052">
            <v>64.551907439657512</v>
          </cell>
          <cell r="Z3052">
            <v>4249665.97</v>
          </cell>
          <cell r="AA3052">
            <v>5.7872844945454158</v>
          </cell>
          <cell r="AB3052">
            <v>4249665.97</v>
          </cell>
          <cell r="AC3052">
            <v>5.7872844945454158</v>
          </cell>
          <cell r="AD3052">
            <v>-787424.12999999942</v>
          </cell>
          <cell r="AE3052">
            <v>-18.529082886954512</v>
          </cell>
          <cell r="AF3052" t="str">
            <v></v>
          </cell>
          <cell r="AG3052">
            <v>0</v>
          </cell>
          <cell r="AH3052">
            <v>4907823</v>
          </cell>
          <cell r="AI3052">
            <v>33.647896752353518</v>
          </cell>
          <cell r="AJ3052">
            <v>41.752749426654709</v>
          </cell>
          <cell r="AK3052">
            <v>1445.5811599999997</v>
          </cell>
          <cell r="AL3052" t="str">
            <v></v>
          </cell>
          <cell r="AO3052" t="e">
            <v>#DIV/0!</v>
          </cell>
          <cell r="AP3052">
            <v>3462.2418400000001</v>
          </cell>
        </row>
        <row r="3053">
          <cell r="F3053">
            <v>246</v>
          </cell>
          <cell r="K3053">
            <v>25</v>
          </cell>
          <cell r="L3053" t="str">
            <v>TFB MG</v>
          </cell>
          <cell r="U3053">
            <v>0</v>
          </cell>
          <cell r="V3053">
            <v>32941339.053333335</v>
          </cell>
          <cell r="W3053">
            <v>69.884532284684369</v>
          </cell>
          <cell r="X3053">
            <v>26046000</v>
          </cell>
          <cell r="Y3053">
            <v>82.685714285714283</v>
          </cell>
          <cell r="Z3053">
            <v>42242256.760000005</v>
          </cell>
          <cell r="AA3053">
            <v>67.211227939538588</v>
          </cell>
          <cell r="AB3053">
            <v>42242256.760000005</v>
          </cell>
          <cell r="AC3053">
            <v>67.211227939538588</v>
          </cell>
          <cell r="AD3053">
            <v>-9300917.7066666707</v>
          </cell>
          <cell r="AE3053">
            <v>-22.018041695807046</v>
          </cell>
          <cell r="AF3053" t="str">
            <v></v>
          </cell>
          <cell r="AG3053">
            <v>0</v>
          </cell>
          <cell r="AH3053">
            <v>33852000</v>
          </cell>
          <cell r="AI3053">
            <v>53.733333333333334</v>
          </cell>
          <cell r="AJ3053">
            <v>2.7644928009522296</v>
          </cell>
          <cell r="AK3053">
            <v>910.66094666666538</v>
          </cell>
          <cell r="AL3053" t="str">
            <v></v>
          </cell>
          <cell r="AO3053" t="e">
            <v>#DIV/0!</v>
          </cell>
          <cell r="AP3053">
            <v>32941.339053333337</v>
          </cell>
        </row>
        <row r="3054">
          <cell r="F3054">
            <v>247</v>
          </cell>
          <cell r="K3054">
            <v>26</v>
          </cell>
          <cell r="L3054" t="str">
            <v>OTHER MG</v>
          </cell>
          <cell r="U3054">
            <v>0</v>
          </cell>
          <cell r="V3054">
            <v>18966018.933333334</v>
          </cell>
          <cell r="W3054">
            <v>19.169357357314961</v>
          </cell>
          <cell r="X3054">
            <v>9323400</v>
          </cell>
          <cell r="Y3054">
            <v>24.862400000000001</v>
          </cell>
          <cell r="Z3054">
            <v>17646540.050000001</v>
          </cell>
          <cell r="AA3054">
            <v>19.661883064066853</v>
          </cell>
          <cell r="AB3054">
            <v>17687660.050000001</v>
          </cell>
          <cell r="AC3054">
            <v>19.707699220055712</v>
          </cell>
          <cell r="AD3054">
            <v>1319478.8833333328</v>
          </cell>
          <cell r="AE3054">
            <v>7.4772668160143541</v>
          </cell>
          <cell r="AF3054" t="str">
            <v></v>
          </cell>
          <cell r="AG3054">
            <v>0</v>
          </cell>
          <cell r="AH3054">
            <v>18646800</v>
          </cell>
          <cell r="AI3054">
            <v>24.862400000000001</v>
          </cell>
          <cell r="AJ3054">
            <v>-1.68310985270766</v>
          </cell>
          <cell r="AK3054">
            <v>-319.21893333333361</v>
          </cell>
          <cell r="AL3054" t="str">
            <v></v>
          </cell>
          <cell r="AO3054" t="e">
            <v>#DIV/0!</v>
          </cell>
          <cell r="AP3054">
            <v>18966.018933333333</v>
          </cell>
        </row>
        <row r="3055">
          <cell r="F3055">
            <v>248</v>
          </cell>
          <cell r="K3055">
            <v>27</v>
          </cell>
          <cell r="L3055" t="str">
            <v>DIRECT</v>
          </cell>
          <cell r="U3055">
            <v>0</v>
          </cell>
          <cell r="V3055">
            <v>2444864.6</v>
          </cell>
          <cell r="W3055">
            <v>16.309441931137044</v>
          </cell>
          <cell r="X3055">
            <v>1628404</v>
          </cell>
          <cell r="Y3055">
            <v>277.12373308230775</v>
          </cell>
          <cell r="Z3055">
            <v>2328498.2000000002</v>
          </cell>
          <cell r="AA3055">
            <v>11.775197163955962</v>
          </cell>
          <cell r="AB3055">
            <v>2328498.2000000002</v>
          </cell>
          <cell r="AC3055">
            <v>11.775197163955962</v>
          </cell>
          <cell r="AD3055">
            <v>116366.39999999991</v>
          </cell>
          <cell r="AE3055">
            <v>4.9974872215920074</v>
          </cell>
          <cell r="AF3055" t="str">
            <v></v>
          </cell>
          <cell r="AG3055">
            <v>0</v>
          </cell>
          <cell r="AH3055">
            <v>5502808</v>
          </cell>
          <cell r="AI3055">
            <v>269.0824521327076</v>
          </cell>
          <cell r="AJ3055">
            <v>125.07618622315526</v>
          </cell>
          <cell r="AK3055">
            <v>3057.9434000000001</v>
          </cell>
          <cell r="AL3055" t="str">
            <v></v>
          </cell>
          <cell r="AO3055" t="e">
            <v>#DIV/0!</v>
          </cell>
          <cell r="AP3055">
            <v>2444.8645999999999</v>
          </cell>
        </row>
        <row r="3056">
          <cell r="F3056">
            <v>249</v>
          </cell>
          <cell r="K3056">
            <v>28</v>
          </cell>
          <cell r="L3056" t="str">
            <v>SINGER</v>
          </cell>
          <cell r="U3056">
            <v>0</v>
          </cell>
          <cell r="V3056">
            <v>32118231.106666669</v>
          </cell>
          <cell r="W3056">
            <v>57.648626523727664</v>
          </cell>
          <cell r="X3056">
            <v>18903549.5</v>
          </cell>
          <cell r="Y3056">
            <v>107.83187284708313</v>
          </cell>
          <cell r="Z3056">
            <v>32505147.559999999</v>
          </cell>
          <cell r="AA3056">
            <v>54.736886529509555</v>
          </cell>
          <cell r="AB3056">
            <v>32699419.559999999</v>
          </cell>
          <cell r="AC3056">
            <v>41.029079217340986</v>
          </cell>
          <cell r="AD3056">
            <v>-386916.45333332941</v>
          </cell>
          <cell r="AE3056">
            <v>-1.1903236329542428</v>
          </cell>
          <cell r="AF3056" t="str">
            <v></v>
          </cell>
          <cell r="AG3056">
            <v>0</v>
          </cell>
          <cell r="AH3056">
            <v>34003163</v>
          </cell>
          <cell r="AI3056">
            <v>68.693258585858587</v>
          </cell>
          <cell r="AJ3056">
            <v>5.8687288446034067</v>
          </cell>
          <cell r="AK3056">
            <v>1884.9318933333307</v>
          </cell>
          <cell r="AL3056" t="str">
            <v></v>
          </cell>
          <cell r="AO3056" t="e">
            <v>#DIV/0!</v>
          </cell>
          <cell r="AP3056">
            <v>32118.23110666667</v>
          </cell>
        </row>
        <row r="3057">
          <cell r="F3057">
            <v>250</v>
          </cell>
          <cell r="K3057">
            <v>29</v>
          </cell>
          <cell r="L3057" t="str">
            <v xml:space="preserve">  GROUP</v>
          </cell>
          <cell r="V3057">
            <v>190575045.90666667</v>
          </cell>
          <cell r="W3057">
            <v>89.290464939461245</v>
          </cell>
          <cell r="X3057">
            <v>65025367.14988707</v>
          </cell>
          <cell r="Y3057">
            <v>72.554197685858043</v>
          </cell>
          <cell r="Z3057">
            <v>176316652.70638436</v>
          </cell>
          <cell r="AA3057">
            <v>82.530856402489576</v>
          </cell>
          <cell r="AB3057">
            <v>176316652.70638436</v>
          </cell>
          <cell r="AC3057">
            <v>82.530856402489576</v>
          </cell>
          <cell r="AH3057">
            <v>149120000</v>
          </cell>
          <cell r="AI3057">
            <v>70.651221187785751</v>
          </cell>
        </row>
        <row r="3058">
          <cell r="F3058">
            <v>251</v>
          </cell>
          <cell r="K3058">
            <v>30</v>
          </cell>
          <cell r="L3058" t="str">
            <v>GROUP IGP</v>
          </cell>
          <cell r="V3058">
            <v>122439366.33333333</v>
          </cell>
          <cell r="W3058">
            <v>72.566888551252944</v>
          </cell>
          <cell r="X3058">
            <v>45489747.051250003</v>
          </cell>
          <cell r="Y3058">
            <v>70.615462194818704</v>
          </cell>
          <cell r="Z3058">
            <v>115889573</v>
          </cell>
          <cell r="AA3058">
            <v>70.670733282253408</v>
          </cell>
          <cell r="AB3058">
            <v>115889573</v>
          </cell>
          <cell r="AC3058">
            <v>70.670733282253408</v>
          </cell>
          <cell r="AH3058">
            <v>114307000</v>
          </cell>
          <cell r="AI3058">
            <v>68.141393376352781</v>
          </cell>
        </row>
        <row r="3059">
          <cell r="F3059">
            <v>252</v>
          </cell>
          <cell r="K3059">
            <v>31</v>
          </cell>
          <cell r="L3059" t="str">
            <v>-</v>
          </cell>
          <cell r="U3059" t="str">
            <v>-</v>
          </cell>
          <cell r="V3059" t="str">
            <v>-</v>
          </cell>
          <cell r="W3059" t="str">
            <v>-</v>
          </cell>
          <cell r="X3059" t="str">
            <v>-</v>
          </cell>
          <cell r="Y3059" t="str">
            <v>-</v>
          </cell>
          <cell r="Z3059" t="str">
            <v>-</v>
          </cell>
          <cell r="AA3059" t="str">
            <v>-</v>
          </cell>
          <cell r="AB3059" t="str">
            <v>-</v>
          </cell>
          <cell r="AC3059" t="str">
            <v>-</v>
          </cell>
          <cell r="AD3059" t="str">
            <v>-</v>
          </cell>
          <cell r="AE3059" t="str">
            <v>-</v>
          </cell>
          <cell r="AF3059" t="str">
            <v></v>
          </cell>
          <cell r="AG3059" t="str">
            <v>-</v>
          </cell>
          <cell r="AH3059" t="str">
            <v>-</v>
          </cell>
          <cell r="AI3059" t="str">
            <v>-</v>
          </cell>
          <cell r="AJ3059" t="str">
            <v>-</v>
          </cell>
          <cell r="AK3059" t="str">
            <v>-</v>
          </cell>
          <cell r="AL3059" t="str">
            <v></v>
          </cell>
          <cell r="AO3059" t="str">
            <v>-</v>
          </cell>
          <cell r="AP3059" t="str">
            <v>-</v>
          </cell>
        </row>
        <row r="3060">
          <cell r="F3060">
            <v>253</v>
          </cell>
          <cell r="K3060">
            <v>32</v>
          </cell>
          <cell r="L3060" t="str">
            <v xml:space="preserve">   PROFIT (LOSS) FROM UNDERWRITING</v>
          </cell>
          <cell r="U3060">
            <v>0</v>
          </cell>
          <cell r="V3060">
            <v>1978807692.5473661</v>
          </cell>
          <cell r="W3060">
            <v>39.503702250722839</v>
          </cell>
          <cell r="X3060">
            <v>1063307052.6863074</v>
          </cell>
          <cell r="Y3060">
            <v>38.838825107002492</v>
          </cell>
          <cell r="Z3060">
            <v>2117009262.3377724</v>
          </cell>
          <cell r="AA3060">
            <v>39.66589653449423</v>
          </cell>
          <cell r="AB3060">
            <v>2123951169.6427393</v>
          </cell>
          <cell r="AC3060">
            <v>39.645070381051092</v>
          </cell>
          <cell r="AD3060">
            <v>-138201569.79040623</v>
          </cell>
          <cell r="AE3060">
            <v>-6.528151399668082</v>
          </cell>
          <cell r="AF3060" t="str">
            <v></v>
          </cell>
          <cell r="AG3060" t="e">
            <v>#VALUE!</v>
          </cell>
          <cell r="AH3060">
            <v>1897771504.8438015</v>
          </cell>
          <cell r="AI3060">
            <v>36.295749372279232</v>
          </cell>
          <cell r="AJ3060">
            <v>-4.0952027834117031</v>
          </cell>
          <cell r="AK3060">
            <v>-81036.187703564647</v>
          </cell>
          <cell r="AL3060" t="str">
            <v></v>
          </cell>
          <cell r="AO3060" t="e">
            <v>#DIV/0!</v>
          </cell>
          <cell r="AP3060">
            <v>1978807.6925473663</v>
          </cell>
        </row>
        <row r="3061">
          <cell r="F3061">
            <v>254</v>
          </cell>
          <cell r="K3061">
            <v>33</v>
          </cell>
          <cell r="L3061" t="str">
            <v>-</v>
          </cell>
          <cell r="U3061" t="str">
            <v>-</v>
          </cell>
          <cell r="V3061" t="str">
            <v>-</v>
          </cell>
          <cell r="W3061" t="str">
            <v>-</v>
          </cell>
          <cell r="X3061" t="str">
            <v>-</v>
          </cell>
          <cell r="Y3061" t="str">
            <v>-</v>
          </cell>
          <cell r="Z3061" t="str">
            <v>-</v>
          </cell>
          <cell r="AA3061" t="str">
            <v>-</v>
          </cell>
          <cell r="AB3061" t="str">
            <v>-</v>
          </cell>
          <cell r="AC3061" t="str">
            <v>-</v>
          </cell>
          <cell r="AD3061" t="str">
            <v>-</v>
          </cell>
          <cell r="AE3061" t="str">
            <v>-</v>
          </cell>
          <cell r="AF3061" t="str">
            <v></v>
          </cell>
          <cell r="AG3061" t="str">
            <v>-</v>
          </cell>
          <cell r="AH3061" t="str">
            <v>-</v>
          </cell>
          <cell r="AI3061" t="str">
            <v>-</v>
          </cell>
          <cell r="AJ3061" t="str">
            <v>-</v>
          </cell>
          <cell r="AK3061" t="str">
            <v>-</v>
          </cell>
          <cell r="AL3061" t="str">
            <v></v>
          </cell>
          <cell r="AO3061" t="str">
            <v>-</v>
          </cell>
          <cell r="AP3061" t="str">
            <v>-</v>
          </cell>
        </row>
        <row r="3062">
          <cell r="F3062">
            <v>255</v>
          </cell>
          <cell r="K3062">
            <v>34</v>
          </cell>
          <cell r="L3062" t="str">
            <v>INVESTMENT  INCOME</v>
          </cell>
        </row>
        <row r="3063">
          <cell r="F3063">
            <v>256</v>
          </cell>
          <cell r="K3063">
            <v>35</v>
          </cell>
          <cell r="L3063" t="str">
            <v>INVESTMENT  EXPENSE</v>
          </cell>
        </row>
        <row r="3064">
          <cell r="F3064">
            <v>257</v>
          </cell>
          <cell r="K3064">
            <v>36</v>
          </cell>
          <cell r="L3064" t="str">
            <v>SPECIAL BUSINESS TAX</v>
          </cell>
        </row>
        <row r="3065">
          <cell r="F3065">
            <v>258</v>
          </cell>
          <cell r="K3065">
            <v>37</v>
          </cell>
          <cell r="L3065" t="str">
            <v>-</v>
          </cell>
        </row>
        <row r="3066">
          <cell r="F3066">
            <v>259</v>
          </cell>
          <cell r="K3066">
            <v>38</v>
          </cell>
          <cell r="L3066" t="str">
            <v xml:space="preserve">   NET INVESTMENT INCOME</v>
          </cell>
          <cell r="U3066">
            <v>0</v>
          </cell>
          <cell r="V3066">
            <v>817672579.7268399</v>
          </cell>
          <cell r="W3066">
            <v>16.323513522694842</v>
          </cell>
          <cell r="X3066">
            <v>869684019.71193373</v>
          </cell>
          <cell r="Y3066">
            <v>31.766464310202981</v>
          </cell>
          <cell r="Z3066">
            <v>818574715.43499982</v>
          </cell>
          <cell r="AA3066">
            <v>15.337438784912221</v>
          </cell>
          <cell r="AB3066">
            <v>841459261.81474841</v>
          </cell>
          <cell r="AC3066">
            <v>15.706440022839269</v>
          </cell>
          <cell r="AD3066">
            <v>-902135.70815992355</v>
          </cell>
          <cell r="AE3066">
            <v>-0.11020810820922051</v>
          </cell>
          <cell r="AF3066" t="str">
            <v></v>
          </cell>
          <cell r="AG3066">
            <v>0</v>
          </cell>
          <cell r="AH3066">
            <v>802434197.44820869</v>
          </cell>
          <cell r="AI3066">
            <v>15.346921609892853</v>
          </cell>
          <cell r="AJ3066">
            <v>-1.8636288725398984</v>
          </cell>
          <cell r="AK3066">
            <v>-15238.38227863121</v>
          </cell>
          <cell r="AL3066" t="str">
            <v></v>
          </cell>
          <cell r="AO3066" t="e">
            <v>#DIV/0!</v>
          </cell>
          <cell r="AP3066">
            <v>817672.5797268399</v>
          </cell>
        </row>
        <row r="3067">
          <cell r="F3067">
            <v>260</v>
          </cell>
          <cell r="K3067">
            <v>39</v>
          </cell>
          <cell r="L3067" t="str">
            <v>-</v>
          </cell>
          <cell r="U3067" t="str">
            <v>-</v>
          </cell>
          <cell r="V3067" t="str">
            <v>-</v>
          </cell>
          <cell r="W3067" t="str">
            <v>-</v>
          </cell>
          <cell r="X3067" t="str">
            <v>-</v>
          </cell>
          <cell r="Y3067" t="str">
            <v>-</v>
          </cell>
          <cell r="Z3067" t="str">
            <v>-</v>
          </cell>
          <cell r="AA3067" t="str">
            <v>-</v>
          </cell>
          <cell r="AB3067" t="str">
            <v>-</v>
          </cell>
          <cell r="AC3067" t="str">
            <v>-</v>
          </cell>
          <cell r="AD3067" t="str">
            <v>-</v>
          </cell>
          <cell r="AE3067" t="str">
            <v>-</v>
          </cell>
          <cell r="AF3067" t="str">
            <v></v>
          </cell>
          <cell r="AG3067" t="str">
            <v>-</v>
          </cell>
          <cell r="AH3067" t="str">
            <v>-</v>
          </cell>
          <cell r="AI3067" t="str">
            <v>-</v>
          </cell>
          <cell r="AJ3067" t="str">
            <v>-</v>
          </cell>
          <cell r="AK3067" t="str">
            <v>-</v>
          </cell>
          <cell r="AL3067" t="str">
            <v></v>
          </cell>
          <cell r="AO3067" t="str">
            <v>-</v>
          </cell>
          <cell r="AP3067" t="str">
            <v>-</v>
          </cell>
        </row>
        <row r="3068">
          <cell r="F3068">
            <v>261</v>
          </cell>
          <cell r="K3068">
            <v>1</v>
          </cell>
          <cell r="L3068" t="str">
            <v>1</v>
          </cell>
          <cell r="AF3068" t="str">
            <v></v>
          </cell>
          <cell r="AL3068" t="str">
            <v></v>
          </cell>
        </row>
        <row r="3069">
          <cell r="F3069">
            <v>262</v>
          </cell>
          <cell r="K3069">
            <v>2</v>
          </cell>
          <cell r="L3069" t="str">
            <v>=</v>
          </cell>
          <cell r="U3069" t="str">
            <v>=</v>
          </cell>
          <cell r="V3069" t="str">
            <v>=</v>
          </cell>
          <cell r="W3069" t="str">
            <v>=</v>
          </cell>
          <cell r="X3069" t="str">
            <v>=</v>
          </cell>
          <cell r="Y3069" t="str">
            <v>=</v>
          </cell>
          <cell r="Z3069" t="str">
            <v>=</v>
          </cell>
          <cell r="AA3069" t="str">
            <v>=</v>
          </cell>
          <cell r="AB3069" t="str">
            <v>=</v>
          </cell>
          <cell r="AC3069" t="str">
            <v>=</v>
          </cell>
          <cell r="AD3069" t="str">
            <v>=</v>
          </cell>
          <cell r="AE3069" t="str">
            <v>=</v>
          </cell>
          <cell r="AF3069" t="str">
            <v></v>
          </cell>
          <cell r="AG3069" t="str">
            <v>=</v>
          </cell>
          <cell r="AH3069" t="str">
            <v>=</v>
          </cell>
          <cell r="AI3069" t="str">
            <v>=</v>
          </cell>
          <cell r="AJ3069" t="str">
            <v>=</v>
          </cell>
          <cell r="AK3069" t="str">
            <v>=</v>
          </cell>
          <cell r="AL3069" t="str">
            <v></v>
          </cell>
          <cell r="AO3069" t="str">
            <v>=</v>
          </cell>
          <cell r="AP3069" t="str">
            <v>=</v>
          </cell>
        </row>
        <row r="3070">
          <cell r="F3070">
            <v>263</v>
          </cell>
          <cell r="K3070">
            <v>3</v>
          </cell>
          <cell r="U3070" t="str">
            <v>A40 &gt;&lt; B40</v>
          </cell>
          <cell r="V3070" t="str">
            <v>BUDGET</v>
          </cell>
          <cell r="W3070" t="str">
            <v>RATIO</v>
          </cell>
          <cell r="X3070" t="str">
            <v>BUDGET</v>
          </cell>
          <cell r="Y3070" t="str">
            <v>RATIO</v>
          </cell>
          <cell r="Z3070" t="str">
            <v>BUDGET</v>
          </cell>
          <cell r="AA3070" t="str">
            <v>RATIO</v>
          </cell>
          <cell r="AB3070" t="str">
            <v>BUDGET</v>
          </cell>
          <cell r="AC3070" t="str">
            <v>RATIO</v>
          </cell>
          <cell r="AD3070" t="str">
            <v>A40 &gt;&lt; B40</v>
          </cell>
          <cell r="AE3070" t="str">
            <v>%</v>
          </cell>
          <cell r="AF3070" t="str">
            <v></v>
          </cell>
          <cell r="AH3070" t="str">
            <v>BUDGET</v>
          </cell>
          <cell r="AI3070" t="str">
            <v>RATIO</v>
          </cell>
          <cell r="AJ3070" t="str">
            <v xml:space="preserve">     B41&gt;&lt;A40</v>
          </cell>
          <cell r="AL3070" t="str">
            <v></v>
          </cell>
          <cell r="AO3070" t="str">
            <v>A40&gt;&lt;A39</v>
          </cell>
        </row>
        <row r="3071">
          <cell r="F3071">
            <v>264</v>
          </cell>
          <cell r="K3071">
            <v>4</v>
          </cell>
          <cell r="L3071" t="str">
            <v>LIFE  INSURANCE</v>
          </cell>
          <cell r="V3071" t="str">
            <v>2541</v>
          </cell>
          <cell r="X3071" t="str">
            <v>2541</v>
          </cell>
          <cell r="Z3071" t="str">
            <v>2541</v>
          </cell>
          <cell r="AB3071" t="str">
            <v>2541</v>
          </cell>
          <cell r="AF3071" t="str">
            <v></v>
          </cell>
          <cell r="AH3071" t="str">
            <v>2541</v>
          </cell>
          <cell r="AJ3071" t="str">
            <v>%</v>
          </cell>
          <cell r="AK3071" t="str">
            <v>1:1000</v>
          </cell>
          <cell r="AL3071" t="str">
            <v></v>
          </cell>
          <cell r="AO3071" t="str">
            <v xml:space="preserve">%  </v>
          </cell>
          <cell r="AP3071" t="str">
            <v>1:1000</v>
          </cell>
        </row>
        <row r="3072">
          <cell r="F3072">
            <v>265</v>
          </cell>
          <cell r="K3072">
            <v>5</v>
          </cell>
          <cell r="L3072" t="str">
            <v>=</v>
          </cell>
          <cell r="U3072" t="str">
            <v>=</v>
          </cell>
          <cell r="V3072" t="str">
            <v>=</v>
          </cell>
          <cell r="W3072" t="str">
            <v>=</v>
          </cell>
          <cell r="X3072" t="str">
            <v>=</v>
          </cell>
          <cell r="Y3072" t="str">
            <v>=</v>
          </cell>
          <cell r="Z3072" t="str">
            <v>=</v>
          </cell>
          <cell r="AA3072" t="str">
            <v>=</v>
          </cell>
          <cell r="AB3072" t="str">
            <v>=</v>
          </cell>
          <cell r="AC3072" t="str">
            <v>=</v>
          </cell>
          <cell r="AD3072" t="str">
            <v>=</v>
          </cell>
          <cell r="AE3072" t="str">
            <v>=</v>
          </cell>
          <cell r="AF3072" t="str">
            <v></v>
          </cell>
          <cell r="AG3072" t="str">
            <v>=</v>
          </cell>
          <cell r="AH3072" t="str">
            <v>=</v>
          </cell>
          <cell r="AI3072" t="str">
            <v>=</v>
          </cell>
          <cell r="AJ3072" t="str">
            <v>=</v>
          </cell>
          <cell r="AK3072" t="str">
            <v>=</v>
          </cell>
          <cell r="AL3072" t="str">
            <v></v>
          </cell>
          <cell r="AO3072" t="str">
            <v>=</v>
          </cell>
          <cell r="AP3072" t="str">
            <v>=</v>
          </cell>
        </row>
        <row r="3073">
          <cell r="F3073">
            <v>266</v>
          </cell>
          <cell r="K3073">
            <v>6</v>
          </cell>
          <cell r="L3073" t="str">
            <v xml:space="preserve">ADMINISTRATION EXPENSES            </v>
          </cell>
          <cell r="AF3073" t="str">
            <v></v>
          </cell>
          <cell r="AL3073" t="str">
            <v></v>
          </cell>
        </row>
        <row r="3074">
          <cell r="F3074">
            <v>267</v>
          </cell>
          <cell r="K3074">
            <v>7</v>
          </cell>
          <cell r="L3074" t="str">
            <v>-----------------------</v>
          </cell>
          <cell r="AF3074" t="str">
            <v></v>
          </cell>
          <cell r="AL3074" t="str">
            <v></v>
          </cell>
        </row>
        <row r="3075">
          <cell r="F3075">
            <v>268</v>
          </cell>
          <cell r="K3075">
            <v>8</v>
          </cell>
          <cell r="L3075" t="str">
            <v xml:space="preserve">   OFFICE EXPENSES :          </v>
          </cell>
          <cell r="AF3075" t="str">
            <v></v>
          </cell>
          <cell r="AL3075" t="str">
            <v></v>
          </cell>
        </row>
        <row r="3076">
          <cell r="F3076">
            <v>269</v>
          </cell>
          <cell r="K3076">
            <v>9</v>
          </cell>
          <cell r="L3076" t="str">
            <v xml:space="preserve">     SALARY &amp; WELFARE</v>
          </cell>
          <cell r="U3076">
            <v>0</v>
          </cell>
          <cell r="V3076">
            <v>236059960.93333334</v>
          </cell>
          <cell r="W3076">
            <v>4.7125561746846953</v>
          </cell>
          <cell r="X3076">
            <v>89628932</v>
          </cell>
          <cell r="Y3076">
            <v>3.2738261311075814</v>
          </cell>
          <cell r="Z3076">
            <v>241101942.25</v>
          </cell>
          <cell r="AA3076">
            <v>4.5174694630260088</v>
          </cell>
          <cell r="AB3076">
            <v>241101942.25</v>
          </cell>
          <cell r="AC3076">
            <v>4.5003405003501848</v>
          </cell>
          <cell r="AD3076">
            <v>-5041981.3166666627</v>
          </cell>
          <cell r="AE3076">
            <v>-2.091223848971985</v>
          </cell>
          <cell r="AF3076" t="str">
            <v></v>
          </cell>
          <cell r="AG3076">
            <v>0</v>
          </cell>
          <cell r="AH3076">
            <v>253164114</v>
          </cell>
          <cell r="AI3076">
            <v>4.8418796511308271</v>
          </cell>
          <cell r="AJ3076">
            <v>7.2456815628708497</v>
          </cell>
          <cell r="AK3076">
            <v>17104.153066666662</v>
          </cell>
          <cell r="AL3076" t="str">
            <v></v>
          </cell>
          <cell r="AO3076" t="e">
            <v>#DIV/0!</v>
          </cell>
          <cell r="AP3076">
            <v>236059.96093333335</v>
          </cell>
        </row>
        <row r="3077">
          <cell r="F3077">
            <v>270</v>
          </cell>
          <cell r="K3077">
            <v>10</v>
          </cell>
          <cell r="L3077" t="str">
            <v xml:space="preserve">     SUPPLIES</v>
          </cell>
          <cell r="U3077">
            <v>0</v>
          </cell>
          <cell r="V3077">
            <v>776982.7466666667</v>
          </cell>
          <cell r="W3077">
            <v>1.5511206669484941E-2</v>
          </cell>
          <cell r="X3077">
            <v>342980</v>
          </cell>
          <cell r="Y3077">
            <v>1.2527839631596618E-2</v>
          </cell>
          <cell r="Z3077">
            <v>800423</v>
          </cell>
          <cell r="AA3077">
            <v>1.4997334431484309E-2</v>
          </cell>
          <cell r="AB3077">
            <v>800422.99999999988</v>
          </cell>
          <cell r="AC3077">
            <v>1.4940468793804566E-2</v>
          </cell>
          <cell r="AD3077">
            <v>-23440.253333333298</v>
          </cell>
          <cell r="AE3077">
            <v>-2.9284832311581872</v>
          </cell>
          <cell r="AF3077" t="str">
            <v></v>
          </cell>
          <cell r="AG3077">
            <v>0</v>
          </cell>
          <cell r="AH3077">
            <v>686000</v>
          </cell>
          <cell r="AI3077">
            <v>1.3120064246845614E-2</v>
          </cell>
          <cell r="AJ3077">
            <v>-11.709751221245483</v>
          </cell>
          <cell r="AK3077">
            <v>-90.982746666666699</v>
          </cell>
          <cell r="AL3077" t="str">
            <v></v>
          </cell>
          <cell r="AO3077" t="e">
            <v>#DIV/0!</v>
          </cell>
          <cell r="AP3077">
            <v>776.98274666666669</v>
          </cell>
        </row>
        <row r="3078">
          <cell r="F3078">
            <v>271</v>
          </cell>
          <cell r="K3078">
            <v>11</v>
          </cell>
          <cell r="L3078" t="str">
            <v xml:space="preserve">     STATIONERY</v>
          </cell>
          <cell r="U3078">
            <v>0</v>
          </cell>
          <cell r="V3078">
            <v>6928564.3200000003</v>
          </cell>
          <cell r="W3078">
            <v>0.13831760557283682</v>
          </cell>
          <cell r="X3078">
            <v>3756505</v>
          </cell>
          <cell r="Y3078">
            <v>0.13721176807770383</v>
          </cell>
          <cell r="Z3078">
            <v>6727301.4400000013</v>
          </cell>
          <cell r="AA3078">
            <v>0.12604783910143263</v>
          </cell>
          <cell r="AB3078">
            <v>6727301.4400000013</v>
          </cell>
          <cell r="AC3078">
            <v>0.12556990145315233</v>
          </cell>
          <cell r="AD3078">
            <v>201262.87999999896</v>
          </cell>
          <cell r="AE3078">
            <v>2.9917327444747137</v>
          </cell>
          <cell r="AF3078" t="str">
            <v></v>
          </cell>
          <cell r="AG3078">
            <v>0</v>
          </cell>
          <cell r="AH3078">
            <v>7513010</v>
          </cell>
          <cell r="AI3078">
            <v>0.14368975785305182</v>
          </cell>
          <cell r="AJ3078">
            <v>8.435307128677989</v>
          </cell>
          <cell r="AK3078">
            <v>584.4456799999997</v>
          </cell>
          <cell r="AL3078" t="str">
            <v></v>
          </cell>
          <cell r="AO3078" t="e">
            <v>#DIV/0!</v>
          </cell>
          <cell r="AP3078">
            <v>6928.5643200000004</v>
          </cell>
        </row>
        <row r="3079">
          <cell r="F3079">
            <v>272</v>
          </cell>
          <cell r="K3079">
            <v>12</v>
          </cell>
          <cell r="L3079" t="str">
            <v xml:space="preserve">     PRINTING</v>
          </cell>
          <cell r="U3079">
            <v>0</v>
          </cell>
          <cell r="V3079">
            <v>8687829.4933333322</v>
          </cell>
          <cell r="W3079">
            <v>0.17343849571752817</v>
          </cell>
          <cell r="X3079">
            <v>5830778.0000000009</v>
          </cell>
          <cell r="Y3079">
            <v>0.2129775838574893</v>
          </cell>
          <cell r="Z3079">
            <v>9029344.5528800003</v>
          </cell>
          <cell r="AA3079">
            <v>0.16918067066618844</v>
          </cell>
          <cell r="AB3079">
            <v>9029344.5528800003</v>
          </cell>
          <cell r="AC3079">
            <v>0.16853918555665304</v>
          </cell>
          <cell r="AD3079">
            <v>-341515.05954666808</v>
          </cell>
          <cell r="AE3079">
            <v>-3.7822796277913482</v>
          </cell>
          <cell r="AF3079" t="str">
            <v></v>
          </cell>
          <cell r="AG3079">
            <v>0</v>
          </cell>
          <cell r="AH3079">
            <v>12334927</v>
          </cell>
          <cell r="AI3079">
            <v>0.23591112932966563</v>
          </cell>
          <cell r="AJ3079">
            <v>41.979386329638416</v>
          </cell>
          <cell r="AK3079">
            <v>3647.0975066666679</v>
          </cell>
          <cell r="AL3079" t="str">
            <v></v>
          </cell>
          <cell r="AO3079" t="e">
            <v>#DIV/0!</v>
          </cell>
          <cell r="AP3079">
            <v>8687.8294933333327</v>
          </cell>
        </row>
        <row r="3080">
          <cell r="F3080">
            <v>273</v>
          </cell>
          <cell r="K3080">
            <v>13</v>
          </cell>
          <cell r="L3080" t="str">
            <v xml:space="preserve">     WATER &amp; POLARIS</v>
          </cell>
          <cell r="U3080">
            <v>0</v>
          </cell>
          <cell r="V3080">
            <v>838477.37333333329</v>
          </cell>
          <cell r="W3080">
            <v>1.6738847652996637E-2</v>
          </cell>
          <cell r="X3080">
            <v>364500</v>
          </cell>
          <cell r="Y3080">
            <v>1.331388869822429E-2</v>
          </cell>
          <cell r="Z3080">
            <v>936689</v>
          </cell>
          <cell r="AA3080">
            <v>1.7550517902774669E-2</v>
          </cell>
          <cell r="AB3080">
            <v>936689</v>
          </cell>
          <cell r="AC3080">
            <v>1.748397131766579E-2</v>
          </cell>
          <cell r="AD3080">
            <v>-98211.626666666707</v>
          </cell>
          <cell r="AE3080">
            <v>-10.48497704858995</v>
          </cell>
          <cell r="AF3080" t="str">
            <v></v>
          </cell>
          <cell r="AG3080">
            <v>0</v>
          </cell>
          <cell r="AH3080">
            <v>729000</v>
          </cell>
          <cell r="AI3080">
            <v>1.3942458944534187E-2</v>
          </cell>
          <cell r="AJ3080">
            <v>-13.056687850515317</v>
          </cell>
          <cell r="AK3080">
            <v>-109.47737333333329</v>
          </cell>
          <cell r="AL3080" t="str">
            <v></v>
          </cell>
          <cell r="AO3080" t="e">
            <v>#DIV/0!</v>
          </cell>
          <cell r="AP3080">
            <v>838.47737333333328</v>
          </cell>
        </row>
        <row r="3081">
          <cell r="F3081">
            <v>274</v>
          </cell>
          <cell r="K3081">
            <v>14</v>
          </cell>
          <cell r="L3081" t="str">
            <v xml:space="preserve">     ELECTRICITY</v>
          </cell>
          <cell r="U3081">
            <v>0</v>
          </cell>
          <cell r="V3081">
            <v>9448316.5066666678</v>
          </cell>
          <cell r="W3081">
            <v>0.18862039169125353</v>
          </cell>
          <cell r="X3081">
            <v>4985540</v>
          </cell>
          <cell r="Y3081">
            <v>0.18210404570794275</v>
          </cell>
          <cell r="Z3081">
            <v>9727456</v>
          </cell>
          <cell r="AA3081">
            <v>0.18226101798617564</v>
          </cell>
          <cell r="AB3081">
            <v>9727456</v>
          </cell>
          <cell r="AC3081">
            <v>0.18156993591027118</v>
          </cell>
          <cell r="AD3081">
            <v>-279139.49333333224</v>
          </cell>
          <cell r="AE3081">
            <v>-2.869604276116307</v>
          </cell>
          <cell r="AF3081" t="str">
            <v></v>
          </cell>
          <cell r="AG3081">
            <v>0</v>
          </cell>
          <cell r="AH3081">
            <v>9971000</v>
          </cell>
          <cell r="AI3081">
            <v>0.19069994257332012</v>
          </cell>
          <cell r="AJ3081">
            <v>5.532027774096373</v>
          </cell>
          <cell r="AK3081">
            <v>522.68349333333219</v>
          </cell>
          <cell r="AL3081" t="str">
            <v></v>
          </cell>
          <cell r="AO3081" t="e">
            <v>#DIV/0!</v>
          </cell>
          <cell r="AP3081">
            <v>9448.3165066666679</v>
          </cell>
        </row>
        <row r="3082">
          <cell r="F3082">
            <v>275</v>
          </cell>
          <cell r="K3082">
            <v>15</v>
          </cell>
          <cell r="L3082" t="str">
            <v xml:space="preserve">     TELEPHONE</v>
          </cell>
          <cell r="U3082">
            <v>0</v>
          </cell>
          <cell r="V3082">
            <v>8147774.8000000007</v>
          </cell>
          <cell r="W3082">
            <v>0.16265717528659668</v>
          </cell>
          <cell r="X3082">
            <v>4176666</v>
          </cell>
          <cell r="Y3082">
            <v>0.15255875515406767</v>
          </cell>
          <cell r="Z3082">
            <v>7902605.9999999991</v>
          </cell>
          <cell r="AA3082">
            <v>0.14806923971731759</v>
          </cell>
          <cell r="AB3082">
            <v>7902605.9999999991</v>
          </cell>
          <cell r="AC3082">
            <v>0.1475078031649924</v>
          </cell>
          <cell r="AD3082">
            <v>245168.80000000168</v>
          </cell>
          <cell r="AE3082">
            <v>3.1023791392358633</v>
          </cell>
          <cell r="AF3082" t="str">
            <v></v>
          </cell>
          <cell r="AG3082">
            <v>0</v>
          </cell>
          <cell r="AH3082">
            <v>8353386</v>
          </cell>
          <cell r="AI3082">
            <v>0.15976233381734795</v>
          </cell>
          <cell r="AJ3082">
            <v>2.523525809770776</v>
          </cell>
          <cell r="AK3082">
            <v>205.61119999999926</v>
          </cell>
          <cell r="AL3082" t="str">
            <v></v>
          </cell>
          <cell r="AO3082" t="e">
            <v>#DIV/0!</v>
          </cell>
          <cell r="AP3082">
            <v>8147.7748000000011</v>
          </cell>
        </row>
        <row r="3083">
          <cell r="F3083">
            <v>276</v>
          </cell>
          <cell r="K3083">
            <v>16</v>
          </cell>
          <cell r="L3083" t="str">
            <v xml:space="preserve">     MAINTENANCE</v>
          </cell>
          <cell r="U3083">
            <v>0</v>
          </cell>
          <cell r="V3083">
            <v>9980421.1333333328</v>
          </cell>
          <cell r="W3083">
            <v>0.19924300187072591</v>
          </cell>
          <cell r="X3083">
            <v>4268832</v>
          </cell>
          <cell r="Y3083">
            <v>0.15592525135642851</v>
          </cell>
          <cell r="Z3083">
            <v>9631890</v>
          </cell>
          <cell r="AA3083">
            <v>0.18047042068664873</v>
          </cell>
          <cell r="AB3083">
            <v>9631890</v>
          </cell>
          <cell r="AC3083">
            <v>0.1797861280477426</v>
          </cell>
          <cell r="AD3083">
            <v>348531.13333333284</v>
          </cell>
          <cell r="AE3083">
            <v>3.6185123930332761</v>
          </cell>
          <cell r="AF3083" t="str">
            <v></v>
          </cell>
          <cell r="AG3083">
            <v>0</v>
          </cell>
          <cell r="AH3083">
            <v>9586900</v>
          </cell>
          <cell r="AI3083">
            <v>0.18335385412257171</v>
          </cell>
          <cell r="AJ3083">
            <v>-3.942931145650983</v>
          </cell>
          <cell r="AK3083">
            <v>-393.52113333333284</v>
          </cell>
          <cell r="AL3083" t="str">
            <v></v>
          </cell>
          <cell r="AO3083" t="e">
            <v>#DIV/0!</v>
          </cell>
          <cell r="AP3083">
            <v>9980.4211333333333</v>
          </cell>
        </row>
        <row r="3084">
          <cell r="F3084">
            <v>277</v>
          </cell>
          <cell r="K3084">
            <v>17</v>
          </cell>
          <cell r="L3084" t="str">
            <v xml:space="preserve">     SECURITY</v>
          </cell>
          <cell r="U3084">
            <v>0</v>
          </cell>
          <cell r="V3084">
            <v>2281462.5599999996</v>
          </cell>
          <cell r="W3084">
            <v>4.5545718265522936E-2</v>
          </cell>
          <cell r="X3084">
            <v>1151137</v>
          </cell>
          <cell r="Y3084">
            <v>4.204694072539867E-2</v>
          </cell>
          <cell r="Z3084">
            <v>2292103</v>
          </cell>
          <cell r="AA3084">
            <v>4.2946586045638974E-2</v>
          </cell>
          <cell r="AB3084">
            <v>2292102.9999999995</v>
          </cell>
          <cell r="AC3084">
            <v>4.2783744774557729E-2</v>
          </cell>
          <cell r="AD3084">
            <v>-10640.44000000041</v>
          </cell>
          <cell r="AE3084">
            <v>-0.46422172127519618</v>
          </cell>
          <cell r="AF3084" t="str">
            <v></v>
          </cell>
          <cell r="AG3084">
            <v>0</v>
          </cell>
          <cell r="AH3084">
            <v>2302417</v>
          </cell>
          <cell r="AI3084">
            <v>4.4034779829489119E-2</v>
          </cell>
          <cell r="AJ3084">
            <v>0.91846521469983766</v>
          </cell>
          <cell r="AK3084">
            <v>20.95444000000041</v>
          </cell>
          <cell r="AL3084" t="str">
            <v></v>
          </cell>
          <cell r="AO3084" t="e">
            <v>#DIV/0!</v>
          </cell>
          <cell r="AP3084">
            <v>2281.4625599999995</v>
          </cell>
        </row>
        <row r="3085">
          <cell r="F3085">
            <v>278</v>
          </cell>
          <cell r="K3085">
            <v>18</v>
          </cell>
          <cell r="L3085" t="str">
            <v xml:space="preserve">     PHATRA COMPLEX - RENTAL &amp;</v>
          </cell>
          <cell r="U3085">
            <v>0</v>
          </cell>
          <cell r="V3085">
            <v>0</v>
          </cell>
          <cell r="W3085">
            <v>0</v>
          </cell>
          <cell r="X3085">
            <v>0</v>
          </cell>
          <cell r="Y3085">
            <v>0</v>
          </cell>
          <cell r="Z3085">
            <v>0</v>
          </cell>
          <cell r="AA3085">
            <v>0</v>
          </cell>
          <cell r="AB3085">
            <v>0</v>
          </cell>
          <cell r="AC3085">
            <v>0</v>
          </cell>
          <cell r="AD3085">
            <v>0</v>
          </cell>
          <cell r="AE3085" t="e">
            <v>#DIV/0!</v>
          </cell>
          <cell r="AF3085" t="str">
            <v></v>
          </cell>
          <cell r="AG3085">
            <v>0</v>
          </cell>
          <cell r="AH3085">
            <v>0</v>
          </cell>
          <cell r="AI3085">
            <v>0</v>
          </cell>
          <cell r="AJ3085" t="e">
            <v>#DIV/0!</v>
          </cell>
          <cell r="AK3085">
            <v>0</v>
          </cell>
          <cell r="AL3085" t="str">
            <v></v>
          </cell>
          <cell r="AO3085" t="e">
            <v>#DIV/0!</v>
          </cell>
          <cell r="AP3085">
            <v>0</v>
          </cell>
        </row>
        <row r="3086">
          <cell r="F3086">
            <v>279</v>
          </cell>
          <cell r="K3086">
            <v>19</v>
          </cell>
          <cell r="L3086" t="str">
            <v xml:space="preserve">     CHAREONKRUNG &amp; SUKHUMVIT EXPENSE </v>
          </cell>
          <cell r="U3086">
            <v>0</v>
          </cell>
          <cell r="V3086">
            <v>13433.893333333333</v>
          </cell>
          <cell r="W3086">
            <v>2.6818600125048161E-4</v>
          </cell>
          <cell r="X3086">
            <v>6304</v>
          </cell>
          <cell r="Y3086">
            <v>2.3026270055858967E-4</v>
          </cell>
          <cell r="Z3086">
            <v>17509</v>
          </cell>
          <cell r="AA3086">
            <v>3.2806194794609704E-4</v>
          </cell>
          <cell r="AB3086">
            <v>17509</v>
          </cell>
          <cell r="AC3086">
            <v>3.2681803010498718E-4</v>
          </cell>
          <cell r="AD3086">
            <v>-4075.1066666666666</v>
          </cell>
          <cell r="AE3086">
            <v>-23.274354141679517</v>
          </cell>
          <cell r="AF3086" t="str">
            <v></v>
          </cell>
          <cell r="AG3086">
            <v>0</v>
          </cell>
          <cell r="AH3086">
            <v>12604</v>
          </cell>
          <cell r="AI3086">
            <v>2.4105727371318092E-4</v>
          </cell>
          <cell r="AJ3086">
            <v>-6.1776084768674657</v>
          </cell>
          <cell r="AK3086">
            <v>-0.82989333333333348</v>
          </cell>
          <cell r="AL3086" t="str">
            <v></v>
          </cell>
          <cell r="AO3086" t="e">
            <v>#DIV/0!</v>
          </cell>
          <cell r="AP3086">
            <v>13.433893333333334</v>
          </cell>
        </row>
        <row r="3087">
          <cell r="F3087">
            <v>280</v>
          </cell>
          <cell r="K3087">
            <v>20</v>
          </cell>
          <cell r="L3087" t="str">
            <v xml:space="preserve">     BUILDING TAX AND PREMIUM</v>
          </cell>
          <cell r="U3087">
            <v>0</v>
          </cell>
          <cell r="V3087">
            <v>4145386.08</v>
          </cell>
          <cell r="W3087">
            <v>8.2755943407416932E-2</v>
          </cell>
          <cell r="X3087">
            <v>3171700</v>
          </cell>
          <cell r="Y3087">
            <v>0.11585092121854043</v>
          </cell>
          <cell r="Z3087">
            <v>3744084.57</v>
          </cell>
          <cell r="AA3087">
            <v>7.0152017665721919E-2</v>
          </cell>
          <cell r="AB3087">
            <v>3744084.57</v>
          </cell>
          <cell r="AC3087">
            <v>6.9886021115647845E-2</v>
          </cell>
          <cell r="AD3087">
            <v>401301.51000000024</v>
          </cell>
          <cell r="AE3087">
            <v>10.718281131133752</v>
          </cell>
          <cell r="AF3087" t="str">
            <v></v>
          </cell>
          <cell r="AG3087">
            <v>0</v>
          </cell>
          <cell r="AH3087">
            <v>4021389.236</v>
          </cell>
          <cell r="AI3087">
            <v>7.6910911279727975E-2</v>
          </cell>
          <cell r="AJ3087">
            <v>-2.9912013406481077</v>
          </cell>
          <cell r="AK3087">
            <v>-123.99684400000004</v>
          </cell>
          <cell r="AL3087" t="str">
            <v></v>
          </cell>
          <cell r="AO3087" t="e">
            <v>#DIV/0!</v>
          </cell>
          <cell r="AP3087">
            <v>4145.3860800000002</v>
          </cell>
        </row>
        <row r="3088">
          <cell r="F3088">
            <v>281</v>
          </cell>
          <cell r="K3088">
            <v>21</v>
          </cell>
          <cell r="L3088" t="str">
            <v xml:space="preserve">     LICENCE</v>
          </cell>
          <cell r="U3088">
            <v>0</v>
          </cell>
          <cell r="V3088" t="e">
            <v>#REF!</v>
          </cell>
          <cell r="W3088" t="e">
            <v>#REF!</v>
          </cell>
          <cell r="X3088" t="e">
            <v>#REF!</v>
          </cell>
          <cell r="Y3088" t="e">
            <v>#REF!</v>
          </cell>
          <cell r="Z3088" t="e">
            <v>#REF!</v>
          </cell>
          <cell r="AA3088" t="e">
            <v>#REF!</v>
          </cell>
          <cell r="AB3088" t="e">
            <v>#REF!</v>
          </cell>
          <cell r="AC3088" t="e">
            <v>#REF!</v>
          </cell>
          <cell r="AD3088" t="e">
            <v>#REF!</v>
          </cell>
          <cell r="AE3088" t="e">
            <v>#REF!</v>
          </cell>
          <cell r="AF3088" t="str">
            <v></v>
          </cell>
          <cell r="AG3088" t="e">
            <v>#REF!</v>
          </cell>
          <cell r="AH3088" t="e">
            <v>#REF!</v>
          </cell>
          <cell r="AI3088" t="e">
            <v>#REF!</v>
          </cell>
          <cell r="AJ3088" t="e">
            <v>#REF!</v>
          </cell>
          <cell r="AK3088" t="e">
            <v>#REF!</v>
          </cell>
          <cell r="AL3088" t="str">
            <v></v>
          </cell>
          <cell r="AO3088" t="e">
            <v>#REF!</v>
          </cell>
          <cell r="AP3088" t="e">
            <v>#REF!</v>
          </cell>
        </row>
        <row r="3089">
          <cell r="F3089">
            <v>282</v>
          </cell>
          <cell r="K3089">
            <v>22</v>
          </cell>
          <cell r="L3089" t="str">
            <v xml:space="preserve">     BANK CHARGES</v>
          </cell>
          <cell r="U3089">
            <v>0</v>
          </cell>
          <cell r="V3089">
            <v>40379747.293333329</v>
          </cell>
          <cell r="W3089">
            <v>0.80611649128056373</v>
          </cell>
          <cell r="X3089">
            <v>24617883.734902501</v>
          </cell>
          <cell r="Y3089">
            <v>0.89920374220114685</v>
          </cell>
          <cell r="Z3089">
            <v>41931082</v>
          </cell>
          <cell r="AA3089">
            <v>0.78565266094051778</v>
          </cell>
          <cell r="AB3089">
            <v>41931082</v>
          </cell>
          <cell r="AC3089">
            <v>0.78267368892630562</v>
          </cell>
          <cell r="AD3089">
            <v>-1551334.7066666707</v>
          </cell>
          <cell r="AE3089">
            <v>-3.6997249597963409</v>
          </cell>
          <cell r="AF3089" t="str">
            <v></v>
          </cell>
          <cell r="AG3089">
            <v>0</v>
          </cell>
          <cell r="AH3089">
            <v>49129690.477552503</v>
          </cell>
          <cell r="AI3089">
            <v>0.93962783599581334</v>
          </cell>
          <cell r="AJ3089">
            <v>21.669138047487941</v>
          </cell>
          <cell r="AK3089">
            <v>8749.9431842191734</v>
          </cell>
          <cell r="AL3089" t="str">
            <v></v>
          </cell>
          <cell r="AO3089" t="e">
            <v>#DIV/0!</v>
          </cell>
          <cell r="AP3089">
            <v>40379.747293333327</v>
          </cell>
        </row>
        <row r="3090">
          <cell r="F3090">
            <v>283</v>
          </cell>
          <cell r="K3090">
            <v>23</v>
          </cell>
          <cell r="L3090" t="str">
            <v xml:space="preserve">     POSTAGES</v>
          </cell>
          <cell r="U3090">
            <v>0</v>
          </cell>
          <cell r="V3090">
            <v>12285931.919999998</v>
          </cell>
          <cell r="W3090">
            <v>0.24526880417345762</v>
          </cell>
          <cell r="X3090">
            <v>5431680</v>
          </cell>
          <cell r="Y3090">
            <v>0.19839995326302035</v>
          </cell>
          <cell r="Z3090">
            <v>11808571.82</v>
          </cell>
          <cell r="AA3090">
            <v>0.22125438767094571</v>
          </cell>
          <cell r="AB3090">
            <v>11808571.82</v>
          </cell>
          <cell r="AC3090">
            <v>0.22041545379894134</v>
          </cell>
          <cell r="AD3090">
            <v>477360.09999999776</v>
          </cell>
          <cell r="AE3090">
            <v>4.0424880102054352</v>
          </cell>
          <cell r="AF3090" t="str">
            <v></v>
          </cell>
          <cell r="AG3090">
            <v>0</v>
          </cell>
          <cell r="AH3090">
            <v>12021363</v>
          </cell>
          <cell r="AI3090">
            <v>0.22991407419045584</v>
          </cell>
          <cell r="AJ3090">
            <v>-2.1534298067313244</v>
          </cell>
          <cell r="AK3090">
            <v>-264.56891999999806</v>
          </cell>
          <cell r="AL3090" t="str">
            <v></v>
          </cell>
          <cell r="AO3090" t="e">
            <v>#DIV/0!</v>
          </cell>
          <cell r="AP3090">
            <v>12285.931919999997</v>
          </cell>
        </row>
        <row r="3091">
          <cell r="F3091">
            <v>284</v>
          </cell>
          <cell r="K3091">
            <v>24</v>
          </cell>
          <cell r="L3091" t="str">
            <v>DUTY</v>
          </cell>
          <cell r="U3091">
            <v>0</v>
          </cell>
          <cell r="V3091">
            <v>1738166.6133333333</v>
          </cell>
          <cell r="W3091">
            <v>3.4699691442413222E-2</v>
          </cell>
          <cell r="X3091">
            <v>707680</v>
          </cell>
          <cell r="Y3091">
            <v>2.5849033618544216E-2</v>
          </cell>
          <cell r="Z3091">
            <v>1747161.6</v>
          </cell>
          <cell r="AA3091">
            <v>3.2736149287373326E-2</v>
          </cell>
          <cell r="AB3091">
            <v>1747161.6</v>
          </cell>
          <cell r="AC3091">
            <v>3.2612023095955088E-2</v>
          </cell>
          <cell r="AD3091">
            <v>-8994.9866666668095</v>
          </cell>
          <cell r="AE3091">
            <v>-0.51483426986186098</v>
          </cell>
          <cell r="AF3091" t="str">
            <v></v>
          </cell>
          <cell r="AG3091">
            <v>0</v>
          </cell>
          <cell r="AH3091">
            <v>1700089</v>
          </cell>
          <cell r="AI3091">
            <v>3.2514980911596957E-2</v>
          </cell>
          <cell r="AJ3091">
            <v>-2.1906768339262208</v>
          </cell>
          <cell r="AK3091">
            <v>-38.077613333333282</v>
          </cell>
          <cell r="AL3091" t="str">
            <v></v>
          </cell>
          <cell r="AO3091" t="e">
            <v>#DIV/0!</v>
          </cell>
          <cell r="AP3091">
            <v>1738.1666133333333</v>
          </cell>
        </row>
        <row r="3092">
          <cell r="F3092">
            <v>285</v>
          </cell>
          <cell r="K3092">
            <v>25</v>
          </cell>
          <cell r="L3092" t="str">
            <v xml:space="preserve">     DEPRECIATION - BUILDING           </v>
          </cell>
          <cell r="U3092">
            <v>0</v>
          </cell>
          <cell r="V3092">
            <v>10260783.586666668</v>
          </cell>
          <cell r="W3092">
            <v>0.2048399858123563</v>
          </cell>
          <cell r="X3092">
            <v>0</v>
          </cell>
          <cell r="Y3092">
            <v>0</v>
          </cell>
          <cell r="Z3092">
            <v>10968428.48</v>
          </cell>
          <cell r="AA3092">
            <v>0.20551282272295665</v>
          </cell>
          <cell r="AB3092">
            <v>10968428.48</v>
          </cell>
          <cell r="AC3092">
            <v>0.20473357639962531</v>
          </cell>
          <cell r="AD3092">
            <v>-707644.89333333261</v>
          </cell>
          <cell r="AE3092">
            <v>-6.4516525281963872</v>
          </cell>
          <cell r="AF3092" t="str">
            <v></v>
          </cell>
          <cell r="AG3092" t="str">
            <v>A</v>
          </cell>
          <cell r="AH3092">
            <v>10226087</v>
          </cell>
          <cell r="AI3092">
            <v>0.19557859830004767</v>
          </cell>
          <cell r="AJ3092">
            <v>-0.33814753399296099</v>
          </cell>
          <cell r="AK3092">
            <v>-34.696586666667834</v>
          </cell>
          <cell r="AL3092" t="str">
            <v></v>
          </cell>
          <cell r="AO3092" t="e">
            <v>#DIV/0!</v>
          </cell>
          <cell r="AP3092">
            <v>10260.783586666668</v>
          </cell>
        </row>
        <row r="3093">
          <cell r="F3093">
            <v>286</v>
          </cell>
          <cell r="K3093">
            <v>26</v>
          </cell>
          <cell r="L3093" t="str">
            <v xml:space="preserve">     DEPRECIATION - OFFICE EQUIBMENT</v>
          </cell>
          <cell r="U3093">
            <v>0</v>
          </cell>
          <cell r="V3093">
            <v>55405267</v>
          </cell>
          <cell r="W3093">
            <v>1.1060767445633979</v>
          </cell>
          <cell r="X3093">
            <v>0</v>
          </cell>
          <cell r="Y3093">
            <v>0</v>
          </cell>
          <cell r="Z3093">
            <v>58369829.570000008</v>
          </cell>
          <cell r="AA3093">
            <v>1.0936615449206635</v>
          </cell>
          <cell r="AB3093">
            <v>58369829.570000008</v>
          </cell>
          <cell r="AC3093">
            <v>1.0895146905951929</v>
          </cell>
          <cell r="AD3093">
            <v>-2964562.5700000077</v>
          </cell>
          <cell r="AE3093">
            <v>-5.0789296316939838</v>
          </cell>
          <cell r="AF3093" t="str">
            <v></v>
          </cell>
          <cell r="AG3093">
            <v>0</v>
          </cell>
          <cell r="AH3093">
            <v>39410264</v>
          </cell>
          <cell r="AI3093">
            <v>0.75373935228155509</v>
          </cell>
          <cell r="AJ3093">
            <v>-28.869101921302899</v>
          </cell>
          <cell r="AK3093">
            <v>-15995.003000000001</v>
          </cell>
          <cell r="AL3093" t="str">
            <v></v>
          </cell>
          <cell r="AO3093" t="e">
            <v>#DIV/0!</v>
          </cell>
          <cell r="AP3093">
            <v>55405.267</v>
          </cell>
        </row>
        <row r="3094">
          <cell r="F3094">
            <v>287</v>
          </cell>
          <cell r="K3094">
            <v>27</v>
          </cell>
          <cell r="L3094" t="str">
            <v xml:space="preserve">     DEPRECIATION - VEHICLE</v>
          </cell>
          <cell r="U3094">
            <v>0</v>
          </cell>
          <cell r="V3094">
            <v>1139907.5733333335</v>
          </cell>
          <cell r="W3094">
            <v>2.2756415158430625E-2</v>
          </cell>
          <cell r="X3094">
            <v>0</v>
          </cell>
          <cell r="Y3094">
            <v>0</v>
          </cell>
          <cell r="Z3094">
            <v>1129172.1599999999</v>
          </cell>
          <cell r="AA3094">
            <v>2.1157028863790159E-2</v>
          </cell>
          <cell r="AB3094">
            <v>1129172.1599999999</v>
          </cell>
          <cell r="AC3094">
            <v>2.1076807412221909E-2</v>
          </cell>
          <cell r="AD3094">
            <v>10735.413333333563</v>
          </cell>
          <cell r="AE3094">
            <v>0.95073308691329783</v>
          </cell>
          <cell r="AF3094" t="str">
            <v></v>
          </cell>
          <cell r="AG3094" t="str">
            <v>A</v>
          </cell>
          <cell r="AH3094">
            <v>586140</v>
          </cell>
          <cell r="AI3094">
            <v>1.1210196002399545E-2</v>
          </cell>
          <cell r="AJ3094">
            <v>-48.580041600565799</v>
          </cell>
          <cell r="AK3094">
            <v>-553.76757333333353</v>
          </cell>
          <cell r="AL3094" t="str">
            <v></v>
          </cell>
          <cell r="AO3094" t="e">
            <v>#DIV/0!</v>
          </cell>
          <cell r="AP3094">
            <v>1139.9075733333334</v>
          </cell>
        </row>
        <row r="3095">
          <cell r="F3095">
            <v>288</v>
          </cell>
          <cell r="K3095">
            <v>28</v>
          </cell>
          <cell r="L3095" t="str">
            <v>-</v>
          </cell>
          <cell r="U3095" t="str">
            <v>-</v>
          </cell>
          <cell r="V3095" t="str">
            <v>-</v>
          </cell>
          <cell r="W3095" t="str">
            <v>-</v>
          </cell>
          <cell r="X3095" t="str">
            <v>-</v>
          </cell>
          <cell r="Y3095" t="str">
            <v>-</v>
          </cell>
          <cell r="Z3095" t="str">
            <v>-</v>
          </cell>
          <cell r="AA3095" t="str">
            <v>-</v>
          </cell>
          <cell r="AB3095" t="str">
            <v>-</v>
          </cell>
          <cell r="AC3095" t="str">
            <v>-</v>
          </cell>
          <cell r="AD3095" t="str">
            <v>-</v>
          </cell>
          <cell r="AE3095" t="str">
            <v>-</v>
          </cell>
          <cell r="AF3095" t="str">
            <v></v>
          </cell>
          <cell r="AG3095" t="str">
            <v>-</v>
          </cell>
          <cell r="AH3095" t="str">
            <v>-</v>
          </cell>
          <cell r="AI3095" t="str">
            <v>-</v>
          </cell>
          <cell r="AJ3095" t="str">
            <v>-</v>
          </cell>
          <cell r="AK3095" t="str">
            <v>-</v>
          </cell>
          <cell r="AL3095" t="str">
            <v></v>
          </cell>
          <cell r="AO3095" t="str">
            <v>-</v>
          </cell>
          <cell r="AP3095" t="str">
            <v>-</v>
          </cell>
        </row>
        <row r="3096">
          <cell r="F3096">
            <v>289</v>
          </cell>
          <cell r="K3096">
            <v>29</v>
          </cell>
          <cell r="L3096" t="str">
            <v xml:space="preserve">   TOTAL OFFICE EXPENSE</v>
          </cell>
          <cell r="U3096">
            <v>0</v>
          </cell>
          <cell r="V3096" t="e">
            <v>#REF!</v>
          </cell>
          <cell r="W3096" t="e">
            <v>#REF!</v>
          </cell>
          <cell r="X3096" t="e">
            <v>#REF!</v>
          </cell>
          <cell r="Y3096" t="e">
            <v>#REF!</v>
          </cell>
          <cell r="Z3096" t="e">
            <v>#REF!</v>
          </cell>
          <cell r="AA3096" t="e">
            <v>#REF!</v>
          </cell>
          <cell r="AB3096" t="e">
            <v>#REF!</v>
          </cell>
          <cell r="AC3096" t="e">
            <v>#REF!</v>
          </cell>
          <cell r="AD3096" t="e">
            <v>#REF!</v>
          </cell>
          <cell r="AE3096" t="e">
            <v>#REF!</v>
          </cell>
          <cell r="AF3096" t="str">
            <v></v>
          </cell>
          <cell r="AG3096" t="e">
            <v>#REF!</v>
          </cell>
          <cell r="AH3096" t="e">
            <v>#REF!</v>
          </cell>
          <cell r="AI3096" t="e">
            <v>#REF!</v>
          </cell>
          <cell r="AJ3096" t="e">
            <v>#REF!</v>
          </cell>
          <cell r="AK3096" t="e">
            <v>#REF!</v>
          </cell>
          <cell r="AL3096" t="str">
            <v></v>
          </cell>
          <cell r="AO3096" t="e">
            <v>#REF!</v>
          </cell>
          <cell r="AP3096" t="e">
            <v>#REF!</v>
          </cell>
        </row>
        <row r="3097">
          <cell r="F3097">
            <v>290</v>
          </cell>
          <cell r="K3097">
            <v>30</v>
          </cell>
          <cell r="L3097" t="str">
            <v>-</v>
          </cell>
          <cell r="U3097" t="str">
            <v>-</v>
          </cell>
          <cell r="V3097" t="str">
            <v>-</v>
          </cell>
          <cell r="W3097" t="str">
            <v>-</v>
          </cell>
          <cell r="X3097" t="str">
            <v>-</v>
          </cell>
          <cell r="Y3097" t="str">
            <v>-</v>
          </cell>
          <cell r="Z3097" t="str">
            <v>-</v>
          </cell>
          <cell r="AA3097" t="str">
            <v>-</v>
          </cell>
          <cell r="AB3097" t="str">
            <v>-</v>
          </cell>
          <cell r="AC3097" t="str">
            <v>-</v>
          </cell>
          <cell r="AD3097" t="str">
            <v>-</v>
          </cell>
          <cell r="AE3097" t="str">
            <v>-</v>
          </cell>
          <cell r="AF3097" t="str">
            <v></v>
          </cell>
          <cell r="AG3097" t="str">
            <v>-</v>
          </cell>
          <cell r="AH3097" t="str">
            <v>-</v>
          </cell>
          <cell r="AI3097" t="str">
            <v>-</v>
          </cell>
          <cell r="AJ3097" t="str">
            <v>-</v>
          </cell>
          <cell r="AK3097" t="str">
            <v>-</v>
          </cell>
          <cell r="AL3097" t="str">
            <v></v>
          </cell>
          <cell r="AO3097" t="str">
            <v>-</v>
          </cell>
          <cell r="AP3097" t="str">
            <v>-</v>
          </cell>
        </row>
        <row r="3098">
          <cell r="F3098">
            <v>291</v>
          </cell>
          <cell r="K3098">
            <v>31</v>
          </cell>
          <cell r="L3098" t="str">
            <v xml:space="preserve">   OTHER OPERATING EXPS. :    </v>
          </cell>
          <cell r="AF3098" t="str">
            <v></v>
          </cell>
          <cell r="AL3098" t="str">
            <v></v>
          </cell>
        </row>
        <row r="3099">
          <cell r="F3099">
            <v>292</v>
          </cell>
          <cell r="K3099">
            <v>32</v>
          </cell>
          <cell r="L3099" t="str">
            <v xml:space="preserve">     TRANSPORTATION</v>
          </cell>
          <cell r="U3099">
            <v>0</v>
          </cell>
          <cell r="V3099">
            <v>1026506.6666666666</v>
          </cell>
          <cell r="W3099">
            <v>2.0492549059267083E-2</v>
          </cell>
          <cell r="X3099">
            <v>482830</v>
          </cell>
          <cell r="Y3099">
            <v>1.7636062771367998E-2</v>
          </cell>
          <cell r="Z3099">
            <v>869295.57</v>
          </cell>
          <cell r="AA3099">
            <v>1.6287783313445242E-2</v>
          </cell>
          <cell r="AB3099">
            <v>869295.57</v>
          </cell>
          <cell r="AC3099">
            <v>1.6226024659683133E-2</v>
          </cell>
          <cell r="AD3099">
            <v>157211.09666666668</v>
          </cell>
          <cell r="AE3099">
            <v>18.08488413977155</v>
          </cell>
          <cell r="AF3099" t="str">
            <v></v>
          </cell>
          <cell r="AG3099">
            <v>0</v>
          </cell>
          <cell r="AH3099">
            <v>1052450</v>
          </cell>
          <cell r="AI3099">
            <v>2.012858836237998E-2</v>
          </cell>
          <cell r="AJ3099">
            <v>2.5273419234166403</v>
          </cell>
          <cell r="AK3099">
            <v>25.943333333333371</v>
          </cell>
          <cell r="AL3099" t="str">
            <v></v>
          </cell>
          <cell r="AO3099" t="e">
            <v>#DIV/0!</v>
          </cell>
          <cell r="AP3099">
            <v>1026.5066666666667</v>
          </cell>
        </row>
        <row r="3100">
          <cell r="F3100">
            <v>293</v>
          </cell>
          <cell r="K3100">
            <v>33</v>
          </cell>
          <cell r="L3100" t="str">
            <v xml:space="preserve">     VEHICLE</v>
          </cell>
          <cell r="U3100">
            <v>0</v>
          </cell>
          <cell r="V3100">
            <v>5001826.5333333323</v>
          </cell>
          <cell r="W3100">
            <v>9.9853394964420222E-2</v>
          </cell>
          <cell r="X3100">
            <v>2312460</v>
          </cell>
          <cell r="Y3100">
            <v>8.4465939805475287E-2</v>
          </cell>
          <cell r="Z3100">
            <v>4988144.8799000001</v>
          </cell>
          <cell r="AA3100">
            <v>9.3461678333276843E-2</v>
          </cell>
          <cell r="AB3100">
            <v>4988144.8799000001</v>
          </cell>
          <cell r="AC3100">
            <v>9.3107298162499047E-2</v>
          </cell>
          <cell r="AD3100">
            <v>13681.65343333222</v>
          </cell>
          <cell r="AE3100">
            <v>0.27428340119917494</v>
          </cell>
          <cell r="AF3100" t="str">
            <v></v>
          </cell>
          <cell r="AG3100">
            <v>0</v>
          </cell>
          <cell r="AH3100">
            <v>5416062</v>
          </cell>
          <cell r="AI3100">
            <v>0.10358466677099001</v>
          </cell>
          <cell r="AJ3100">
            <v>8.2816839789646135</v>
          </cell>
          <cell r="AK3100">
            <v>414.23546666666772</v>
          </cell>
          <cell r="AL3100" t="str">
            <v></v>
          </cell>
          <cell r="AO3100" t="e">
            <v>#DIV/0!</v>
          </cell>
          <cell r="AP3100">
            <v>5001.826533333332</v>
          </cell>
        </row>
        <row r="3101">
          <cell r="F3101">
            <v>294</v>
          </cell>
          <cell r="K3101">
            <v>34</v>
          </cell>
          <cell r="L3101" t="str">
            <v xml:space="preserve">     FIELD TRAVEL</v>
          </cell>
          <cell r="U3101">
            <v>0</v>
          </cell>
          <cell r="V3101">
            <v>828140.92800000007</v>
          </cell>
          <cell r="W3101">
            <v>1.6532497202512375E-2</v>
          </cell>
          <cell r="X3101">
            <v>318340</v>
          </cell>
          <cell r="Y3101">
            <v>1.162782806088538E-2</v>
          </cell>
          <cell r="Z3101">
            <v>910628.84519999987</v>
          </cell>
          <cell r="AA3101">
            <v>1.7062235011263738E-2</v>
          </cell>
          <cell r="AB3101">
            <v>910628.84519999987</v>
          </cell>
          <cell r="AC3101">
            <v>1.6997539856362057E-2</v>
          </cell>
          <cell r="AD3101">
            <v>-82487.917199999793</v>
          </cell>
          <cell r="AE3101">
            <v>-9.058346617812564</v>
          </cell>
          <cell r="AF3101" t="str">
            <v></v>
          </cell>
          <cell r="AG3101">
            <v>0</v>
          </cell>
          <cell r="AH3101">
            <v>773280</v>
          </cell>
          <cell r="AI3101">
            <v>1.478933422857256E-2</v>
          </cell>
          <cell r="AJ3101">
            <v>-6.6245884178785657</v>
          </cell>
          <cell r="AK3101">
            <v>-54.860928000000072</v>
          </cell>
          <cell r="AL3101" t="str">
            <v></v>
          </cell>
          <cell r="AO3101" t="e">
            <v>#DIV/0!</v>
          </cell>
          <cell r="AP3101">
            <v>828.14092800000003</v>
          </cell>
        </row>
        <row r="3102">
          <cell r="F3102">
            <v>295</v>
          </cell>
          <cell r="K3102">
            <v>35</v>
          </cell>
          <cell r="L3102" t="str">
            <v xml:space="preserve">     BRANCH VISIT</v>
          </cell>
          <cell r="U3102">
            <v>0</v>
          </cell>
          <cell r="V3102">
            <v>0</v>
          </cell>
          <cell r="W3102">
            <v>0</v>
          </cell>
          <cell r="X3102">
            <v>0</v>
          </cell>
          <cell r="Y3102">
            <v>0</v>
          </cell>
          <cell r="Z3102">
            <v>0</v>
          </cell>
          <cell r="AA3102">
            <v>0</v>
          </cell>
          <cell r="AB3102">
            <v>0</v>
          </cell>
          <cell r="AC3102">
            <v>0</v>
          </cell>
          <cell r="AD3102">
            <v>0</v>
          </cell>
          <cell r="AE3102" t="e">
            <v>#DIV/0!</v>
          </cell>
          <cell r="AF3102" t="str">
            <v></v>
          </cell>
          <cell r="AG3102">
            <v>0</v>
          </cell>
          <cell r="AH3102">
            <v>0</v>
          </cell>
          <cell r="AI3102">
            <v>0</v>
          </cell>
          <cell r="AJ3102" t="e">
            <v>#DIV/0!</v>
          </cell>
          <cell r="AK3102">
            <v>0</v>
          </cell>
          <cell r="AL3102" t="str">
            <v></v>
          </cell>
          <cell r="AO3102" t="e">
            <v>#DIV/0!</v>
          </cell>
          <cell r="AP3102">
            <v>0</v>
          </cell>
        </row>
        <row r="3103">
          <cell r="F3103">
            <v>296</v>
          </cell>
          <cell r="K3103">
            <v>36</v>
          </cell>
          <cell r="L3103" t="str">
            <v xml:space="preserve">     M.T. MAGAZINE </v>
          </cell>
          <cell r="U3103">
            <v>0</v>
          </cell>
          <cell r="V3103">
            <v>2747712.0533333337</v>
          </cell>
          <cell r="W3103">
            <v>5.4853636982717599E-2</v>
          </cell>
          <cell r="X3103">
            <v>1201380</v>
          </cell>
          <cell r="Y3103">
            <v>4.3882138832023868E-2</v>
          </cell>
          <cell r="Z3103">
            <v>2576936</v>
          </cell>
          <cell r="AA3103">
            <v>4.8283433884997631E-2</v>
          </cell>
          <cell r="AB3103">
            <v>2576936</v>
          </cell>
          <cell r="AC3103">
            <v>4.810035680088099E-2</v>
          </cell>
          <cell r="AD3103">
            <v>170776.05333333369</v>
          </cell>
          <cell r="AE3103">
            <v>6.627097193462844</v>
          </cell>
          <cell r="AF3103" t="str">
            <v></v>
          </cell>
          <cell r="AG3103">
            <v>0</v>
          </cell>
          <cell r="AH3103">
            <v>659977</v>
          </cell>
          <cell r="AI3103">
            <v>1.262236245107934E-2</v>
          </cell>
          <cell r="AJ3103">
            <v>-75.980852899074279</v>
          </cell>
          <cell r="AK3103">
            <v>-2087.7350533333338</v>
          </cell>
          <cell r="AL3103" t="str">
            <v></v>
          </cell>
          <cell r="AO3103" t="e">
            <v>#DIV/0!</v>
          </cell>
          <cell r="AP3103">
            <v>2747.7120533333336</v>
          </cell>
        </row>
        <row r="3104">
          <cell r="F3104">
            <v>297</v>
          </cell>
          <cell r="K3104">
            <v>37</v>
          </cell>
          <cell r="L3104" t="str">
            <v xml:space="preserve">     RE-ENGINEERING EXPENSES</v>
          </cell>
          <cell r="U3104">
            <v>0</v>
          </cell>
          <cell r="V3104">
            <v>10574328.880000001</v>
          </cell>
          <cell r="W3104">
            <v>0.21109941160527432</v>
          </cell>
          <cell r="X3104">
            <v>4403190</v>
          </cell>
          <cell r="Y3104">
            <v>0.16083287126785795</v>
          </cell>
          <cell r="Z3104">
            <v>9952000</v>
          </cell>
          <cell r="AA3104">
            <v>0.1864682452429926</v>
          </cell>
          <cell r="AB3104">
            <v>9952000</v>
          </cell>
          <cell r="AC3104">
            <v>0.18576121055484793</v>
          </cell>
          <cell r="AD3104">
            <v>622328.88000000082</v>
          </cell>
          <cell r="AE3104">
            <v>6.2533046623794286</v>
          </cell>
          <cell r="AF3104" t="str">
            <v></v>
          </cell>
          <cell r="AG3104">
            <v>0</v>
          </cell>
          <cell r="AH3104">
            <v>1156150</v>
          </cell>
          <cell r="AI3104">
            <v>2.2111898365875446E-2</v>
          </cell>
          <cell r="AJ3104">
            <v>-89.066445605009406</v>
          </cell>
          <cell r="AK3104">
            <v>-9418.1788800000013</v>
          </cell>
          <cell r="AL3104" t="str">
            <v></v>
          </cell>
          <cell r="AO3104" t="e">
            <v>#DIV/0!</v>
          </cell>
          <cell r="AP3104">
            <v>10574.328880000001</v>
          </cell>
        </row>
        <row r="3105">
          <cell r="F3105">
            <v>298</v>
          </cell>
          <cell r="K3105">
            <v>38</v>
          </cell>
          <cell r="L3105" t="str">
            <v xml:space="preserve">     RE-ENGINEERING FIELD TRAVEL</v>
          </cell>
          <cell r="U3105">
            <v>0</v>
          </cell>
          <cell r="V3105">
            <v>0</v>
          </cell>
          <cell r="W3105">
            <v>0</v>
          </cell>
          <cell r="X3105">
            <v>0</v>
          </cell>
          <cell r="Y3105">
            <v>0</v>
          </cell>
          <cell r="Z3105">
            <v>0</v>
          </cell>
          <cell r="AA3105">
            <v>0</v>
          </cell>
          <cell r="AB3105">
            <v>0</v>
          </cell>
          <cell r="AC3105">
            <v>0</v>
          </cell>
          <cell r="AD3105">
            <v>0</v>
          </cell>
          <cell r="AE3105" t="e">
            <v>#DIV/0!</v>
          </cell>
          <cell r="AF3105" t="str">
            <v></v>
          </cell>
          <cell r="AG3105">
            <v>0</v>
          </cell>
          <cell r="AH3105">
            <v>0</v>
          </cell>
          <cell r="AI3105">
            <v>0</v>
          </cell>
          <cell r="AJ3105" t="e">
            <v>#DIV/0!</v>
          </cell>
          <cell r="AK3105">
            <v>0</v>
          </cell>
          <cell r="AL3105" t="str">
            <v></v>
          </cell>
          <cell r="AO3105" t="e">
            <v>#DIV/0!</v>
          </cell>
          <cell r="AP3105">
            <v>0</v>
          </cell>
        </row>
        <row r="3106">
          <cell r="F3106">
            <v>299</v>
          </cell>
          <cell r="K3106">
            <v>39</v>
          </cell>
          <cell r="L3106" t="str">
            <v xml:space="preserve">     SEMINAR</v>
          </cell>
          <cell r="U3106">
            <v>0</v>
          </cell>
          <cell r="V3106">
            <v>1690334.7200000002</v>
          </cell>
          <cell r="W3106">
            <v>3.3744804881457986E-2</v>
          </cell>
          <cell r="X3106">
            <v>746880</v>
          </cell>
          <cell r="Y3106">
            <v>2.7280870208312095E-2</v>
          </cell>
          <cell r="Z3106">
            <v>1653434.61</v>
          </cell>
          <cell r="AA3106">
            <v>3.0980009078650707E-2</v>
          </cell>
          <cell r="AB3106">
            <v>1653434.6099999999</v>
          </cell>
          <cell r="AC3106">
            <v>3.086254167271733E-2</v>
          </cell>
          <cell r="AD3106">
            <v>36900.110000000102</v>
          </cell>
          <cell r="AE3106">
            <v>2.2317247852940554</v>
          </cell>
          <cell r="AF3106" t="str">
            <v></v>
          </cell>
          <cell r="AG3106">
            <v>0</v>
          </cell>
          <cell r="AH3106">
            <v>3054290</v>
          </cell>
          <cell r="AI3106">
            <v>5.841469537681937E-2</v>
          </cell>
          <cell r="AJ3106">
            <v>80.691431339705289</v>
          </cell>
          <cell r="AK3106">
            <v>1363.9552799999999</v>
          </cell>
          <cell r="AL3106" t="str">
            <v></v>
          </cell>
          <cell r="AO3106" t="e">
            <v>#DIV/0!</v>
          </cell>
          <cell r="AP3106">
            <v>1690.3347200000003</v>
          </cell>
        </row>
        <row r="3107">
          <cell r="F3107">
            <v>300</v>
          </cell>
          <cell r="K3107">
            <v>40</v>
          </cell>
          <cell r="L3107" t="str">
            <v xml:space="preserve">     FOREIGN</v>
          </cell>
          <cell r="U3107">
            <v>0</v>
          </cell>
          <cell r="V3107">
            <v>1508329.72</v>
          </cell>
          <cell r="W3107">
            <v>3.0111368769792615E-2</v>
          </cell>
          <cell r="X3107">
            <v>606940</v>
          </cell>
          <cell r="Y3107">
            <v>2.2169359688615227E-2</v>
          </cell>
          <cell r="Z3107">
            <v>1302137.1100000001</v>
          </cell>
          <cell r="AA3107">
            <v>2.4397831789336983E-2</v>
          </cell>
          <cell r="AB3107">
            <v>1302137.1100000001</v>
          </cell>
          <cell r="AC3107">
            <v>2.4305322132434807E-2</v>
          </cell>
          <cell r="AD3107">
            <v>206192.60999999987</v>
          </cell>
          <cell r="AE3107">
            <v>15.834938457440925</v>
          </cell>
          <cell r="AF3107" t="str">
            <v></v>
          </cell>
          <cell r="AG3107">
            <v>0</v>
          </cell>
          <cell r="AH3107">
            <v>1322050</v>
          </cell>
          <cell r="AI3107">
            <v>2.5284811862306477E-2</v>
          </cell>
          <cell r="AJ3107">
            <v>-12.350066270655994</v>
          </cell>
          <cell r="AK3107">
            <v>-186.27971999999997</v>
          </cell>
          <cell r="AL3107" t="str">
            <v></v>
          </cell>
          <cell r="AO3107" t="e">
            <v>#DIV/0!</v>
          </cell>
          <cell r="AP3107">
            <v>1508.32972</v>
          </cell>
        </row>
        <row r="3108">
          <cell r="F3108">
            <v>301</v>
          </cell>
          <cell r="K3108">
            <v>41</v>
          </cell>
          <cell r="L3108" t="str">
            <v xml:space="preserve">     ENTERTAINMENT</v>
          </cell>
          <cell r="U3108">
            <v>0</v>
          </cell>
          <cell r="V3108">
            <v>839595.52000000002</v>
          </cell>
          <cell r="W3108">
            <v>1.6761169646770463E-2</v>
          </cell>
          <cell r="X3108">
            <v>266700</v>
          </cell>
          <cell r="Y3108">
            <v>9.7416025125278971E-3</v>
          </cell>
          <cell r="Z3108">
            <v>645319.79</v>
          </cell>
          <cell r="AA3108">
            <v>1.209120265895061E-2</v>
          </cell>
          <cell r="AB3108">
            <v>645319.78999999992</v>
          </cell>
          <cell r="AC3108">
            <v>1.2045356248532983E-2</v>
          </cell>
          <cell r="AD3108">
            <v>194275.72999999998</v>
          </cell>
          <cell r="AE3108">
            <v>30.10534203514818</v>
          </cell>
          <cell r="AF3108" t="str">
            <v></v>
          </cell>
          <cell r="AG3108">
            <v>0</v>
          </cell>
          <cell r="AH3108">
            <v>677580</v>
          </cell>
          <cell r="AI3108">
            <v>1.2959027889763337E-2</v>
          </cell>
          <cell r="AJ3108">
            <v>-19.296853799315176</v>
          </cell>
          <cell r="AK3108">
            <v>-162.01552000000001</v>
          </cell>
          <cell r="AL3108" t="str">
            <v></v>
          </cell>
          <cell r="AO3108" t="e">
            <v>#DIV/0!</v>
          </cell>
          <cell r="AP3108">
            <v>839.59551999999996</v>
          </cell>
        </row>
        <row r="3109">
          <cell r="F3109">
            <v>302</v>
          </cell>
          <cell r="K3109">
            <v>42</v>
          </cell>
          <cell r="L3109" t="str">
            <v xml:space="preserve">     SUBSCRIPTION </v>
          </cell>
          <cell r="U3109">
            <v>0</v>
          </cell>
          <cell r="V3109">
            <v>2756155.773333333</v>
          </cell>
          <cell r="W3109">
            <v>5.5022202226336116E-2</v>
          </cell>
          <cell r="X3109">
            <v>1225790</v>
          </cell>
          <cell r="Y3109">
            <v>4.4773749320703299E-2</v>
          </cell>
          <cell r="Z3109">
            <v>2557668.0499999998</v>
          </cell>
          <cell r="AA3109">
            <v>4.7922414911331063E-2</v>
          </cell>
          <cell r="AB3109">
            <v>2557668.0500000003</v>
          </cell>
          <cell r="AC3109">
            <v>4.7740706708747728E-2</v>
          </cell>
          <cell r="AD3109">
            <v>198487.72333333315</v>
          </cell>
          <cell r="AE3109">
            <v>7.7604958678407527</v>
          </cell>
          <cell r="AF3109" t="str">
            <v></v>
          </cell>
          <cell r="AG3109">
            <v>0</v>
          </cell>
          <cell r="AH3109">
            <v>2502185</v>
          </cell>
          <cell r="AI3109">
            <v>4.7855434340369374E-2</v>
          </cell>
          <cell r="AJ3109">
            <v>-9.2146741410837318</v>
          </cell>
          <cell r="AK3109">
            <v>-253.97077333333297</v>
          </cell>
          <cell r="AL3109" t="str">
            <v></v>
          </cell>
          <cell r="AO3109" t="e">
            <v>#DIV/0!</v>
          </cell>
          <cell r="AP3109">
            <v>2756.1557733333329</v>
          </cell>
        </row>
        <row r="3110">
          <cell r="F3110">
            <v>303</v>
          </cell>
          <cell r="K3110">
            <v>43</v>
          </cell>
          <cell r="L3110" t="str">
            <v xml:space="preserve">     CHARITY</v>
          </cell>
          <cell r="U3110">
            <v>0</v>
          </cell>
          <cell r="V3110">
            <v>1991054.1333333333</v>
          </cell>
          <cell r="W3110">
            <v>3.974818267813475E-2</v>
          </cell>
          <cell r="X3110">
            <v>0</v>
          </cell>
          <cell r="Y3110">
            <v>0</v>
          </cell>
          <cell r="Z3110">
            <v>1817762.8601000002</v>
          </cell>
          <cell r="AA3110">
            <v>3.4058988222541248E-2</v>
          </cell>
          <cell r="AB3110">
            <v>1817762.8601000002</v>
          </cell>
          <cell r="AC3110">
            <v>3.3929846201147383E-2</v>
          </cell>
          <cell r="AD3110">
            <v>173291.27323333314</v>
          </cell>
          <cell r="AE3110">
            <v>9.5332167378422454</v>
          </cell>
          <cell r="AF3110" t="str">
            <v></v>
          </cell>
          <cell r="AG3110">
            <v>0</v>
          </cell>
          <cell r="AH3110">
            <v>1076700</v>
          </cell>
          <cell r="AI3110">
            <v>2.0592380720960164E-2</v>
          </cell>
          <cell r="AJ3110">
            <v>-45.923117710645201</v>
          </cell>
          <cell r="AK3110">
            <v>-914.35413333333327</v>
          </cell>
          <cell r="AL3110" t="str">
            <v></v>
          </cell>
          <cell r="AO3110" t="e">
            <v>#DIV/0!</v>
          </cell>
          <cell r="AP3110">
            <v>1991.0541333333333</v>
          </cell>
        </row>
        <row r="3111">
          <cell r="F3111">
            <v>304</v>
          </cell>
          <cell r="K3111">
            <v>44</v>
          </cell>
          <cell r="L3111" t="str">
            <v xml:space="preserve">     SCHOLARSHIP</v>
          </cell>
          <cell r="U3111">
            <v>0</v>
          </cell>
          <cell r="V3111">
            <v>689574.99999999988</v>
          </cell>
          <cell r="W3111">
            <v>1.3766252062864437E-2</v>
          </cell>
          <cell r="X3111">
            <v>325540</v>
          </cell>
          <cell r="Y3111">
            <v>1.1890818454924377E-2</v>
          </cell>
          <cell r="Z3111">
            <v>1085522.1499999999</v>
          </cell>
          <cell r="AA3111">
            <v>2.0339169059776993E-2</v>
          </cell>
          <cell r="AB3111">
            <v>1085522.1500000001</v>
          </cell>
          <cell r="AC3111">
            <v>2.0262048700572875E-2</v>
          </cell>
          <cell r="AD3111">
            <v>-395947.15</v>
          </cell>
          <cell r="AE3111">
            <v>-36.475271370556563</v>
          </cell>
          <cell r="AF3111" t="str">
            <v></v>
          </cell>
          <cell r="AG3111">
            <v>0</v>
          </cell>
          <cell r="AH3111">
            <v>1455000</v>
          </cell>
          <cell r="AI3111">
            <v>2.7827541514811031E-2</v>
          </cell>
          <cell r="AJ3111">
            <v>110.99952869521086</v>
          </cell>
          <cell r="AK3111">
            <v>765.42500000000007</v>
          </cell>
          <cell r="AL3111" t="str">
            <v></v>
          </cell>
          <cell r="AO3111" t="e">
            <v>#DIV/0!</v>
          </cell>
          <cell r="AP3111">
            <v>689.57499999999993</v>
          </cell>
        </row>
        <row r="3112">
          <cell r="F3112">
            <v>305</v>
          </cell>
          <cell r="K3112">
            <v>45</v>
          </cell>
          <cell r="L3112" t="str">
            <v xml:space="preserve">     NEW BUILDING </v>
          </cell>
          <cell r="U3112">
            <v>0</v>
          </cell>
          <cell r="V3112">
            <v>529928.14666666661</v>
          </cell>
          <cell r="W3112">
            <v>1.057916026860012E-2</v>
          </cell>
          <cell r="X3112">
            <v>204430</v>
          </cell>
          <cell r="Y3112">
            <v>7.4671008685267271E-3</v>
          </cell>
          <cell r="Z3112">
            <v>530402.56000000006</v>
          </cell>
          <cell r="AA3112">
            <v>9.9380259883029669E-3</v>
          </cell>
          <cell r="AB3112">
            <v>530402.56000000006</v>
          </cell>
          <cell r="AC3112">
            <v>9.9003438130014446E-3</v>
          </cell>
          <cell r="AD3112">
            <v>-474.41333333344664</v>
          </cell>
          <cell r="AE3112">
            <v>-8.9444012738823617E-2</v>
          </cell>
          <cell r="AF3112" t="str">
            <v></v>
          </cell>
          <cell r="AG3112">
            <v>0</v>
          </cell>
          <cell r="AH3112">
            <v>518136.89999999991</v>
          </cell>
          <cell r="AI3112">
            <v>9.9096055636463849E-3</v>
          </cell>
          <cell r="AJ3112">
            <v>-2.2250651792767648</v>
          </cell>
          <cell r="AK3112">
            <v>-11.791246666666702</v>
          </cell>
          <cell r="AL3112" t="str">
            <v></v>
          </cell>
          <cell r="AO3112" t="e">
            <v>#DIV/0!</v>
          </cell>
          <cell r="AP3112">
            <v>529.92814666666663</v>
          </cell>
        </row>
        <row r="3113">
          <cell r="F3113">
            <v>306</v>
          </cell>
          <cell r="K3113">
            <v>46</v>
          </cell>
          <cell r="L3113" t="str">
            <v xml:space="preserve">     CONSULTANT FEE</v>
          </cell>
          <cell r="U3113">
            <v>0</v>
          </cell>
          <cell r="V3113">
            <v>905933.33333333326</v>
          </cell>
          <cell r="W3113">
            <v>1.8085497036316074E-2</v>
          </cell>
          <cell r="X3113">
            <v>523120</v>
          </cell>
          <cell r="Y3113">
            <v>1.9107713184677889E-2</v>
          </cell>
          <cell r="Z3113">
            <v>957175.36</v>
          </cell>
          <cell r="AA3113">
            <v>1.7934365933383212E-2</v>
          </cell>
          <cell r="AB3113">
            <v>957175.36</v>
          </cell>
          <cell r="AC3113">
            <v>1.7866363905433318E-2</v>
          </cell>
          <cell r="AD3113">
            <v>-51242.02666666673</v>
          </cell>
          <cell r="AE3113">
            <v>-5.3534627831066119</v>
          </cell>
          <cell r="AF3113" t="str">
            <v></v>
          </cell>
          <cell r="AG3113">
            <v>0</v>
          </cell>
          <cell r="AH3113">
            <v>8151480</v>
          </cell>
          <cell r="AI3113">
            <v>0.1559007890770803</v>
          </cell>
          <cell r="AJ3113">
            <v>799.7880638751933</v>
          </cell>
          <cell r="AK3113">
            <v>7245.5466666666671</v>
          </cell>
          <cell r="AL3113" t="str">
            <v></v>
          </cell>
          <cell r="AO3113" t="e">
            <v>#DIV/0!</v>
          </cell>
          <cell r="AP3113">
            <v>905.93333333333328</v>
          </cell>
        </row>
        <row r="3114">
          <cell r="F3114">
            <v>307</v>
          </cell>
          <cell r="K3114">
            <v>47</v>
          </cell>
          <cell r="L3114" t="str">
            <v xml:space="preserve">     COMPUTER EXPENSE</v>
          </cell>
          <cell r="U3114">
            <v>0</v>
          </cell>
          <cell r="V3114">
            <v>3719644.7333333334</v>
          </cell>
          <cell r="W3114">
            <v>7.4256704467785012E-2</v>
          </cell>
          <cell r="X3114">
            <v>1559180</v>
          </cell>
          <cell r="Y3114">
            <v>5.6951300358017425E-2</v>
          </cell>
          <cell r="Z3114">
            <v>4397760</v>
          </cell>
          <cell r="AA3114">
            <v>8.2399777954162298E-2</v>
          </cell>
          <cell r="AB3114">
            <v>4397760</v>
          </cell>
          <cell r="AC3114">
            <v>8.2087341371552255E-2</v>
          </cell>
          <cell r="AD3114">
            <v>-678115.2666666666</v>
          </cell>
          <cell r="AE3114">
            <v>-15.419560564165998</v>
          </cell>
          <cell r="AF3114" t="str">
            <v></v>
          </cell>
          <cell r="AG3114" t="str">
            <v>A</v>
          </cell>
          <cell r="AH3114">
            <v>4857640</v>
          </cell>
          <cell r="AI3114">
            <v>9.2904590215812127E-2</v>
          </cell>
          <cell r="AJ3114">
            <v>30.594192409522403</v>
          </cell>
          <cell r="AK3114">
            <v>1137.9952666666666</v>
          </cell>
          <cell r="AL3114" t="str">
            <v></v>
          </cell>
          <cell r="AO3114" t="e">
            <v>#DIV/0!</v>
          </cell>
          <cell r="AP3114">
            <v>3719.6447333333335</v>
          </cell>
        </row>
        <row r="3115">
          <cell r="F3115">
            <v>308</v>
          </cell>
          <cell r="K3115">
            <v>48</v>
          </cell>
          <cell r="L3115" t="str">
            <v xml:space="preserve">     FIELD TRAVEL TO MINI OFFICE</v>
          </cell>
          <cell r="U3115">
            <v>0</v>
          </cell>
          <cell r="V3115">
            <v>0</v>
          </cell>
          <cell r="W3115">
            <v>0</v>
          </cell>
          <cell r="X3115">
            <v>0</v>
          </cell>
          <cell r="Y3115">
            <v>0</v>
          </cell>
          <cell r="Z3115">
            <v>0</v>
          </cell>
          <cell r="AA3115">
            <v>0</v>
          </cell>
          <cell r="AB3115">
            <v>0</v>
          </cell>
          <cell r="AC3115">
            <v>0</v>
          </cell>
          <cell r="AD3115">
            <v>0</v>
          </cell>
          <cell r="AE3115" t="e">
            <v>#DIV/0!</v>
          </cell>
          <cell r="AF3115" t="str">
            <v></v>
          </cell>
          <cell r="AG3115">
            <v>0</v>
          </cell>
          <cell r="AH3115">
            <v>0</v>
          </cell>
          <cell r="AI3115">
            <v>0</v>
          </cell>
          <cell r="AJ3115" t="e">
            <v>#DIV/0!</v>
          </cell>
          <cell r="AK3115">
            <v>0</v>
          </cell>
          <cell r="AL3115" t="str">
            <v></v>
          </cell>
          <cell r="AO3115" t="e">
            <v>#DIV/0!</v>
          </cell>
          <cell r="AP3115">
            <v>0</v>
          </cell>
        </row>
        <row r="3116">
          <cell r="F3116">
            <v>309</v>
          </cell>
          <cell r="K3116">
            <v>49</v>
          </cell>
          <cell r="L3116" t="str">
            <v xml:space="preserve">   INTEREST ON PREMIUM RESERVE</v>
          </cell>
          <cell r="V3116">
            <v>124645.16</v>
          </cell>
          <cell r="W3116">
            <v>2.4883394713788465E-3</v>
          </cell>
          <cell r="X3116">
            <v>93480</v>
          </cell>
          <cell r="Y3116">
            <v>3.4144919492729952E-3</v>
          </cell>
          <cell r="Z3116">
            <v>200000</v>
          </cell>
          <cell r="AA3116">
            <v>3.7473521953977616E-3</v>
          </cell>
          <cell r="AB3116">
            <v>200000</v>
          </cell>
          <cell r="AC3116">
            <v>3.7331432989318315E-3</v>
          </cell>
          <cell r="AH3116">
            <v>253937</v>
          </cell>
          <cell r="AI3116">
            <v>4.8566614499289127E-3</v>
          </cell>
        </row>
        <row r="3117">
          <cell r="F3117">
            <v>310</v>
          </cell>
          <cell r="K3117">
            <v>50</v>
          </cell>
          <cell r="L3117" t="str">
            <v xml:space="preserve">     INTERNAL AUDIT FIELD TRAVEL  </v>
          </cell>
          <cell r="U3117">
            <v>0</v>
          </cell>
          <cell r="V3117">
            <v>199952</v>
          </cell>
          <cell r="W3117">
            <v>3.9917190044213759E-3</v>
          </cell>
          <cell r="X3117">
            <v>94300</v>
          </cell>
          <cell r="Y3117">
            <v>3.4444436330385475E-3</v>
          </cell>
          <cell r="Z3117">
            <v>224238.96</v>
          </cell>
          <cell r="AA3117">
            <v>4.2015117952485534E-3</v>
          </cell>
          <cell r="AB3117">
            <v>224238.96</v>
          </cell>
          <cell r="AC3117">
            <v>4.1855808544172153E-3</v>
          </cell>
          <cell r="AD3117">
            <v>-24286.959999999992</v>
          </cell>
          <cell r="AE3117">
            <v>-10.830838673172579</v>
          </cell>
          <cell r="AF3117" t="str">
            <v></v>
          </cell>
          <cell r="AG3117" t="str">
            <v>A</v>
          </cell>
          <cell r="AH3117">
            <v>264960</v>
          </cell>
          <cell r="AI3117">
            <v>5.0674813744084743E-3</v>
          </cell>
          <cell r="AJ3117">
            <v>32.511802832679841</v>
          </cell>
          <cell r="AK3117">
            <v>65.007999999999996</v>
          </cell>
          <cell r="AL3117" t="str">
            <v></v>
          </cell>
          <cell r="AO3117" t="e">
            <v>#DIV/0!</v>
          </cell>
          <cell r="AP3117">
            <v>199.952</v>
          </cell>
        </row>
        <row r="3118">
          <cell r="F3118">
            <v>311</v>
          </cell>
          <cell r="K3118">
            <v>51</v>
          </cell>
          <cell r="L3118" t="str">
            <v xml:space="preserve">     EXTERNAL AUDIT FEE</v>
          </cell>
          <cell r="U3118">
            <v>0</v>
          </cell>
          <cell r="V3118">
            <v>934.66666666666663</v>
          </cell>
          <cell r="W3118">
            <v>1.8659111667462754E-5</v>
          </cell>
          <cell r="X3118">
            <v>0</v>
          </cell>
          <cell r="Y3118">
            <v>0</v>
          </cell>
          <cell r="Z3118">
            <v>95420.800000000003</v>
          </cell>
          <cell r="AA3118">
            <v>1.7878767218330537E-3</v>
          </cell>
          <cell r="AB3118">
            <v>95420.800000000003</v>
          </cell>
          <cell r="AC3118">
            <v>1.7810976004935726E-3</v>
          </cell>
          <cell r="AD3118">
            <v>-94486.133333333331</v>
          </cell>
          <cell r="AE3118">
            <v>-99.020479112869864</v>
          </cell>
          <cell r="AF3118" t="str">
            <v></v>
          </cell>
          <cell r="AG3118">
            <v>0</v>
          </cell>
          <cell r="AH3118">
            <v>132500</v>
          </cell>
          <cell r="AI3118">
            <v>2.5341231963659531E-3</v>
          </cell>
          <cell r="AJ3118">
            <v>14076.176890156921</v>
          </cell>
          <cell r="AK3118">
            <v>131.56533333333334</v>
          </cell>
          <cell r="AL3118" t="str">
            <v></v>
          </cell>
          <cell r="AO3118" t="e">
            <v>#DIV/0!</v>
          </cell>
          <cell r="AP3118">
            <v>0.93466666666666665</v>
          </cell>
        </row>
        <row r="3119">
          <cell r="F3119">
            <v>312</v>
          </cell>
          <cell r="K3119">
            <v>52</v>
          </cell>
          <cell r="L3119" t="str">
            <v xml:space="preserve">     BAD DEBT                 </v>
          </cell>
          <cell r="U3119">
            <v>0</v>
          </cell>
          <cell r="V3119">
            <v>45000000</v>
          </cell>
          <cell r="W3119">
            <v>0.89835238056614541</v>
          </cell>
          <cell r="X3119">
            <v>41738465</v>
          </cell>
          <cell r="Y3119">
            <v>1.5245576884629086</v>
          </cell>
          <cell r="Z3119">
            <v>43147835.469999999</v>
          </cell>
          <cell r="AA3119">
            <v>0.80845067987582953</v>
          </cell>
          <cell r="AB3119">
            <v>43147835.469999999</v>
          </cell>
          <cell r="AC3119">
            <v>0.80538526424121848</v>
          </cell>
          <cell r="AD3119">
            <v>1852164.5300000012</v>
          </cell>
          <cell r="AE3119">
            <v>4.2926012622064942</v>
          </cell>
          <cell r="AF3119" t="str">
            <v></v>
          </cell>
          <cell r="AG3119">
            <v>0</v>
          </cell>
          <cell r="AH3119">
            <v>547200</v>
          </cell>
          <cell r="AI3119">
            <v>1.0465450664539242E-2</v>
          </cell>
          <cell r="AJ3119">
            <v>-98.784000000000006</v>
          </cell>
          <cell r="AK3119">
            <v>-44452.800000000003</v>
          </cell>
          <cell r="AL3119" t="str">
            <v></v>
          </cell>
          <cell r="AO3119" t="e">
            <v>#DIV/0!</v>
          </cell>
          <cell r="AP3119">
            <v>45000</v>
          </cell>
        </row>
        <row r="3120">
          <cell r="F3120">
            <v>313</v>
          </cell>
          <cell r="K3120">
            <v>53</v>
          </cell>
          <cell r="L3120" t="str">
            <v xml:space="preserve">     REAL ESTATE SURVEY FEE</v>
          </cell>
          <cell r="U3120">
            <v>0</v>
          </cell>
          <cell r="V3120">
            <v>0</v>
          </cell>
          <cell r="W3120">
            <v>0</v>
          </cell>
          <cell r="X3120">
            <v>0</v>
          </cell>
          <cell r="Y3120">
            <v>0</v>
          </cell>
          <cell r="Z3120">
            <v>0</v>
          </cell>
          <cell r="AA3120">
            <v>0</v>
          </cell>
          <cell r="AB3120">
            <v>0</v>
          </cell>
          <cell r="AC3120">
            <v>0</v>
          </cell>
          <cell r="AD3120">
            <v>0</v>
          </cell>
          <cell r="AE3120" t="e">
            <v>#DIV/0!</v>
          </cell>
          <cell r="AF3120" t="str">
            <v></v>
          </cell>
          <cell r="AG3120">
            <v>0</v>
          </cell>
          <cell r="AH3120">
            <v>0</v>
          </cell>
          <cell r="AI3120">
            <v>0</v>
          </cell>
          <cell r="AJ3120" t="e">
            <v>#DIV/0!</v>
          </cell>
          <cell r="AK3120">
            <v>0</v>
          </cell>
          <cell r="AL3120" t="str">
            <v></v>
          </cell>
          <cell r="AO3120" t="e">
            <v>#DIV/0!</v>
          </cell>
          <cell r="AP3120">
            <v>0</v>
          </cell>
        </row>
        <row r="3121">
          <cell r="F3121">
            <v>314</v>
          </cell>
          <cell r="K3121">
            <v>54</v>
          </cell>
          <cell r="L3121" t="str">
            <v>PAYMENT TO POOL</v>
          </cell>
          <cell r="V3121">
            <v>23269080.615666665</v>
          </cell>
          <cell r="X3121">
            <v>9000000</v>
          </cell>
          <cell r="Z3121">
            <v>22630620.077799998</v>
          </cell>
          <cell r="AB3121">
            <v>22630620.077799998</v>
          </cell>
          <cell r="AH3121">
            <v>17000000</v>
          </cell>
        </row>
        <row r="3122">
          <cell r="F3122">
            <v>315</v>
          </cell>
          <cell r="K3122">
            <v>55</v>
          </cell>
          <cell r="L3122" t="str">
            <v xml:space="preserve">     MISCELLANEOUS</v>
          </cell>
          <cell r="U3122">
            <v>0</v>
          </cell>
          <cell r="V3122">
            <v>924531.8666666667</v>
          </cell>
          <cell r="W3122">
            <v>1.8456786740650273E-2</v>
          </cell>
          <cell r="X3122">
            <v>483950</v>
          </cell>
          <cell r="Y3122">
            <v>1.7676972388218505E-2</v>
          </cell>
          <cell r="Z3122">
            <v>1330099.8899999999</v>
          </cell>
          <cell r="AA3122">
            <v>2.49217637144491E-2</v>
          </cell>
          <cell r="AB3122">
            <v>1330099.8899999999</v>
          </cell>
          <cell r="AC3122">
            <v>2.4827267456317328E-2</v>
          </cell>
          <cell r="AD3122">
            <v>-405568.0233333332</v>
          </cell>
          <cell r="AE3122">
            <v>-30.491546265245777</v>
          </cell>
          <cell r="AF3122" t="str">
            <v></v>
          </cell>
          <cell r="AG3122">
            <v>0</v>
          </cell>
          <cell r="AH3122">
            <v>1978950</v>
          </cell>
          <cell r="AI3122">
            <v>3.7848325278855871E-2</v>
          </cell>
          <cell r="AJ3122">
            <v>114.04886855170955</v>
          </cell>
          <cell r="AK3122">
            <v>1054.4181333333333</v>
          </cell>
          <cell r="AL3122" t="str">
            <v></v>
          </cell>
          <cell r="AO3122" t="e">
            <v>#DIV/0!</v>
          </cell>
          <cell r="AP3122">
            <v>924.5318666666667</v>
          </cell>
        </row>
        <row r="3123">
          <cell r="F3123">
            <v>316</v>
          </cell>
          <cell r="K3123">
            <v>56</v>
          </cell>
          <cell r="L3123" t="str">
            <v>-</v>
          </cell>
          <cell r="U3123" t="str">
            <v>-</v>
          </cell>
          <cell r="V3123" t="str">
            <v>-</v>
          </cell>
          <cell r="W3123" t="str">
            <v>-</v>
          </cell>
          <cell r="X3123" t="str">
            <v>-</v>
          </cell>
          <cell r="Y3123" t="str">
            <v>-</v>
          </cell>
          <cell r="Z3123" t="str">
            <v>-</v>
          </cell>
          <cell r="AA3123" t="str">
            <v>-</v>
          </cell>
          <cell r="AB3123" t="str">
            <v>-</v>
          </cell>
          <cell r="AC3123" t="str">
            <v>-</v>
          </cell>
          <cell r="AD3123" t="str">
            <v>-</v>
          </cell>
          <cell r="AE3123" t="str">
            <v>-</v>
          </cell>
          <cell r="AF3123" t="str">
            <v></v>
          </cell>
          <cell r="AG3123" t="str">
            <v>-</v>
          </cell>
          <cell r="AH3123" t="str">
            <v>-</v>
          </cell>
          <cell r="AI3123" t="str">
            <v>-</v>
          </cell>
          <cell r="AJ3123" t="str">
            <v>-</v>
          </cell>
          <cell r="AK3123" t="str">
            <v>-</v>
          </cell>
          <cell r="AL3123" t="str">
            <v></v>
          </cell>
          <cell r="AO3123" t="str">
            <v>-</v>
          </cell>
          <cell r="AP3123" t="str">
            <v>-</v>
          </cell>
        </row>
        <row r="3124">
          <cell r="F3124">
            <v>317</v>
          </cell>
          <cell r="K3124">
            <v>57</v>
          </cell>
          <cell r="L3124" t="str">
            <v xml:space="preserve">   TOTAL OTHER OPERATING EXPENSE</v>
          </cell>
          <cell r="U3124">
            <v>0</v>
          </cell>
          <cell r="V3124">
            <v>104328210.45033331</v>
          </cell>
          <cell r="W3124">
            <v>2.0827443604058389</v>
          </cell>
          <cell r="X3124">
            <v>65586975</v>
          </cell>
          <cell r="Y3124">
            <v>2.3956589443161018</v>
          </cell>
          <cell r="Z3124">
            <v>101872402.983</v>
          </cell>
          <cell r="AA3124">
            <v>1.9087588648439524</v>
          </cell>
          <cell r="AB3124">
            <v>101872402.983</v>
          </cell>
          <cell r="AC3124">
            <v>1.9015213927103476</v>
          </cell>
          <cell r="AD3124">
            <v>2455807.4673333168</v>
          </cell>
          <cell r="AE3124">
            <v>2.410670010152927</v>
          </cell>
          <cell r="AF3124" t="str">
            <v></v>
          </cell>
          <cell r="AG3124">
            <v>0</v>
          </cell>
          <cell r="AH3124">
            <v>52850527.899999999</v>
          </cell>
          <cell r="AI3124">
            <v>1.0107905561628376</v>
          </cell>
          <cell r="AJ3124">
            <v>-49.342054587277595</v>
          </cell>
          <cell r="AK3124">
            <v>-51477.682550333317</v>
          </cell>
          <cell r="AL3124" t="str">
            <v></v>
          </cell>
          <cell r="AO3124" t="e">
            <v>#DIV/0!</v>
          </cell>
          <cell r="AP3124">
            <v>104328.21045033331</v>
          </cell>
        </row>
        <row r="3125">
          <cell r="F3125">
            <v>318</v>
          </cell>
          <cell r="K3125">
            <v>58</v>
          </cell>
          <cell r="L3125" t="str">
            <v>-</v>
          </cell>
          <cell r="U3125" t="str">
            <v>-</v>
          </cell>
          <cell r="V3125" t="str">
            <v>-</v>
          </cell>
          <cell r="W3125" t="str">
            <v>-</v>
          </cell>
          <cell r="X3125" t="str">
            <v>-</v>
          </cell>
          <cell r="Y3125" t="str">
            <v>-</v>
          </cell>
          <cell r="Z3125" t="str">
            <v>-</v>
          </cell>
          <cell r="AA3125" t="str">
            <v>-</v>
          </cell>
          <cell r="AB3125" t="str">
            <v>-</v>
          </cell>
          <cell r="AC3125" t="str">
            <v>-</v>
          </cell>
          <cell r="AD3125" t="str">
            <v>-</v>
          </cell>
          <cell r="AE3125" t="str">
            <v>-</v>
          </cell>
          <cell r="AF3125" t="str">
            <v></v>
          </cell>
          <cell r="AG3125" t="str">
            <v>-</v>
          </cell>
          <cell r="AH3125" t="str">
            <v>-</v>
          </cell>
          <cell r="AI3125" t="str">
            <v>-</v>
          </cell>
          <cell r="AJ3125" t="str">
            <v>-</v>
          </cell>
          <cell r="AK3125" t="str">
            <v>-</v>
          </cell>
          <cell r="AL3125" t="str">
            <v></v>
          </cell>
          <cell r="AO3125" t="str">
            <v>-</v>
          </cell>
          <cell r="AP3125" t="str">
            <v>-</v>
          </cell>
        </row>
        <row r="3126">
          <cell r="F3126">
            <v>319</v>
          </cell>
          <cell r="K3126">
            <v>59</v>
          </cell>
          <cell r="L3126" t="str">
            <v xml:space="preserve">   TOTAL ADMINISTRATION EXPENSE</v>
          </cell>
          <cell r="U3126">
            <v>0</v>
          </cell>
          <cell r="V3126" t="e">
            <v>#REF!</v>
          </cell>
          <cell r="W3126" t="e">
            <v>#REF!</v>
          </cell>
          <cell r="X3126" t="e">
            <v>#REF!</v>
          </cell>
          <cell r="Y3126" t="e">
            <v>#REF!</v>
          </cell>
          <cell r="Z3126" t="e">
            <v>#REF!</v>
          </cell>
          <cell r="AA3126" t="e">
            <v>#REF!</v>
          </cell>
          <cell r="AB3126" t="e">
            <v>#REF!</v>
          </cell>
          <cell r="AC3126" t="e">
            <v>#REF!</v>
          </cell>
          <cell r="AD3126" t="e">
            <v>#REF!</v>
          </cell>
          <cell r="AE3126" t="e">
            <v>#REF!</v>
          </cell>
          <cell r="AF3126" t="str">
            <v></v>
          </cell>
          <cell r="AG3126" t="e">
            <v>#REF!</v>
          </cell>
          <cell r="AH3126" t="e">
            <v>#REF!</v>
          </cell>
          <cell r="AI3126" t="e">
            <v>#REF!</v>
          </cell>
          <cell r="AJ3126" t="e">
            <v>#REF!</v>
          </cell>
          <cell r="AK3126" t="e">
            <v>#REF!</v>
          </cell>
          <cell r="AL3126" t="str">
            <v></v>
          </cell>
          <cell r="AO3126" t="e">
            <v>#REF!</v>
          </cell>
          <cell r="AP3126" t="e">
            <v>#REF!</v>
          </cell>
        </row>
        <row r="3127">
          <cell r="F3127">
            <v>320</v>
          </cell>
          <cell r="K3127">
            <v>60</v>
          </cell>
          <cell r="L3127" t="str">
            <v>-</v>
          </cell>
          <cell r="U3127" t="str">
            <v>-</v>
          </cell>
          <cell r="V3127" t="str">
            <v>-</v>
          </cell>
          <cell r="W3127" t="str">
            <v>-</v>
          </cell>
          <cell r="X3127" t="str">
            <v>-</v>
          </cell>
          <cell r="Y3127" t="str">
            <v>-</v>
          </cell>
          <cell r="Z3127" t="str">
            <v>-</v>
          </cell>
          <cell r="AA3127" t="str">
            <v>-</v>
          </cell>
          <cell r="AB3127" t="str">
            <v>-</v>
          </cell>
          <cell r="AC3127" t="str">
            <v>-</v>
          </cell>
          <cell r="AD3127" t="str">
            <v>-</v>
          </cell>
          <cell r="AE3127" t="str">
            <v>-</v>
          </cell>
          <cell r="AF3127" t="str">
            <v></v>
          </cell>
          <cell r="AG3127" t="str">
            <v>-</v>
          </cell>
          <cell r="AH3127" t="str">
            <v>-</v>
          </cell>
          <cell r="AI3127" t="str">
            <v>-</v>
          </cell>
          <cell r="AJ3127" t="str">
            <v>-</v>
          </cell>
          <cell r="AK3127" t="str">
            <v>-</v>
          </cell>
          <cell r="AL3127" t="str">
            <v></v>
          </cell>
          <cell r="AO3127" t="str">
            <v>-</v>
          </cell>
          <cell r="AP3127" t="str">
            <v>-</v>
          </cell>
        </row>
        <row r="3128">
          <cell r="F3128">
            <v>321</v>
          </cell>
          <cell r="K3128">
            <v>61</v>
          </cell>
          <cell r="L3128" t="str">
            <v xml:space="preserve">   INCOME &gt; &lt; EXPENSE        </v>
          </cell>
          <cell r="U3128">
            <v>0</v>
          </cell>
          <cell r="V3128" t="e">
            <v>#REF!</v>
          </cell>
          <cell r="W3128" t="e">
            <v>#REF!</v>
          </cell>
          <cell r="X3128" t="e">
            <v>#REF!</v>
          </cell>
          <cell r="Y3128" t="e">
            <v>#REF!</v>
          </cell>
          <cell r="Z3128" t="e">
            <v>#REF!</v>
          </cell>
          <cell r="AA3128" t="e">
            <v>#REF!</v>
          </cell>
          <cell r="AB3128" t="e">
            <v>#REF!</v>
          </cell>
          <cell r="AC3128" t="e">
            <v>#REF!</v>
          </cell>
          <cell r="AD3128" t="e">
            <v>#REF!</v>
          </cell>
          <cell r="AE3128" t="e">
            <v>#REF!</v>
          </cell>
          <cell r="AF3128" t="str">
            <v></v>
          </cell>
          <cell r="AG3128" t="e">
            <v>#VALUE!</v>
          </cell>
          <cell r="AH3128" t="e">
            <v>#REF!</v>
          </cell>
          <cell r="AI3128" t="e">
            <v>#REF!</v>
          </cell>
          <cell r="AJ3128" t="e">
            <v>#REF!</v>
          </cell>
          <cell r="AK3128" t="e">
            <v>#REF!</v>
          </cell>
          <cell r="AL3128" t="str">
            <v></v>
          </cell>
          <cell r="AO3128" t="e">
            <v>#REF!</v>
          </cell>
          <cell r="AP3128" t="e">
            <v>#REF!</v>
          </cell>
        </row>
        <row r="3129">
          <cell r="F3129">
            <v>322</v>
          </cell>
          <cell r="K3129">
            <v>62</v>
          </cell>
          <cell r="L3129" t="str">
            <v>-</v>
          </cell>
          <cell r="U3129" t="str">
            <v>-</v>
          </cell>
          <cell r="V3129" t="str">
            <v>-</v>
          </cell>
          <cell r="W3129" t="str">
            <v>-</v>
          </cell>
          <cell r="X3129" t="str">
            <v>-</v>
          </cell>
          <cell r="Y3129" t="str">
            <v>-</v>
          </cell>
          <cell r="Z3129" t="str">
            <v>-</v>
          </cell>
          <cell r="AA3129" t="str">
            <v>-</v>
          </cell>
          <cell r="AB3129" t="str">
            <v>-</v>
          </cell>
          <cell r="AC3129" t="str">
            <v>-</v>
          </cell>
          <cell r="AD3129" t="str">
            <v>-</v>
          </cell>
          <cell r="AE3129" t="str">
            <v>-</v>
          </cell>
          <cell r="AF3129" t="str">
            <v></v>
          </cell>
          <cell r="AG3129" t="str">
            <v>-</v>
          </cell>
          <cell r="AH3129" t="str">
            <v>-</v>
          </cell>
          <cell r="AI3129" t="str">
            <v>-</v>
          </cell>
          <cell r="AJ3129" t="str">
            <v>-</v>
          </cell>
          <cell r="AK3129" t="str">
            <v>-</v>
          </cell>
          <cell r="AL3129" t="str">
            <v></v>
          </cell>
          <cell r="AO3129" t="str">
            <v>-</v>
          </cell>
          <cell r="AP3129" t="str">
            <v>-</v>
          </cell>
        </row>
        <row r="3130">
          <cell r="F3130">
            <v>323</v>
          </cell>
          <cell r="K3130">
            <v>1</v>
          </cell>
          <cell r="L3130" t="str">
            <v>1</v>
          </cell>
          <cell r="AF3130" t="str">
            <v></v>
          </cell>
          <cell r="AL3130" t="str">
            <v></v>
          </cell>
        </row>
        <row r="3131">
          <cell r="F3131">
            <v>324</v>
          </cell>
          <cell r="K3131">
            <v>2</v>
          </cell>
          <cell r="L3131" t="str">
            <v>=</v>
          </cell>
          <cell r="U3131" t="str">
            <v>=</v>
          </cell>
          <cell r="V3131" t="str">
            <v>=</v>
          </cell>
          <cell r="W3131" t="str">
            <v>=</v>
          </cell>
          <cell r="X3131" t="str">
            <v>=</v>
          </cell>
          <cell r="Y3131" t="str">
            <v>=</v>
          </cell>
          <cell r="Z3131" t="str">
            <v>=</v>
          </cell>
          <cell r="AA3131" t="str">
            <v>=</v>
          </cell>
          <cell r="AB3131" t="str">
            <v>=</v>
          </cell>
          <cell r="AC3131" t="str">
            <v>=</v>
          </cell>
          <cell r="AD3131" t="str">
            <v>=</v>
          </cell>
          <cell r="AE3131" t="str">
            <v>=</v>
          </cell>
          <cell r="AF3131" t="str">
            <v></v>
          </cell>
          <cell r="AG3131" t="str">
            <v>=</v>
          </cell>
          <cell r="AH3131" t="str">
            <v>=</v>
          </cell>
          <cell r="AI3131" t="str">
            <v>=</v>
          </cell>
          <cell r="AJ3131" t="str">
            <v>=</v>
          </cell>
          <cell r="AK3131" t="str">
            <v>=</v>
          </cell>
          <cell r="AL3131" t="str">
            <v></v>
          </cell>
          <cell r="AO3131" t="str">
            <v>=</v>
          </cell>
          <cell r="AP3131" t="str">
            <v>=</v>
          </cell>
        </row>
        <row r="3132">
          <cell r="F3132">
            <v>325</v>
          </cell>
          <cell r="K3132">
            <v>3</v>
          </cell>
          <cell r="U3132" t="str">
            <v>A40 &gt;&lt; B40</v>
          </cell>
          <cell r="V3132" t="str">
            <v>BUDGET</v>
          </cell>
          <cell r="W3132" t="str">
            <v>RATIO</v>
          </cell>
          <cell r="X3132" t="str">
            <v>BUDGET</v>
          </cell>
          <cell r="Y3132" t="str">
            <v>RATIO</v>
          </cell>
          <cell r="Z3132" t="str">
            <v>BUDGET</v>
          </cell>
          <cell r="AA3132" t="str">
            <v>RATIO</v>
          </cell>
          <cell r="AB3132" t="str">
            <v>BUDGET</v>
          </cell>
          <cell r="AC3132" t="str">
            <v>RATIO</v>
          </cell>
          <cell r="AD3132" t="str">
            <v>A40 &gt;&lt; B40</v>
          </cell>
          <cell r="AE3132" t="str">
            <v>%</v>
          </cell>
          <cell r="AF3132" t="str">
            <v></v>
          </cell>
          <cell r="AH3132" t="str">
            <v>BUDGET</v>
          </cell>
          <cell r="AI3132" t="str">
            <v>RATIO</v>
          </cell>
          <cell r="AJ3132" t="str">
            <v xml:space="preserve">     B41&gt;&lt;A40</v>
          </cell>
          <cell r="AL3132" t="str">
            <v></v>
          </cell>
          <cell r="AO3132" t="str">
            <v>A40&gt;&lt;A39</v>
          </cell>
        </row>
        <row r="3133">
          <cell r="F3133">
            <v>326</v>
          </cell>
          <cell r="K3133">
            <v>4</v>
          </cell>
          <cell r="L3133" t="str">
            <v>LIFE  INSURANCE</v>
          </cell>
          <cell r="V3133" t="str">
            <v>2541</v>
          </cell>
          <cell r="X3133" t="str">
            <v>2541</v>
          </cell>
          <cell r="Z3133" t="str">
            <v>2541</v>
          </cell>
          <cell r="AB3133" t="str">
            <v>2541</v>
          </cell>
          <cell r="AF3133" t="str">
            <v></v>
          </cell>
          <cell r="AH3133" t="str">
            <v>2541</v>
          </cell>
          <cell r="AJ3133" t="str">
            <v>%</v>
          </cell>
          <cell r="AK3133" t="str">
            <v>1:1000</v>
          </cell>
          <cell r="AL3133" t="str">
            <v></v>
          </cell>
          <cell r="AO3133" t="str">
            <v xml:space="preserve">%  </v>
          </cell>
          <cell r="AP3133" t="str">
            <v>1:1000</v>
          </cell>
        </row>
        <row r="3134">
          <cell r="F3134">
            <v>327</v>
          </cell>
          <cell r="K3134">
            <v>5</v>
          </cell>
          <cell r="L3134" t="str">
            <v>=</v>
          </cell>
          <cell r="U3134" t="str">
            <v>=</v>
          </cell>
          <cell r="V3134" t="str">
            <v>=</v>
          </cell>
          <cell r="W3134" t="str">
            <v>=</v>
          </cell>
          <cell r="X3134" t="str">
            <v>=</v>
          </cell>
          <cell r="Y3134" t="str">
            <v>=</v>
          </cell>
          <cell r="Z3134" t="str">
            <v>=</v>
          </cell>
          <cell r="AA3134" t="str">
            <v>=</v>
          </cell>
          <cell r="AB3134" t="str">
            <v>=</v>
          </cell>
          <cell r="AC3134" t="str">
            <v>=</v>
          </cell>
          <cell r="AD3134" t="str">
            <v>=</v>
          </cell>
          <cell r="AE3134" t="str">
            <v>=</v>
          </cell>
          <cell r="AF3134" t="str">
            <v></v>
          </cell>
          <cell r="AG3134" t="str">
            <v>=</v>
          </cell>
          <cell r="AH3134" t="str">
            <v>=</v>
          </cell>
          <cell r="AI3134" t="str">
            <v>=</v>
          </cell>
          <cell r="AJ3134" t="str">
            <v>=</v>
          </cell>
          <cell r="AK3134" t="str">
            <v>=</v>
          </cell>
          <cell r="AL3134" t="str">
            <v></v>
          </cell>
          <cell r="AO3134" t="str">
            <v>=</v>
          </cell>
          <cell r="AP3134" t="str">
            <v>=</v>
          </cell>
        </row>
        <row r="3135">
          <cell r="F3135">
            <v>328</v>
          </cell>
          <cell r="K3135">
            <v>6</v>
          </cell>
          <cell r="L3135" t="str">
            <v xml:space="preserve">   INCOME &gt; &lt; EXPENSE</v>
          </cell>
          <cell r="U3135">
            <v>0</v>
          </cell>
          <cell r="V3135" t="e">
            <v>#REF!</v>
          </cell>
          <cell r="W3135" t="e">
            <v>#REF!</v>
          </cell>
          <cell r="X3135" t="e">
            <v>#REF!</v>
          </cell>
          <cell r="Y3135" t="e">
            <v>#REF!</v>
          </cell>
          <cell r="Z3135" t="e">
            <v>#REF!</v>
          </cell>
          <cell r="AA3135" t="e">
            <v>#REF!</v>
          </cell>
          <cell r="AB3135" t="e">
            <v>#REF!</v>
          </cell>
          <cell r="AC3135" t="e">
            <v>#REF!</v>
          </cell>
          <cell r="AD3135" t="e">
            <v>#REF!</v>
          </cell>
          <cell r="AE3135" t="e">
            <v>#REF!</v>
          </cell>
          <cell r="AF3135" t="str">
            <v></v>
          </cell>
          <cell r="AG3135" t="e">
            <v>#VALUE!</v>
          </cell>
          <cell r="AH3135" t="e">
            <v>#REF!</v>
          </cell>
          <cell r="AI3135" t="e">
            <v>#REF!</v>
          </cell>
          <cell r="AJ3135" t="e">
            <v>#REF!</v>
          </cell>
          <cell r="AK3135" t="e">
            <v>#REF!</v>
          </cell>
          <cell r="AL3135" t="str">
            <v></v>
          </cell>
          <cell r="AO3135" t="e">
            <v>#REF!</v>
          </cell>
          <cell r="AP3135" t="e">
            <v>#REF!</v>
          </cell>
        </row>
        <row r="3136">
          <cell r="F3136">
            <v>329</v>
          </cell>
          <cell r="K3136">
            <v>7</v>
          </cell>
          <cell r="L3136" t="str">
            <v>-</v>
          </cell>
          <cell r="U3136" t="str">
            <v>-</v>
          </cell>
          <cell r="V3136" t="str">
            <v>-</v>
          </cell>
          <cell r="W3136" t="str">
            <v>-</v>
          </cell>
          <cell r="X3136" t="str">
            <v>-</v>
          </cell>
          <cell r="Y3136" t="str">
            <v>-</v>
          </cell>
          <cell r="Z3136" t="str">
            <v>-</v>
          </cell>
          <cell r="AA3136" t="str">
            <v>-</v>
          </cell>
          <cell r="AB3136" t="str">
            <v>-</v>
          </cell>
          <cell r="AC3136" t="str">
            <v>-</v>
          </cell>
          <cell r="AD3136" t="str">
            <v>-</v>
          </cell>
          <cell r="AE3136" t="str">
            <v>-</v>
          </cell>
          <cell r="AF3136" t="str">
            <v></v>
          </cell>
          <cell r="AG3136" t="str">
            <v>-</v>
          </cell>
          <cell r="AH3136" t="str">
            <v>-</v>
          </cell>
          <cell r="AI3136" t="str">
            <v>-</v>
          </cell>
          <cell r="AJ3136" t="str">
            <v>-</v>
          </cell>
          <cell r="AK3136" t="str">
            <v>-</v>
          </cell>
          <cell r="AL3136" t="str">
            <v></v>
          </cell>
          <cell r="AO3136" t="str">
            <v>-</v>
          </cell>
          <cell r="AP3136" t="str">
            <v>-</v>
          </cell>
        </row>
        <row r="3137">
          <cell r="F3137">
            <v>330</v>
          </cell>
          <cell r="K3137">
            <v>8</v>
          </cell>
          <cell r="L3137" t="str">
            <v xml:space="preserve">        P/Y ACCRUED INCOME </v>
          </cell>
          <cell r="U3137">
            <v>0</v>
          </cell>
          <cell r="V3137">
            <v>521700000</v>
          </cell>
          <cell r="W3137">
            <v>10.414898598696846</v>
          </cell>
          <cell r="X3137">
            <v>521700000</v>
          </cell>
          <cell r="Y3137">
            <v>19.055845634742422</v>
          </cell>
          <cell r="Z3137">
            <v>521700000.03382236</v>
          </cell>
          <cell r="AA3137">
            <v>9.7749682023287825</v>
          </cell>
          <cell r="AB3137">
            <v>521700000.03382236</v>
          </cell>
          <cell r="AC3137">
            <v>9.7379042958950013</v>
          </cell>
          <cell r="AD3137">
            <v>-3.3822357654571533E-2</v>
          </cell>
          <cell r="AE3137">
            <v>-6.4831047828979858E-9</v>
          </cell>
          <cell r="AF3137" t="str">
            <v></v>
          </cell>
          <cell r="AG3137">
            <v>0</v>
          </cell>
          <cell r="AH3137">
            <v>521700000</v>
          </cell>
          <cell r="AI3137">
            <v>9.9777514833518328</v>
          </cell>
          <cell r="AJ3137">
            <v>0</v>
          </cell>
          <cell r="AK3137">
            <v>0</v>
          </cell>
          <cell r="AL3137" t="str">
            <v></v>
          </cell>
          <cell r="AO3137" t="e">
            <v>#DIV/0!</v>
          </cell>
          <cell r="AP3137">
            <v>521700</v>
          </cell>
        </row>
        <row r="3138">
          <cell r="F3138">
            <v>331</v>
          </cell>
          <cell r="K3138">
            <v>9</v>
          </cell>
          <cell r="L3138" t="str">
            <v xml:space="preserve">   +    C/Y OUTSTANDING EXPENSE</v>
          </cell>
          <cell r="U3138">
            <v>0</v>
          </cell>
          <cell r="V3138">
            <v>875000000</v>
          </cell>
          <cell r="W3138">
            <v>17.46796295545283</v>
          </cell>
          <cell r="X3138">
            <v>875000000</v>
          </cell>
          <cell r="Y3138">
            <v>31.960638164461603</v>
          </cell>
          <cell r="Z3138">
            <v>875000000</v>
          </cell>
          <cell r="AA3138">
            <v>16.394665854865206</v>
          </cell>
          <cell r="AB3138">
            <v>875000000</v>
          </cell>
          <cell r="AC3138">
            <v>16.332501932826762</v>
          </cell>
          <cell r="AD3138">
            <v>0</v>
          </cell>
          <cell r="AE3138">
            <v>0</v>
          </cell>
          <cell r="AF3138" t="str">
            <v></v>
          </cell>
          <cell r="AG3138">
            <v>0</v>
          </cell>
          <cell r="AH3138">
            <v>875000000</v>
          </cell>
          <cell r="AI3138">
            <v>16.734775825058179</v>
          </cell>
          <cell r="AJ3138">
            <v>0</v>
          </cell>
          <cell r="AK3138">
            <v>0</v>
          </cell>
          <cell r="AL3138" t="str">
            <v></v>
          </cell>
          <cell r="AO3138" t="e">
            <v>#DIV/0!</v>
          </cell>
          <cell r="AP3138">
            <v>875000</v>
          </cell>
        </row>
        <row r="3139">
          <cell r="F3139">
            <v>332</v>
          </cell>
          <cell r="K3139">
            <v>10</v>
          </cell>
          <cell r="L3139" t="str">
            <v xml:space="preserve">        DEPRECIATION          </v>
          </cell>
          <cell r="U3139">
            <v>0</v>
          </cell>
          <cell r="V3139">
            <v>232166043.40000001</v>
          </cell>
          <cell r="W3139">
            <v>4.6348203950002897</v>
          </cell>
          <cell r="X3139">
            <v>93662810</v>
          </cell>
          <cell r="Y3139">
            <v>3.4211693484305328</v>
          </cell>
          <cell r="Z3139">
            <v>234395008.78</v>
          </cell>
          <cell r="AA3139">
            <v>4.3918032537100524</v>
          </cell>
          <cell r="AB3139">
            <v>234395008.78</v>
          </cell>
          <cell r="AC3139">
            <v>4.3751507816506239</v>
          </cell>
          <cell r="AD3139">
            <v>-2228965.3799999952</v>
          </cell>
          <cell r="AE3139">
            <v>-0.95094404595111159</v>
          </cell>
          <cell r="AF3139" t="str">
            <v></v>
          </cell>
          <cell r="AG3139">
            <v>0</v>
          </cell>
          <cell r="AH3139">
            <v>206712184</v>
          </cell>
          <cell r="AI3139">
            <v>3.9534652109122042</v>
          </cell>
          <cell r="AJ3139">
            <v>-10.963644393140399</v>
          </cell>
          <cell r="AK3139">
            <v>-25453.859400000005</v>
          </cell>
          <cell r="AL3139" t="str">
            <v></v>
          </cell>
          <cell r="AO3139" t="e">
            <v>#DIV/0!</v>
          </cell>
          <cell r="AP3139">
            <v>232166.0434</v>
          </cell>
        </row>
        <row r="3140">
          <cell r="F3140">
            <v>333</v>
          </cell>
          <cell r="K3140">
            <v>11</v>
          </cell>
          <cell r="L3140" t="str">
            <v>-</v>
          </cell>
          <cell r="U3140" t="str">
            <v>-</v>
          </cell>
          <cell r="V3140" t="str">
            <v>-</v>
          </cell>
          <cell r="W3140" t="str">
            <v>-</v>
          </cell>
          <cell r="X3140" t="str">
            <v>-</v>
          </cell>
          <cell r="Y3140" t="str">
            <v>-</v>
          </cell>
          <cell r="Z3140" t="str">
            <v>-</v>
          </cell>
          <cell r="AA3140" t="str">
            <v>-</v>
          </cell>
          <cell r="AB3140" t="str">
            <v>-</v>
          </cell>
          <cell r="AC3140" t="str">
            <v>-</v>
          </cell>
          <cell r="AD3140" t="str">
            <v>-</v>
          </cell>
          <cell r="AE3140" t="str">
            <v>-</v>
          </cell>
          <cell r="AF3140" t="str">
            <v></v>
          </cell>
          <cell r="AG3140" t="str">
            <v>-</v>
          </cell>
          <cell r="AH3140" t="str">
            <v>-</v>
          </cell>
          <cell r="AI3140" t="str">
            <v>-</v>
          </cell>
          <cell r="AJ3140" t="str">
            <v>-</v>
          </cell>
          <cell r="AK3140" t="str">
            <v>-</v>
          </cell>
          <cell r="AL3140" t="str">
            <v></v>
          </cell>
          <cell r="AO3140" t="str">
            <v>-</v>
          </cell>
          <cell r="AP3140" t="str">
            <v>-</v>
          </cell>
        </row>
        <row r="3141">
          <cell r="F3141">
            <v>334</v>
          </cell>
          <cell r="K3141">
            <v>12</v>
          </cell>
          <cell r="L3141" t="str">
            <v xml:space="preserve">        TOTAL                 </v>
          </cell>
          <cell r="U3141">
            <v>0</v>
          </cell>
          <cell r="V3141">
            <v>1628866043.4000001</v>
          </cell>
          <cell r="W3141">
            <v>32.517681949149967</v>
          </cell>
          <cell r="X3141">
            <v>1490362810</v>
          </cell>
          <cell r="Y3141">
            <v>54.437653147634556</v>
          </cell>
          <cell r="Z3141">
            <v>1631095008.8138223</v>
          </cell>
          <cell r="AA3141">
            <v>30.56143731090404</v>
          </cell>
          <cell r="AB3141">
            <v>1631095008.8138223</v>
          </cell>
          <cell r="AC3141">
            <v>30.445557010372386</v>
          </cell>
          <cell r="AD3141">
            <v>-2228965.4138221741</v>
          </cell>
          <cell r="AE3141">
            <v>-0.13665454199649227</v>
          </cell>
          <cell r="AF3141" t="str">
            <v></v>
          </cell>
          <cell r="AG3141">
            <v>0</v>
          </cell>
          <cell r="AH3141">
            <v>1603412184</v>
          </cell>
          <cell r="AI3141">
            <v>30.665992519322216</v>
          </cell>
          <cell r="AJ3141">
            <v>-1.5626735852918385</v>
          </cell>
          <cell r="AK3141">
            <v>-25453.859400000096</v>
          </cell>
          <cell r="AL3141" t="str">
            <v></v>
          </cell>
          <cell r="AO3141" t="e">
            <v>#DIV/0!</v>
          </cell>
          <cell r="AP3141">
            <v>1628866.0434000001</v>
          </cell>
        </row>
        <row r="3142">
          <cell r="F3142">
            <v>335</v>
          </cell>
          <cell r="K3142">
            <v>13</v>
          </cell>
          <cell r="L3142" t="str">
            <v>-</v>
          </cell>
          <cell r="U3142" t="str">
            <v>-</v>
          </cell>
          <cell r="V3142" t="str">
            <v>-</v>
          </cell>
          <cell r="W3142" t="str">
            <v>-</v>
          </cell>
          <cell r="X3142" t="str">
            <v>-</v>
          </cell>
          <cell r="Y3142" t="str">
            <v>-</v>
          </cell>
          <cell r="Z3142" t="str">
            <v>-</v>
          </cell>
          <cell r="AA3142" t="str">
            <v>-</v>
          </cell>
          <cell r="AB3142" t="str">
            <v>-</v>
          </cell>
          <cell r="AC3142" t="str">
            <v>-</v>
          </cell>
          <cell r="AD3142" t="str">
            <v>-</v>
          </cell>
          <cell r="AE3142" t="str">
            <v>-</v>
          </cell>
          <cell r="AF3142" t="str">
            <v></v>
          </cell>
          <cell r="AG3142" t="str">
            <v>-</v>
          </cell>
          <cell r="AH3142" t="str">
            <v>-</v>
          </cell>
          <cell r="AI3142" t="str">
            <v>-</v>
          </cell>
          <cell r="AJ3142" t="str">
            <v>-</v>
          </cell>
          <cell r="AK3142" t="str">
            <v>-</v>
          </cell>
          <cell r="AL3142" t="str">
            <v></v>
          </cell>
          <cell r="AO3142" t="str">
            <v>-</v>
          </cell>
          <cell r="AP3142" t="str">
            <v>-</v>
          </cell>
        </row>
        <row r="3143">
          <cell r="F3143">
            <v>336</v>
          </cell>
          <cell r="K3143">
            <v>14</v>
          </cell>
          <cell r="L3143" t="str">
            <v xml:space="preserve">   DED.                       </v>
          </cell>
          <cell r="AF3143" t="str">
            <v></v>
          </cell>
          <cell r="AL3143" t="str">
            <v></v>
          </cell>
        </row>
        <row r="3144">
          <cell r="F3144">
            <v>337</v>
          </cell>
          <cell r="K3144">
            <v>15</v>
          </cell>
          <cell r="L3144" t="str">
            <v xml:space="preserve">        C/Y ACCRUED INCOME</v>
          </cell>
          <cell r="U3144">
            <v>0</v>
          </cell>
          <cell r="V3144">
            <v>498000000</v>
          </cell>
          <cell r="W3144">
            <v>9.9417663449320095</v>
          </cell>
          <cell r="X3144">
            <v>498000000</v>
          </cell>
          <cell r="Y3144">
            <v>18.190168921030718</v>
          </cell>
          <cell r="Z3144">
            <v>498000000</v>
          </cell>
          <cell r="AA3144">
            <v>9.330906966540427</v>
          </cell>
          <cell r="AB3144">
            <v>498000000</v>
          </cell>
          <cell r="AC3144">
            <v>9.2955268143402598</v>
          </cell>
          <cell r="AD3144">
            <v>0</v>
          </cell>
          <cell r="AE3144">
            <v>0</v>
          </cell>
          <cell r="AF3144" t="str">
            <v></v>
          </cell>
          <cell r="AG3144">
            <v>0</v>
          </cell>
          <cell r="AH3144">
            <v>498000000</v>
          </cell>
          <cell r="AI3144">
            <v>9.5244781267188277</v>
          </cell>
          <cell r="AJ3144">
            <v>0</v>
          </cell>
          <cell r="AK3144">
            <v>0</v>
          </cell>
          <cell r="AL3144" t="str">
            <v></v>
          </cell>
          <cell r="AO3144" t="e">
            <v>#DIV/0!</v>
          </cell>
          <cell r="AP3144">
            <v>498000</v>
          </cell>
        </row>
        <row r="3145">
          <cell r="F3145">
            <v>338</v>
          </cell>
          <cell r="K3145">
            <v>16</v>
          </cell>
          <cell r="L3145" t="str">
            <v xml:space="preserve">   -    P/Y OUTSTANDING EXPENSE</v>
          </cell>
          <cell r="U3145">
            <v>0</v>
          </cell>
          <cell r="V3145">
            <v>864200000</v>
          </cell>
          <cell r="W3145">
            <v>17.252358384116953</v>
          </cell>
          <cell r="X3145">
            <v>864200000</v>
          </cell>
          <cell r="Y3145">
            <v>31.566152573403105</v>
          </cell>
          <cell r="Z3145">
            <v>864200000</v>
          </cell>
          <cell r="AA3145">
            <v>16.192308836313725</v>
          </cell>
          <cell r="AB3145">
            <v>864200000</v>
          </cell>
          <cell r="AC3145">
            <v>16.130912194684445</v>
          </cell>
          <cell r="AD3145">
            <v>0</v>
          </cell>
          <cell r="AE3145">
            <v>0</v>
          </cell>
          <cell r="AF3145" t="str">
            <v></v>
          </cell>
          <cell r="AG3145">
            <v>0</v>
          </cell>
          <cell r="AH3145">
            <v>864200000</v>
          </cell>
          <cell r="AI3145">
            <v>16.528220877731748</v>
          </cell>
          <cell r="AJ3145">
            <v>0</v>
          </cell>
          <cell r="AK3145">
            <v>0</v>
          </cell>
          <cell r="AL3145" t="str">
            <v></v>
          </cell>
          <cell r="AO3145" t="e">
            <v>#DIV/0!</v>
          </cell>
          <cell r="AP3145">
            <v>864200</v>
          </cell>
        </row>
        <row r="3146">
          <cell r="F3146">
            <v>339</v>
          </cell>
          <cell r="K3146">
            <v>17</v>
          </cell>
          <cell r="L3146" t="str">
            <v xml:space="preserve">        REINSURANCE           </v>
          </cell>
          <cell r="U3146">
            <v>0</v>
          </cell>
          <cell r="V3146">
            <v>4000000</v>
          </cell>
          <cell r="W3146">
            <v>7.9853544939212928E-2</v>
          </cell>
          <cell r="X3146">
            <v>8000000</v>
          </cell>
          <cell r="Y3146">
            <v>0.29221154893222034</v>
          </cell>
          <cell r="Z3146">
            <v>4000000</v>
          </cell>
          <cell r="AA3146">
            <v>7.494704390795523E-2</v>
          </cell>
          <cell r="AB3146">
            <v>4000000</v>
          </cell>
          <cell r="AC3146">
            <v>7.4662865978636639E-2</v>
          </cell>
          <cell r="AD3146">
            <v>0</v>
          </cell>
          <cell r="AE3146">
            <v>0</v>
          </cell>
          <cell r="AF3146" t="str">
            <v></v>
          </cell>
          <cell r="AG3146">
            <v>0</v>
          </cell>
          <cell r="AH3146">
            <v>4000000</v>
          </cell>
          <cell r="AI3146">
            <v>7.6501832343123119E-2</v>
          </cell>
          <cell r="AJ3146">
            <v>0</v>
          </cell>
          <cell r="AK3146">
            <v>0</v>
          </cell>
          <cell r="AL3146" t="str">
            <v></v>
          </cell>
          <cell r="AO3146" t="e">
            <v>#DIV/0!</v>
          </cell>
          <cell r="AP3146">
            <v>4000</v>
          </cell>
        </row>
        <row r="3147">
          <cell r="F3147">
            <v>340</v>
          </cell>
          <cell r="K3147">
            <v>18</v>
          </cell>
          <cell r="L3147" t="str">
            <v>-</v>
          </cell>
          <cell r="U3147" t="str">
            <v>-</v>
          </cell>
          <cell r="V3147" t="str">
            <v>-</v>
          </cell>
          <cell r="W3147" t="str">
            <v>-</v>
          </cell>
          <cell r="X3147" t="str">
            <v>-</v>
          </cell>
          <cell r="Y3147" t="str">
            <v>-</v>
          </cell>
          <cell r="Z3147" t="str">
            <v>-</v>
          </cell>
          <cell r="AA3147" t="str">
            <v>-</v>
          </cell>
          <cell r="AB3147" t="str">
            <v>-</v>
          </cell>
          <cell r="AC3147" t="str">
            <v>-</v>
          </cell>
          <cell r="AD3147" t="str">
            <v>-</v>
          </cell>
          <cell r="AE3147" t="str">
            <v>-</v>
          </cell>
          <cell r="AF3147" t="str">
            <v></v>
          </cell>
          <cell r="AG3147" t="str">
            <v>-</v>
          </cell>
          <cell r="AH3147" t="str">
            <v>-</v>
          </cell>
          <cell r="AI3147" t="str">
            <v>-</v>
          </cell>
          <cell r="AJ3147" t="str">
            <v>-</v>
          </cell>
          <cell r="AK3147" t="str">
            <v>-</v>
          </cell>
          <cell r="AL3147" t="str">
            <v></v>
          </cell>
          <cell r="AO3147" t="str">
            <v>-</v>
          </cell>
          <cell r="AP3147" t="str">
            <v>-</v>
          </cell>
        </row>
        <row r="3148">
          <cell r="F3148">
            <v>341</v>
          </cell>
          <cell r="K3148">
            <v>19</v>
          </cell>
          <cell r="L3148" t="str">
            <v xml:space="preserve">        TOTAL                 </v>
          </cell>
          <cell r="U3148">
            <v>0</v>
          </cell>
          <cell r="V3148">
            <v>1366200000</v>
          </cell>
          <cell r="W3148">
            <v>27.273978273988174</v>
          </cell>
          <cell r="X3148">
            <v>1370200000</v>
          </cell>
          <cell r="Y3148">
            <v>50.048533043366049</v>
          </cell>
          <cell r="Z3148">
            <v>1366200000</v>
          </cell>
          <cell r="AA3148">
            <v>25.598162846762108</v>
          </cell>
          <cell r="AB3148">
            <v>1366200000</v>
          </cell>
          <cell r="AC3148">
            <v>25.501101875003339</v>
          </cell>
          <cell r="AD3148">
            <v>0</v>
          </cell>
          <cell r="AE3148">
            <v>0</v>
          </cell>
          <cell r="AF3148" t="str">
            <v></v>
          </cell>
          <cell r="AG3148">
            <v>0</v>
          </cell>
          <cell r="AH3148">
            <v>1366200000</v>
          </cell>
          <cell r="AI3148">
            <v>26.129200836793697</v>
          </cell>
          <cell r="AJ3148">
            <v>0</v>
          </cell>
          <cell r="AK3148">
            <v>0</v>
          </cell>
          <cell r="AL3148" t="str">
            <v></v>
          </cell>
          <cell r="AO3148" t="e">
            <v>#DIV/0!</v>
          </cell>
          <cell r="AP3148">
            <v>1366200</v>
          </cell>
        </row>
        <row r="3149">
          <cell r="F3149">
            <v>342</v>
          </cell>
          <cell r="K3149">
            <v>20</v>
          </cell>
          <cell r="L3149" t="str">
            <v>-</v>
          </cell>
          <cell r="U3149" t="str">
            <v>-</v>
          </cell>
          <cell r="V3149" t="str">
            <v>-</v>
          </cell>
          <cell r="W3149" t="str">
            <v>-</v>
          </cell>
          <cell r="X3149" t="str">
            <v>-</v>
          </cell>
          <cell r="Y3149" t="str">
            <v>-</v>
          </cell>
          <cell r="Z3149" t="str">
            <v>-</v>
          </cell>
          <cell r="AA3149" t="str">
            <v>-</v>
          </cell>
          <cell r="AB3149" t="str">
            <v>-</v>
          </cell>
          <cell r="AC3149" t="str">
            <v>-</v>
          </cell>
          <cell r="AD3149" t="str">
            <v>-</v>
          </cell>
          <cell r="AE3149" t="str">
            <v>-</v>
          </cell>
          <cell r="AF3149" t="str">
            <v></v>
          </cell>
          <cell r="AG3149" t="str">
            <v>-</v>
          </cell>
          <cell r="AH3149" t="str">
            <v>-</v>
          </cell>
          <cell r="AI3149" t="str">
            <v>-</v>
          </cell>
          <cell r="AJ3149" t="str">
            <v>-</v>
          </cell>
          <cell r="AK3149" t="str">
            <v>-</v>
          </cell>
          <cell r="AL3149" t="str">
            <v></v>
          </cell>
          <cell r="AO3149" t="str">
            <v>-</v>
          </cell>
          <cell r="AP3149" t="str">
            <v>-</v>
          </cell>
        </row>
        <row r="3150">
          <cell r="F3150">
            <v>343</v>
          </cell>
          <cell r="K3150">
            <v>21</v>
          </cell>
          <cell r="L3150" t="str">
            <v xml:space="preserve">CASH FLOW                  </v>
          </cell>
          <cell r="U3150">
            <v>0</v>
          </cell>
          <cell r="V3150" t="e">
            <v>#REF!</v>
          </cell>
          <cell r="W3150" t="e">
            <v>#REF!</v>
          </cell>
          <cell r="X3150" t="e">
            <v>#REF!</v>
          </cell>
          <cell r="Y3150" t="e">
            <v>#REF!</v>
          </cell>
          <cell r="Z3150" t="e">
            <v>#REF!</v>
          </cell>
          <cell r="AA3150" t="e">
            <v>#REF!</v>
          </cell>
          <cell r="AB3150" t="e">
            <v>#REF!</v>
          </cell>
          <cell r="AC3150" t="e">
            <v>#REF!</v>
          </cell>
          <cell r="AD3150" t="e">
            <v>#REF!</v>
          </cell>
          <cell r="AE3150" t="e">
            <v>#REF!</v>
          </cell>
          <cell r="AF3150" t="str">
            <v></v>
          </cell>
          <cell r="AG3150" t="e">
            <v>#VALUE!</v>
          </cell>
          <cell r="AH3150" t="e">
            <v>#REF!</v>
          </cell>
          <cell r="AI3150" t="e">
            <v>#REF!</v>
          </cell>
          <cell r="AJ3150" t="e">
            <v>#REF!</v>
          </cell>
          <cell r="AK3150" t="e">
            <v>#REF!</v>
          </cell>
          <cell r="AL3150" t="str">
            <v></v>
          </cell>
          <cell r="AO3150" t="e">
            <v>#REF!</v>
          </cell>
          <cell r="AP3150" t="e">
            <v>#REF!</v>
          </cell>
        </row>
        <row r="3151">
          <cell r="F3151">
            <v>344</v>
          </cell>
          <cell r="K3151">
            <v>22</v>
          </cell>
          <cell r="L3151" t="str">
            <v>-</v>
          </cell>
          <cell r="U3151" t="str">
            <v>-</v>
          </cell>
          <cell r="V3151" t="str">
            <v>-</v>
          </cell>
          <cell r="W3151" t="str">
            <v>-</v>
          </cell>
          <cell r="X3151" t="str">
            <v>-</v>
          </cell>
          <cell r="Y3151" t="str">
            <v>-</v>
          </cell>
          <cell r="Z3151" t="str">
            <v>-</v>
          </cell>
          <cell r="AA3151" t="str">
            <v>-</v>
          </cell>
          <cell r="AB3151" t="str">
            <v>-</v>
          </cell>
          <cell r="AC3151" t="str">
            <v>-</v>
          </cell>
          <cell r="AD3151" t="str">
            <v>-</v>
          </cell>
          <cell r="AE3151" t="str">
            <v>-</v>
          </cell>
          <cell r="AF3151" t="str">
            <v></v>
          </cell>
          <cell r="AG3151" t="str">
            <v>-</v>
          </cell>
          <cell r="AH3151" t="str">
            <v>-</v>
          </cell>
          <cell r="AI3151" t="str">
            <v>-</v>
          </cell>
          <cell r="AJ3151" t="str">
            <v>-</v>
          </cell>
          <cell r="AK3151" t="str">
            <v>-</v>
          </cell>
          <cell r="AL3151" t="str">
            <v></v>
          </cell>
          <cell r="AO3151" t="str">
            <v>-</v>
          </cell>
          <cell r="AP3151" t="str">
            <v>-</v>
          </cell>
        </row>
        <row r="3152">
          <cell r="F3152">
            <v>345</v>
          </cell>
          <cell r="K3152">
            <v>23</v>
          </cell>
          <cell r="L3152" t="str">
            <v>RESERVE  65% NP</v>
          </cell>
          <cell r="U3152">
            <v>0</v>
          </cell>
          <cell r="V3152">
            <v>3251462810.2441664</v>
          </cell>
          <cell r="W3152">
            <v>64.91020790900302</v>
          </cell>
          <cell r="X3152">
            <v>1776282677.2650001</v>
          </cell>
          <cell r="Y3152">
            <v>64.881289058134627</v>
          </cell>
          <cell r="Z3152">
            <v>3463439010.4555001</v>
          </cell>
          <cell r="AA3152">
            <v>64.893628897283335</v>
          </cell>
          <cell r="AB3152">
            <v>3476642980.4555001</v>
          </cell>
          <cell r="AC3152">
            <v>64.894032226329202</v>
          </cell>
          <cell r="AD3152">
            <v>-211976200.21133375</v>
          </cell>
          <cell r="AE3152">
            <v>-6.1203965068077046</v>
          </cell>
          <cell r="AF3152" t="str">
            <v></v>
          </cell>
          <cell r="AG3152">
            <v>0</v>
          </cell>
          <cell r="AH3152">
            <v>3392111406.2399998</v>
          </cell>
          <cell r="AI3152">
            <v>64.875684522341999</v>
          </cell>
          <cell r="AJ3152">
            <v>4.3257021286757844</v>
          </cell>
          <cell r="AK3152">
            <v>140648.5959958334</v>
          </cell>
          <cell r="AL3152" t="str">
            <v></v>
          </cell>
          <cell r="AO3152" t="e">
            <v>#DIV/0!</v>
          </cell>
          <cell r="AP3152">
            <v>3251462.8102441663</v>
          </cell>
        </row>
        <row r="3153">
          <cell r="F3153">
            <v>346</v>
          </cell>
          <cell r="K3153">
            <v>24</v>
          </cell>
          <cell r="L3153" t="str">
            <v xml:space="preserve">       - POLICY EXPIRED</v>
          </cell>
          <cell r="U3153">
            <v>0</v>
          </cell>
          <cell r="V3153">
            <v>849633025.30173326</v>
          </cell>
          <cell r="W3153">
            <v>16.961552241942847</v>
          </cell>
          <cell r="X3153">
            <v>532681896.73776984</v>
          </cell>
          <cell r="Y3153">
            <v>19.4569752667371</v>
          </cell>
          <cell r="Z3153">
            <v>837084343.59214926</v>
          </cell>
          <cell r="AA3153">
            <v>15.684249263465674</v>
          </cell>
          <cell r="AB3153">
            <v>846225553.59214926</v>
          </cell>
          <cell r="AC3153">
            <v>15.795406273887059</v>
          </cell>
          <cell r="AD3153">
            <v>12548681.709583998</v>
          </cell>
          <cell r="AE3153">
            <v>1.499094064492271</v>
          </cell>
          <cell r="AF3153" t="str">
            <v></v>
          </cell>
          <cell r="AG3153">
            <v>0</v>
          </cell>
          <cell r="AH3153">
            <v>1152582428.1479001</v>
          </cell>
          <cell r="AI3153">
            <v>22.043666919950098</v>
          </cell>
          <cell r="AJ3153">
            <v>35.656500374215014</v>
          </cell>
          <cell r="AK3153">
            <v>302949.40284616686</v>
          </cell>
          <cell r="AL3153" t="str">
            <v></v>
          </cell>
          <cell r="AO3153" t="e">
            <v>#DIV/0!</v>
          </cell>
          <cell r="AP3153">
            <v>849633.02530173329</v>
          </cell>
        </row>
        <row r="3154">
          <cell r="F3154">
            <v>347</v>
          </cell>
          <cell r="K3154">
            <v>25</v>
          </cell>
          <cell r="L3154" t="str">
            <v xml:space="preserve">       - RIDER</v>
          </cell>
          <cell r="U3154">
            <v>0</v>
          </cell>
          <cell r="V3154">
            <v>519225789.31999999</v>
          </cell>
          <cell r="W3154">
            <v>10.365504975265731</v>
          </cell>
          <cell r="X3154">
            <v>207377455.86999997</v>
          </cell>
          <cell r="Y3154">
            <v>7.5747609491744834</v>
          </cell>
          <cell r="Z3154">
            <v>519225789.31999999</v>
          </cell>
          <cell r="AA3154">
            <v>9.7286095075771879</v>
          </cell>
          <cell r="AB3154">
            <v>519225789.31999999</v>
          </cell>
          <cell r="AC3154">
            <v>9.6917213801627451</v>
          </cell>
          <cell r="AD3154">
            <v>0</v>
          </cell>
          <cell r="AE3154">
            <v>0</v>
          </cell>
          <cell r="AF3154" t="str">
            <v></v>
          </cell>
          <cell r="AG3154">
            <v>0</v>
          </cell>
          <cell r="AH3154">
            <v>511914000</v>
          </cell>
          <cell r="AI3154">
            <v>9.7905897505243811</v>
          </cell>
          <cell r="AJ3154">
            <v>-1.4082099676858926</v>
          </cell>
          <cell r="AK3154">
            <v>-7311.7893199999926</v>
          </cell>
          <cell r="AL3154" t="str">
            <v></v>
          </cell>
          <cell r="AO3154" t="e">
            <v>#DIV/0!</v>
          </cell>
          <cell r="AP3154">
            <v>519225.78931999998</v>
          </cell>
        </row>
        <row r="3155">
          <cell r="F3155">
            <v>348</v>
          </cell>
          <cell r="K3155">
            <v>26</v>
          </cell>
          <cell r="L3155" t="str">
            <v>-</v>
          </cell>
          <cell r="U3155" t="str">
            <v>-</v>
          </cell>
          <cell r="V3155" t="str">
            <v>-</v>
          </cell>
          <cell r="W3155" t="str">
            <v>-</v>
          </cell>
          <cell r="X3155" t="str">
            <v>-</v>
          </cell>
          <cell r="Y3155" t="str">
            <v>-</v>
          </cell>
          <cell r="Z3155" t="str">
            <v>-</v>
          </cell>
          <cell r="AA3155" t="str">
            <v>-</v>
          </cell>
          <cell r="AB3155" t="str">
            <v>-</v>
          </cell>
          <cell r="AC3155" t="str">
            <v>-</v>
          </cell>
          <cell r="AD3155" t="str">
            <v>-</v>
          </cell>
          <cell r="AE3155" t="str">
            <v>-</v>
          </cell>
          <cell r="AF3155" t="str">
            <v></v>
          </cell>
          <cell r="AG3155" t="str">
            <v>-</v>
          </cell>
          <cell r="AH3155" t="str">
            <v>-</v>
          </cell>
          <cell r="AI3155" t="str">
            <v>-</v>
          </cell>
          <cell r="AJ3155" t="str">
            <v>-</v>
          </cell>
          <cell r="AK3155" t="str">
            <v>-</v>
          </cell>
          <cell r="AL3155" t="str">
            <v></v>
          </cell>
          <cell r="AO3155" t="str">
            <v>-</v>
          </cell>
          <cell r="AP3155" t="str">
            <v>-</v>
          </cell>
        </row>
        <row r="3156">
          <cell r="F3156">
            <v>349</v>
          </cell>
          <cell r="K3156">
            <v>27</v>
          </cell>
          <cell r="L3156" t="str">
            <v>NET RESERVE</v>
          </cell>
          <cell r="U3156">
            <v>0</v>
          </cell>
          <cell r="V3156">
            <v>1882603995.6224334</v>
          </cell>
          <cell r="W3156">
            <v>37.583150691794451</v>
          </cell>
          <cell r="X3156">
            <v>1036223324.6572303</v>
          </cell>
          <cell r="Y3156">
            <v>37.849552842223041</v>
          </cell>
          <cell r="Z3156">
            <v>2107128877.5433509</v>
          </cell>
          <cell r="AA3156">
            <v>39.480770126240486</v>
          </cell>
          <cell r="AB3156">
            <v>2111191637.5433509</v>
          </cell>
          <cell r="AC3156">
            <v>39.406904572279409</v>
          </cell>
          <cell r="AD3156">
            <v>-224524881.92091751</v>
          </cell>
          <cell r="AE3156">
            <v>-10.655488817688525</v>
          </cell>
          <cell r="AF3156" t="str">
            <v></v>
          </cell>
          <cell r="AG3156">
            <v>0</v>
          </cell>
          <cell r="AH3156">
            <v>1727614978.0920997</v>
          </cell>
          <cell r="AI3156">
            <v>33.041427851867525</v>
          </cell>
          <cell r="AJ3156">
            <v>-8.232693539943897</v>
          </cell>
          <cell r="AK3156">
            <v>-154989.01753033375</v>
          </cell>
          <cell r="AL3156" t="str">
            <v></v>
          </cell>
          <cell r="AO3156" t="e">
            <v>#DIV/0!</v>
          </cell>
          <cell r="AP3156">
            <v>1882603.9956224335</v>
          </cell>
        </row>
        <row r="3157">
          <cell r="F3157">
            <v>350</v>
          </cell>
          <cell r="K3157">
            <v>28</v>
          </cell>
          <cell r="L3157" t="str">
            <v>-</v>
          </cell>
          <cell r="U3157" t="str">
            <v>-</v>
          </cell>
          <cell r="V3157" t="str">
            <v>-</v>
          </cell>
          <cell r="W3157" t="str">
            <v>-</v>
          </cell>
          <cell r="X3157" t="str">
            <v>-</v>
          </cell>
          <cell r="Y3157" t="str">
            <v>-</v>
          </cell>
          <cell r="Z3157" t="str">
            <v>-</v>
          </cell>
          <cell r="AA3157" t="str">
            <v>-</v>
          </cell>
          <cell r="AB3157" t="str">
            <v>-</v>
          </cell>
          <cell r="AC3157" t="str">
            <v>-</v>
          </cell>
          <cell r="AD3157" t="str">
            <v>-</v>
          </cell>
          <cell r="AE3157" t="str">
            <v>-</v>
          </cell>
          <cell r="AF3157" t="str">
            <v></v>
          </cell>
          <cell r="AG3157" t="str">
            <v>-</v>
          </cell>
          <cell r="AH3157" t="str">
            <v>-</v>
          </cell>
          <cell r="AI3157" t="str">
            <v>-</v>
          </cell>
          <cell r="AJ3157" t="str">
            <v>-</v>
          </cell>
          <cell r="AK3157" t="str">
            <v>-</v>
          </cell>
          <cell r="AL3157" t="str">
            <v></v>
          </cell>
          <cell r="AO3157" t="str">
            <v>-</v>
          </cell>
          <cell r="AP3157" t="str">
            <v>-</v>
          </cell>
        </row>
        <row r="3158">
          <cell r="F3158">
            <v>351</v>
          </cell>
          <cell r="K3158">
            <v>29</v>
          </cell>
          <cell r="L3158" t="str">
            <v>NET PROFIT (LOSS)</v>
          </cell>
          <cell r="U3158">
            <v>0</v>
          </cell>
          <cell r="V3158" t="e">
            <v>#REF!</v>
          </cell>
          <cell r="W3158" t="e">
            <v>#REF!</v>
          </cell>
          <cell r="X3158" t="e">
            <v>#REF!</v>
          </cell>
          <cell r="Y3158" t="e">
            <v>#REF!</v>
          </cell>
          <cell r="Z3158" t="e">
            <v>#REF!</v>
          </cell>
          <cell r="AA3158" t="e">
            <v>#REF!</v>
          </cell>
          <cell r="AB3158" t="e">
            <v>#REF!</v>
          </cell>
          <cell r="AC3158" t="e">
            <v>#REF!</v>
          </cell>
          <cell r="AD3158" t="e">
            <v>#REF!</v>
          </cell>
          <cell r="AE3158" t="e">
            <v>#REF!</v>
          </cell>
          <cell r="AF3158" t="str">
            <v></v>
          </cell>
          <cell r="AG3158" t="e">
            <v>#VALUE!</v>
          </cell>
          <cell r="AH3158" t="e">
            <v>#REF!</v>
          </cell>
          <cell r="AI3158" t="e">
            <v>#REF!</v>
          </cell>
          <cell r="AJ3158" t="e">
            <v>#REF!</v>
          </cell>
          <cell r="AK3158" t="e">
            <v>#REF!</v>
          </cell>
          <cell r="AL3158" t="str">
            <v></v>
          </cell>
          <cell r="AO3158" t="e">
            <v>#REF!</v>
          </cell>
          <cell r="AP3158" t="e">
            <v>#REF!</v>
          </cell>
        </row>
        <row r="3159">
          <cell r="F3159">
            <v>352</v>
          </cell>
          <cell r="K3159">
            <v>30</v>
          </cell>
          <cell r="L3159" t="str">
            <v>-</v>
          </cell>
          <cell r="U3159" t="str">
            <v>-</v>
          </cell>
          <cell r="V3159" t="str">
            <v>-</v>
          </cell>
          <cell r="W3159" t="str">
            <v>-</v>
          </cell>
          <cell r="X3159" t="str">
            <v>-</v>
          </cell>
          <cell r="Y3159" t="str">
            <v>-</v>
          </cell>
          <cell r="Z3159" t="str">
            <v>-</v>
          </cell>
          <cell r="AA3159" t="str">
            <v>-</v>
          </cell>
          <cell r="AB3159" t="str">
            <v>-</v>
          </cell>
          <cell r="AC3159" t="str">
            <v>-</v>
          </cell>
          <cell r="AD3159" t="str">
            <v>-</v>
          </cell>
          <cell r="AE3159" t="str">
            <v>-</v>
          </cell>
          <cell r="AF3159" t="str">
            <v></v>
          </cell>
          <cell r="AG3159" t="str">
            <v>-</v>
          </cell>
          <cell r="AH3159" t="str">
            <v>-</v>
          </cell>
          <cell r="AI3159" t="str">
            <v>-</v>
          </cell>
          <cell r="AJ3159" t="str">
            <v>-</v>
          </cell>
          <cell r="AK3159" t="str">
            <v>-</v>
          </cell>
          <cell r="AL3159" t="str">
            <v></v>
          </cell>
          <cell r="AO3159" t="str">
            <v>-</v>
          </cell>
          <cell r="AP3159" t="str">
            <v>-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s &amp; To Do's"/>
      <sheetName val="Notes"/>
      <sheetName val="Template"/>
      <sheetName val="RO FinTemplate"/>
      <sheetName val="Globals"/>
      <sheetName val="Investment"/>
      <sheetName val="Cash Flow"/>
      <sheetName val="BA(TMB)"/>
      <sheetName val="PL-AG"/>
      <sheetName val="PL-DM"/>
      <sheetName val="PL-BA"/>
      <sheetName val="PL-Group"/>
      <sheetName val="PL-Others"/>
      <sheetName val="Template-Plain"/>
      <sheetName val="Reconcile-PL"/>
      <sheetName val="TPEX"/>
      <sheetName val="TPEX1"/>
      <sheetName val="BA_AdminExp"/>
      <sheetName val="HO Expenses"/>
      <sheetName val="%Allocate"/>
      <sheetName val="Admitted Assets"/>
      <sheetName val="Exp Summary"/>
      <sheetName val="Existing Depreciation"/>
      <sheetName val="Branch Expenses"/>
      <sheetName val="IT Expenses"/>
      <sheetName val="Conversions"/>
      <sheetName val="Seasonalized factor"/>
      <sheetName val="ActualExpenses"/>
      <sheetName val="Exp.Listing"/>
      <sheetName val="Budgeting"/>
      <sheetName val="Aramis"/>
      <sheetName val="Deprec Policy"/>
      <sheetName val="Personal Expenses Lists"/>
      <sheetName val="SalaryRelated"/>
      <sheetName val="Personnel"/>
      <sheetName val="Salary&amp;Related"/>
      <sheetName val="Exp_HR"/>
      <sheetName val="SeasonAdjust"/>
      <sheetName val="Agents"/>
      <sheetName val="Underwriting"/>
      <sheetName val="Capital Requirement"/>
      <sheetName val="Breakdown2002"/>
      <sheetName val="TotalExpenses"/>
      <sheetName val="SOS"/>
      <sheetName val="ComparSummary"/>
      <sheetName val="Comparison"/>
      <sheetName val="ECAssumSep04"/>
      <sheetName val="MTP05-07-2006"/>
      <sheetName val="MTP04-06-2005"/>
      <sheetName val="Notes_&amp;_To_Do's"/>
      <sheetName val="RO_FinTemplate"/>
      <sheetName val="Cash_Flow"/>
      <sheetName val="HO_Expenses"/>
      <sheetName val="Admitted_Assets"/>
      <sheetName val="Exp_Summary"/>
      <sheetName val="Existing_Depreciation"/>
      <sheetName val="Branch_Expenses"/>
      <sheetName val="IT_Expenses"/>
      <sheetName val="Seasonalized_factor"/>
      <sheetName val="Exp_Listing"/>
      <sheetName val="Deprec_Policy"/>
      <sheetName val="Personal_Expenses_Lists"/>
      <sheetName val="Capital_Requirement"/>
      <sheetName val="Notes_&amp;_To_Do's1"/>
      <sheetName val="RO_FinTemplate1"/>
      <sheetName val="Cash_Flow1"/>
      <sheetName val="HO_Expenses1"/>
      <sheetName val="Admitted_Assets1"/>
      <sheetName val="Exp_Summary1"/>
      <sheetName val="Existing_Depreciation1"/>
      <sheetName val="Branch_Expenses1"/>
      <sheetName val="IT_Expenses1"/>
      <sheetName val="Seasonalized_factor1"/>
      <sheetName val="Exp_Listing1"/>
      <sheetName val="Deprec_Policy1"/>
      <sheetName val="Personal_Expenses_Lists1"/>
      <sheetName val="Capital_Requirement1"/>
      <sheetName val="Notes_&amp;_To_Do's2"/>
      <sheetName val="RO_FinTemplate2"/>
      <sheetName val="Cash_Flow2"/>
      <sheetName val="HO_Expenses2"/>
      <sheetName val="Admitted_Assets2"/>
      <sheetName val="Exp_Summary2"/>
      <sheetName val="Existing_Depreciation2"/>
      <sheetName val="Branch_Expenses2"/>
      <sheetName val="IT_Expenses2"/>
      <sheetName val="Seasonalized_factor2"/>
      <sheetName val="Exp_Listing2"/>
      <sheetName val="Deprec_Policy2"/>
      <sheetName val="Personal_Expenses_Lists2"/>
      <sheetName val="Capital_Requirement2"/>
      <sheetName val="Notes_&amp;_To_Do's3"/>
      <sheetName val="RO_FinTemplate3"/>
      <sheetName val="Cash_Flow3"/>
      <sheetName val="HO_Expenses3"/>
      <sheetName val="Admitted_Assets3"/>
      <sheetName val="Exp_Summary3"/>
      <sheetName val="Existing_Depreciation3"/>
      <sheetName val="Branch_Expenses3"/>
      <sheetName val="IT_Expenses3"/>
      <sheetName val="Seasonalized_factor3"/>
      <sheetName val="Exp_Listing3"/>
      <sheetName val="Deprec_Policy3"/>
      <sheetName val="Personal_Expenses_Lists3"/>
      <sheetName val="Capital_Requirement3"/>
      <sheetName val="Index"/>
    </sheetNames>
    <sheetDataSet>
      <sheetData sheetId="0"/>
      <sheetData sheetId="1"/>
      <sheetData sheetId="2">
        <row r="6">
          <cell r="D6">
            <v>44.509599999999999</v>
          </cell>
        </row>
      </sheetData>
      <sheetData sheetId="3">
        <row r="6">
          <cell r="D6">
            <v>44.509599999999999</v>
          </cell>
        </row>
      </sheetData>
      <sheetData sheetId="4">
        <row r="6">
          <cell r="D6">
            <v>44.509599999999999</v>
          </cell>
        </row>
      </sheetData>
      <sheetData sheetId="5"/>
      <sheetData sheetId="6">
        <row r="300">
          <cell r="B300">
            <v>0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>
        <row r="300">
          <cell r="B300">
            <v>0</v>
          </cell>
        </row>
      </sheetData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M106"/>
  <sheetViews>
    <sheetView tabSelected="1" view="pageBreakPreview" zoomScaleNormal="89" zoomScaleSheetLayoutView="100" workbookViewId="0">
      <selection activeCell="F66" sqref="F66"/>
    </sheetView>
  </sheetViews>
  <sheetFormatPr defaultColWidth="10" defaultRowHeight="20.25" customHeight="1"/>
  <cols>
    <col min="1" max="3" width="1.59765625" style="3" customWidth="1"/>
    <col min="4" max="4" width="33.59765625" style="3" customWidth="1"/>
    <col min="5" max="5" width="13.59765625" style="4" customWidth="1"/>
    <col min="6" max="6" width="13.3984375" style="4" customWidth="1"/>
    <col min="7" max="7" width="0.59765625" style="283" customWidth="1"/>
    <col min="8" max="8" width="13.3984375" style="4" customWidth="1"/>
    <col min="9" max="9" width="0.59765625" style="283" customWidth="1"/>
    <col min="10" max="10" width="13.3984375" style="5" customWidth="1"/>
    <col min="11" max="11" width="0.59765625" style="5" customWidth="1"/>
    <col min="12" max="12" width="13.3984375" style="6" customWidth="1"/>
    <col min="13" max="13" width="10" style="3"/>
    <col min="14" max="14" width="13.59765625" style="3" bestFit="1" customWidth="1"/>
    <col min="15" max="16384" width="10" style="3"/>
  </cols>
  <sheetData>
    <row r="1" spans="1:246" ht="20.25" customHeight="1">
      <c r="A1" s="1" t="s">
        <v>0</v>
      </c>
      <c r="B1" s="2"/>
      <c r="C1" s="2"/>
    </row>
    <row r="2" spans="1:246" s="10" customFormat="1" ht="20.25" customHeight="1">
      <c r="A2" s="7" t="s">
        <v>1</v>
      </c>
      <c r="B2" s="7"/>
      <c r="C2" s="7"/>
      <c r="D2" s="7"/>
      <c r="E2" s="7"/>
      <c r="F2" s="7"/>
      <c r="G2" s="284"/>
      <c r="H2" s="8"/>
      <c r="I2" s="9"/>
      <c r="J2" s="9"/>
      <c r="K2" s="9"/>
      <c r="L2" s="8"/>
    </row>
    <row r="3" spans="1:246" s="10" customFormat="1" ht="20.25" customHeight="1">
      <c r="A3" s="249"/>
      <c r="B3" s="249"/>
      <c r="C3" s="249"/>
      <c r="D3" s="249"/>
      <c r="E3" s="249"/>
      <c r="F3" s="249"/>
      <c r="G3" s="71"/>
      <c r="H3" s="252"/>
      <c r="I3" s="31"/>
      <c r="J3" s="9"/>
      <c r="K3" s="9"/>
      <c r="L3" s="178"/>
    </row>
    <row r="4" spans="1:246" s="10" customFormat="1" ht="20.25" customHeight="1">
      <c r="A4" s="252"/>
      <c r="B4" s="252"/>
      <c r="C4" s="252"/>
      <c r="D4" s="252"/>
      <c r="E4" s="252"/>
      <c r="F4" s="296" t="s">
        <v>119</v>
      </c>
      <c r="G4" s="296"/>
      <c r="H4" s="296"/>
      <c r="I4" s="16"/>
      <c r="J4" s="9"/>
      <c r="K4" s="9"/>
      <c r="L4" s="248"/>
    </row>
    <row r="5" spans="1:246" s="10" customFormat="1" ht="20.25" customHeight="1">
      <c r="A5" s="252"/>
      <c r="B5" s="252"/>
      <c r="C5" s="252"/>
      <c r="D5" s="252"/>
      <c r="E5" s="252"/>
      <c r="F5" s="297" t="s">
        <v>118</v>
      </c>
      <c r="G5" s="297"/>
      <c r="H5" s="297"/>
      <c r="I5" s="16"/>
      <c r="J5" s="296" t="s">
        <v>2</v>
      </c>
      <c r="K5" s="296"/>
      <c r="L5" s="296"/>
    </row>
    <row r="6" spans="1:246" s="10" customFormat="1" ht="20.25" customHeight="1">
      <c r="A6" s="252"/>
      <c r="B6" s="252"/>
      <c r="C6" s="252"/>
      <c r="D6" s="252"/>
      <c r="E6" s="252"/>
      <c r="F6" s="298" t="s">
        <v>3</v>
      </c>
      <c r="G6" s="298"/>
      <c r="H6" s="298"/>
      <c r="I6" s="286"/>
      <c r="J6" s="298" t="s">
        <v>3</v>
      </c>
      <c r="K6" s="298"/>
      <c r="L6" s="298"/>
    </row>
    <row r="7" spans="1:246" s="10" customFormat="1" ht="20.25" customHeight="1">
      <c r="A7" s="17" t="s">
        <v>4</v>
      </c>
      <c r="B7" s="178"/>
      <c r="C7" s="178"/>
      <c r="D7" s="178"/>
      <c r="E7" s="251" t="s">
        <v>5</v>
      </c>
      <c r="F7" s="18" t="s">
        <v>163</v>
      </c>
      <c r="G7" s="283"/>
      <c r="H7" s="18" t="s">
        <v>126</v>
      </c>
      <c r="I7" s="20"/>
      <c r="J7" s="18" t="s">
        <v>163</v>
      </c>
      <c r="K7" s="283"/>
      <c r="L7" s="18" t="s">
        <v>126</v>
      </c>
    </row>
    <row r="8" spans="1:246" s="178" customFormat="1" ht="20.25" customHeight="1">
      <c r="E8" s="251"/>
      <c r="F8" s="295" t="s">
        <v>117</v>
      </c>
      <c r="G8" s="295"/>
      <c r="H8" s="295"/>
      <c r="I8" s="295"/>
      <c r="J8" s="295"/>
      <c r="K8" s="295"/>
      <c r="L8" s="295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/>
      <c r="FW8" s="3"/>
      <c r="FX8" s="3"/>
      <c r="FY8" s="3"/>
      <c r="FZ8" s="3"/>
      <c r="GA8" s="3"/>
      <c r="GB8" s="3"/>
      <c r="GC8" s="3"/>
      <c r="GD8" s="3"/>
      <c r="GE8" s="3"/>
      <c r="GF8" s="3"/>
      <c r="GG8" s="3"/>
      <c r="GH8" s="3"/>
      <c r="GI8" s="3"/>
      <c r="GJ8" s="3"/>
      <c r="GK8" s="3"/>
      <c r="GL8" s="3"/>
      <c r="GM8" s="3"/>
      <c r="GN8" s="3"/>
      <c r="GO8" s="3"/>
      <c r="GP8" s="3"/>
      <c r="GQ8" s="3"/>
      <c r="GR8" s="3"/>
      <c r="GS8" s="3"/>
      <c r="GT8" s="3"/>
      <c r="GU8" s="3"/>
      <c r="GV8" s="3"/>
      <c r="GW8" s="3"/>
      <c r="GX8" s="3"/>
      <c r="GY8" s="3"/>
      <c r="GZ8" s="3"/>
      <c r="HA8" s="3"/>
      <c r="HB8" s="3"/>
      <c r="HC8" s="3"/>
      <c r="HD8" s="3"/>
      <c r="HE8" s="3"/>
      <c r="HF8" s="3"/>
      <c r="HG8" s="3"/>
      <c r="HH8" s="3"/>
      <c r="HI8" s="3"/>
      <c r="HJ8" s="3"/>
      <c r="HK8" s="3"/>
      <c r="HL8" s="3"/>
      <c r="HM8" s="3"/>
      <c r="HN8" s="3"/>
      <c r="HO8" s="3"/>
      <c r="HP8" s="3"/>
      <c r="HQ8" s="3"/>
      <c r="HR8" s="3"/>
      <c r="HS8" s="3"/>
      <c r="HT8" s="3"/>
      <c r="HU8" s="3"/>
      <c r="HV8" s="3"/>
      <c r="HW8" s="3"/>
      <c r="HX8" s="3"/>
      <c r="HY8" s="3"/>
      <c r="HZ8" s="3"/>
      <c r="IA8" s="3"/>
      <c r="IB8" s="3"/>
      <c r="IC8" s="3"/>
      <c r="ID8" s="3"/>
      <c r="IE8" s="3"/>
      <c r="IF8" s="3"/>
      <c r="IG8" s="3"/>
      <c r="IH8" s="3"/>
      <c r="II8" s="3"/>
      <c r="IJ8" s="3"/>
      <c r="IK8" s="3"/>
      <c r="IL8" s="3"/>
    </row>
    <row r="9" spans="1:246" ht="20.25" customHeight="1">
      <c r="A9" s="178" t="s">
        <v>6</v>
      </c>
      <c r="B9" s="178"/>
      <c r="C9" s="178"/>
      <c r="D9" s="178"/>
      <c r="E9" s="251" t="s">
        <v>159</v>
      </c>
      <c r="F9" s="201">
        <v>7326481</v>
      </c>
      <c r="H9" s="201">
        <v>10497715</v>
      </c>
      <c r="I9" s="22"/>
      <c r="J9" s="22">
        <v>7326481</v>
      </c>
      <c r="K9" s="22"/>
      <c r="L9" s="22">
        <v>10497715</v>
      </c>
      <c r="M9" s="178"/>
      <c r="N9" s="178"/>
      <c r="O9" s="178"/>
      <c r="P9" s="178"/>
      <c r="Q9" s="178"/>
      <c r="R9" s="178"/>
      <c r="S9" s="178"/>
      <c r="T9" s="178"/>
      <c r="U9" s="178"/>
      <c r="V9" s="178"/>
      <c r="W9" s="178"/>
      <c r="X9" s="178"/>
      <c r="Y9" s="178"/>
      <c r="Z9" s="178"/>
      <c r="AA9" s="178"/>
      <c r="AB9" s="178"/>
      <c r="AC9" s="178"/>
      <c r="AD9" s="178"/>
      <c r="AE9" s="178"/>
      <c r="AF9" s="178"/>
      <c r="AG9" s="178"/>
      <c r="AH9" s="178"/>
      <c r="AI9" s="178"/>
      <c r="AJ9" s="178"/>
      <c r="AK9" s="178"/>
      <c r="AL9" s="178"/>
      <c r="AM9" s="178"/>
      <c r="AN9" s="178"/>
      <c r="AO9" s="178"/>
      <c r="AP9" s="178"/>
      <c r="AQ9" s="178"/>
      <c r="AR9" s="178"/>
      <c r="AS9" s="178"/>
      <c r="AT9" s="178"/>
      <c r="AU9" s="178"/>
      <c r="AV9" s="178"/>
      <c r="AW9" s="178"/>
      <c r="AX9" s="178"/>
      <c r="AY9" s="178"/>
      <c r="AZ9" s="178"/>
      <c r="BA9" s="178"/>
      <c r="BB9" s="178"/>
      <c r="BC9" s="178"/>
      <c r="BD9" s="178"/>
      <c r="BE9" s="178"/>
      <c r="BF9" s="178"/>
      <c r="BG9" s="178"/>
      <c r="BH9" s="178"/>
      <c r="BI9" s="178"/>
      <c r="BJ9" s="178"/>
      <c r="BK9" s="178"/>
      <c r="BL9" s="178"/>
      <c r="BM9" s="178"/>
      <c r="BN9" s="178"/>
      <c r="BO9" s="178"/>
      <c r="BP9" s="178"/>
      <c r="BQ9" s="178"/>
      <c r="BR9" s="178"/>
      <c r="BS9" s="178"/>
      <c r="BT9" s="178"/>
      <c r="BU9" s="178"/>
      <c r="BV9" s="178"/>
      <c r="BW9" s="178"/>
      <c r="BX9" s="178"/>
      <c r="BY9" s="178"/>
      <c r="BZ9" s="178"/>
      <c r="CA9" s="178"/>
      <c r="CB9" s="178"/>
      <c r="CC9" s="178"/>
      <c r="CD9" s="178"/>
      <c r="CE9" s="178"/>
      <c r="CF9" s="178"/>
      <c r="CG9" s="178"/>
      <c r="CH9" s="178"/>
      <c r="CI9" s="178"/>
      <c r="CJ9" s="178"/>
      <c r="CK9" s="178"/>
      <c r="CL9" s="178"/>
      <c r="CM9" s="178"/>
      <c r="CN9" s="178"/>
      <c r="CO9" s="178"/>
      <c r="CP9" s="178"/>
      <c r="CQ9" s="178"/>
      <c r="CR9" s="178"/>
      <c r="CS9" s="178"/>
      <c r="CT9" s="178"/>
      <c r="CU9" s="178"/>
      <c r="CV9" s="178"/>
      <c r="CW9" s="178"/>
      <c r="CX9" s="178"/>
      <c r="CY9" s="178"/>
      <c r="CZ9" s="178"/>
      <c r="DA9" s="178"/>
      <c r="DB9" s="178"/>
      <c r="DC9" s="178"/>
      <c r="DD9" s="178"/>
      <c r="DE9" s="178"/>
      <c r="DF9" s="178"/>
      <c r="DG9" s="178"/>
      <c r="DH9" s="178"/>
      <c r="DI9" s="178"/>
      <c r="DJ9" s="178"/>
      <c r="DK9" s="178"/>
      <c r="DL9" s="178"/>
      <c r="DM9" s="178"/>
      <c r="DN9" s="178"/>
      <c r="DO9" s="178"/>
      <c r="DP9" s="178"/>
      <c r="DQ9" s="178"/>
      <c r="DR9" s="178"/>
      <c r="DS9" s="178"/>
      <c r="DT9" s="178"/>
      <c r="DU9" s="178"/>
      <c r="DV9" s="178"/>
      <c r="DW9" s="178"/>
      <c r="DX9" s="178"/>
      <c r="DY9" s="178"/>
      <c r="DZ9" s="178"/>
      <c r="EA9" s="178"/>
      <c r="EB9" s="178"/>
      <c r="EC9" s="178"/>
      <c r="ED9" s="178"/>
      <c r="EE9" s="178"/>
      <c r="EF9" s="178"/>
      <c r="EG9" s="178"/>
      <c r="EH9" s="178"/>
      <c r="EI9" s="178"/>
      <c r="EJ9" s="178"/>
      <c r="EK9" s="178"/>
      <c r="EL9" s="178"/>
      <c r="EM9" s="178"/>
      <c r="EN9" s="178"/>
      <c r="EO9" s="178"/>
      <c r="EP9" s="178"/>
      <c r="EQ9" s="178"/>
      <c r="ER9" s="178"/>
      <c r="ES9" s="178"/>
      <c r="ET9" s="178"/>
      <c r="EU9" s="178"/>
      <c r="EV9" s="178"/>
      <c r="EW9" s="178"/>
      <c r="EX9" s="178"/>
      <c r="EY9" s="178"/>
      <c r="EZ9" s="178"/>
      <c r="FA9" s="178"/>
      <c r="FB9" s="178"/>
      <c r="FC9" s="178"/>
      <c r="FD9" s="178"/>
      <c r="FE9" s="178"/>
      <c r="FF9" s="178"/>
      <c r="FG9" s="178"/>
      <c r="FH9" s="178"/>
      <c r="FI9" s="178"/>
      <c r="FJ9" s="178"/>
      <c r="FK9" s="178"/>
      <c r="FL9" s="178"/>
      <c r="FM9" s="178"/>
      <c r="FN9" s="178"/>
      <c r="FO9" s="178"/>
      <c r="FP9" s="178"/>
      <c r="FQ9" s="178"/>
      <c r="FR9" s="178"/>
      <c r="FS9" s="178"/>
      <c r="FT9" s="178"/>
      <c r="FU9" s="178"/>
      <c r="FV9" s="178"/>
      <c r="FW9" s="178"/>
      <c r="FX9" s="178"/>
      <c r="FY9" s="178"/>
      <c r="FZ9" s="178"/>
      <c r="GA9" s="178"/>
      <c r="GB9" s="178"/>
      <c r="GC9" s="178"/>
      <c r="GD9" s="178"/>
      <c r="GE9" s="178"/>
      <c r="GF9" s="178"/>
      <c r="GG9" s="178"/>
      <c r="GH9" s="178"/>
      <c r="GI9" s="178"/>
      <c r="GJ9" s="178"/>
      <c r="GK9" s="178"/>
      <c r="GL9" s="178"/>
      <c r="GM9" s="178"/>
      <c r="GN9" s="178"/>
      <c r="GO9" s="178"/>
      <c r="GP9" s="178"/>
      <c r="GQ9" s="178"/>
      <c r="GR9" s="178"/>
      <c r="GS9" s="178"/>
      <c r="GT9" s="178"/>
      <c r="GU9" s="178"/>
      <c r="GV9" s="178"/>
      <c r="GW9" s="178"/>
      <c r="GX9" s="178"/>
      <c r="GY9" s="178"/>
      <c r="GZ9" s="178"/>
      <c r="HA9" s="178"/>
      <c r="HB9" s="178"/>
      <c r="HC9" s="178"/>
      <c r="HD9" s="178"/>
      <c r="HE9" s="178"/>
      <c r="HF9" s="178"/>
      <c r="HG9" s="178"/>
      <c r="HH9" s="178"/>
      <c r="HI9" s="178"/>
      <c r="HJ9" s="178"/>
      <c r="HK9" s="178"/>
      <c r="HL9" s="178"/>
      <c r="HM9" s="178"/>
      <c r="HN9" s="178"/>
      <c r="HO9" s="178"/>
      <c r="HP9" s="178"/>
      <c r="HQ9" s="178"/>
      <c r="HR9" s="178"/>
      <c r="HS9" s="178"/>
      <c r="HT9" s="178"/>
      <c r="HU9" s="178"/>
      <c r="HV9" s="178"/>
      <c r="HW9" s="178"/>
      <c r="HX9" s="178"/>
      <c r="HY9" s="178"/>
      <c r="HZ9" s="178"/>
      <c r="IA9" s="178"/>
      <c r="IB9" s="178"/>
      <c r="IC9" s="178"/>
      <c r="ID9" s="178"/>
      <c r="IE9" s="178"/>
      <c r="IF9" s="178"/>
      <c r="IG9" s="178"/>
      <c r="IH9" s="178"/>
      <c r="II9" s="178"/>
      <c r="IJ9" s="178"/>
      <c r="IK9" s="178"/>
      <c r="IL9" s="178"/>
    </row>
    <row r="10" spans="1:246" s="178" customFormat="1" ht="20.25" customHeight="1">
      <c r="A10" s="23" t="s">
        <v>7</v>
      </c>
      <c r="B10" s="24"/>
      <c r="C10" s="24"/>
      <c r="D10" s="24"/>
      <c r="E10" s="4">
        <v>5</v>
      </c>
      <c r="F10" s="201">
        <v>4354560</v>
      </c>
      <c r="G10" s="283"/>
      <c r="H10" s="201">
        <v>4876392</v>
      </c>
      <c r="I10" s="22"/>
      <c r="J10" s="22">
        <v>4354560</v>
      </c>
      <c r="K10" s="22"/>
      <c r="L10" s="22">
        <v>4876392</v>
      </c>
    </row>
    <row r="11" spans="1:246" s="178" customFormat="1" ht="20.25" customHeight="1">
      <c r="A11" s="23" t="s">
        <v>8</v>
      </c>
      <c r="B11" s="23"/>
      <c r="C11" s="23"/>
      <c r="D11" s="23"/>
      <c r="E11" s="4"/>
      <c r="F11" s="201">
        <v>4063415</v>
      </c>
      <c r="G11" s="283"/>
      <c r="H11" s="201">
        <v>3559535</v>
      </c>
      <c r="I11" s="22"/>
      <c r="J11" s="22">
        <v>4063415</v>
      </c>
      <c r="K11" s="22"/>
      <c r="L11" s="22">
        <v>3559535</v>
      </c>
    </row>
    <row r="12" spans="1:246" s="178" customFormat="1" ht="20.25" customHeight="1">
      <c r="A12" s="23" t="s">
        <v>9</v>
      </c>
      <c r="B12" s="24"/>
      <c r="C12" s="24"/>
      <c r="D12" s="24"/>
      <c r="E12" s="4">
        <v>11</v>
      </c>
      <c r="F12" s="201">
        <v>6574</v>
      </c>
      <c r="G12" s="293"/>
      <c r="H12" s="201">
        <v>6067</v>
      </c>
      <c r="I12" s="22"/>
      <c r="J12" s="22">
        <v>6574</v>
      </c>
      <c r="K12" s="22"/>
      <c r="L12" s="22">
        <v>6067</v>
      </c>
    </row>
    <row r="13" spans="1:246" s="178" customFormat="1" ht="20.25" customHeight="1">
      <c r="A13" s="23" t="s">
        <v>10</v>
      </c>
      <c r="B13" s="24"/>
      <c r="C13" s="24"/>
      <c r="D13" s="24"/>
      <c r="E13" s="251"/>
      <c r="F13" s="201">
        <v>126662</v>
      </c>
      <c r="G13" s="293"/>
      <c r="H13" s="201">
        <v>133388</v>
      </c>
      <c r="I13" s="22"/>
      <c r="J13" s="22">
        <v>126662</v>
      </c>
      <c r="K13" s="22"/>
      <c r="L13" s="22">
        <v>133388</v>
      </c>
    </row>
    <row r="14" spans="1:246" s="178" customFormat="1" ht="20.25" customHeight="1">
      <c r="A14" s="178" t="s">
        <v>11</v>
      </c>
      <c r="E14" s="251" t="s">
        <v>160</v>
      </c>
      <c r="F14" s="201">
        <v>900543</v>
      </c>
      <c r="G14" s="293"/>
      <c r="H14" s="201">
        <v>3821996</v>
      </c>
      <c r="I14" s="22"/>
      <c r="J14" s="22">
        <v>900543</v>
      </c>
      <c r="K14" s="22"/>
      <c r="L14" s="22">
        <v>3821996</v>
      </c>
    </row>
    <row r="15" spans="1:246" s="178" customFormat="1" ht="20.25" customHeight="1">
      <c r="A15" s="178" t="s">
        <v>12</v>
      </c>
      <c r="E15" s="202"/>
      <c r="F15" s="22"/>
      <c r="G15" s="293"/>
      <c r="H15" s="22"/>
      <c r="I15" s="22"/>
      <c r="J15" s="22"/>
      <c r="K15" s="22"/>
      <c r="L15" s="22"/>
    </row>
    <row r="16" spans="1:246" s="178" customFormat="1" ht="20.25" customHeight="1">
      <c r="A16" s="24"/>
      <c r="B16" s="24" t="s">
        <v>13</v>
      </c>
      <c r="C16" s="24"/>
      <c r="D16" s="25"/>
      <c r="E16" s="251" t="s">
        <v>161</v>
      </c>
      <c r="F16" s="22">
        <v>480690514</v>
      </c>
      <c r="G16" s="285"/>
      <c r="H16" s="22">
        <v>434331972</v>
      </c>
      <c r="I16" s="22"/>
      <c r="J16" s="201">
        <v>480690514</v>
      </c>
      <c r="K16" s="22"/>
      <c r="L16" s="201">
        <v>434331972</v>
      </c>
    </row>
    <row r="17" spans="1:247" s="178" customFormat="1" ht="20.25" customHeight="1">
      <c r="B17" s="178" t="s">
        <v>127</v>
      </c>
      <c r="E17" s="4" t="s">
        <v>162</v>
      </c>
      <c r="F17" s="22">
        <v>29936269</v>
      </c>
      <c r="G17" s="293"/>
      <c r="H17" s="22">
        <v>30550954</v>
      </c>
      <c r="I17" s="22"/>
      <c r="J17" s="201">
        <v>29936269</v>
      </c>
      <c r="K17" s="22"/>
      <c r="L17" s="201">
        <v>30550954</v>
      </c>
    </row>
    <row r="18" spans="1:247" s="178" customFormat="1" ht="20.25" customHeight="1">
      <c r="A18" s="178" t="s">
        <v>14</v>
      </c>
      <c r="E18" s="4">
        <v>9</v>
      </c>
      <c r="F18" s="22">
        <v>470928</v>
      </c>
      <c r="G18" s="293"/>
      <c r="H18" s="22">
        <v>1691574</v>
      </c>
      <c r="I18" s="22"/>
      <c r="J18" s="201">
        <v>423908</v>
      </c>
      <c r="K18" s="22"/>
      <c r="L18" s="201">
        <v>1214660</v>
      </c>
    </row>
    <row r="19" spans="1:247" s="178" customFormat="1" ht="20.25" customHeight="1">
      <c r="A19" s="178" t="s">
        <v>15</v>
      </c>
      <c r="E19" s="4">
        <v>26</v>
      </c>
      <c r="F19" s="22">
        <v>150409</v>
      </c>
      <c r="G19" s="293"/>
      <c r="H19" s="22">
        <v>47433</v>
      </c>
      <c r="I19" s="22"/>
      <c r="J19" s="201">
        <v>150409</v>
      </c>
      <c r="K19" s="22"/>
      <c r="L19" s="201">
        <v>47433</v>
      </c>
    </row>
    <row r="20" spans="1:247" s="178" customFormat="1" ht="20.25" customHeight="1">
      <c r="A20" s="178" t="s">
        <v>16</v>
      </c>
      <c r="E20" s="4"/>
      <c r="F20" s="22">
        <v>308566</v>
      </c>
      <c r="G20" s="293"/>
      <c r="H20" s="22">
        <v>865354</v>
      </c>
      <c r="I20" s="293"/>
      <c r="J20" s="201">
        <v>308566</v>
      </c>
      <c r="K20" s="5"/>
      <c r="L20" s="201">
        <v>865354</v>
      </c>
    </row>
    <row r="21" spans="1:247" s="178" customFormat="1" ht="20.25" customHeight="1">
      <c r="A21" s="23" t="s">
        <v>17</v>
      </c>
      <c r="B21" s="24"/>
      <c r="C21" s="24"/>
      <c r="D21" s="24"/>
      <c r="E21" s="4">
        <v>10</v>
      </c>
      <c r="F21" s="22">
        <v>2533933</v>
      </c>
      <c r="G21" s="293"/>
      <c r="H21" s="22">
        <v>2719460</v>
      </c>
      <c r="I21" s="293"/>
      <c r="J21" s="201">
        <v>2533933</v>
      </c>
      <c r="K21" s="5"/>
      <c r="L21" s="201">
        <v>2719460</v>
      </c>
    </row>
    <row r="22" spans="1:247" s="178" customFormat="1" ht="20.25" customHeight="1">
      <c r="A22" s="23" t="s">
        <v>18</v>
      </c>
      <c r="B22" s="24"/>
      <c r="C22" s="24"/>
      <c r="D22" s="24"/>
      <c r="E22" s="4"/>
      <c r="F22" s="22">
        <v>1291943</v>
      </c>
      <c r="G22" s="293"/>
      <c r="H22" s="22">
        <v>472527</v>
      </c>
      <c r="I22" s="293"/>
      <c r="J22" s="201">
        <v>1291943</v>
      </c>
      <c r="K22" s="5"/>
      <c r="L22" s="201">
        <v>472527</v>
      </c>
    </row>
    <row r="23" spans="1:247" s="178" customFormat="1" ht="20.25" customHeight="1">
      <c r="A23" s="23" t="s">
        <v>19</v>
      </c>
      <c r="B23" s="23"/>
      <c r="C23" s="23"/>
      <c r="D23" s="23"/>
      <c r="E23" s="4">
        <v>24</v>
      </c>
      <c r="F23" s="26">
        <v>1545493</v>
      </c>
      <c r="G23" s="293"/>
      <c r="H23" s="26">
        <v>470835</v>
      </c>
      <c r="I23" s="293"/>
      <c r="J23" s="26">
        <v>1545493</v>
      </c>
      <c r="K23" s="5"/>
      <c r="L23" s="26">
        <v>470835</v>
      </c>
    </row>
    <row r="24" spans="1:247" s="178" customFormat="1" ht="20.25" customHeight="1" thickBot="1">
      <c r="A24" s="27" t="s">
        <v>20</v>
      </c>
      <c r="B24" s="27"/>
      <c r="C24" s="27"/>
      <c r="D24" s="27"/>
      <c r="E24" s="4"/>
      <c r="F24" s="28">
        <f>SUM(F9:F23)</f>
        <v>533706290</v>
      </c>
      <c r="G24" s="293"/>
      <c r="H24" s="28">
        <f>SUM(H9:H23)</f>
        <v>494045202</v>
      </c>
      <c r="I24" s="29"/>
      <c r="J24" s="28">
        <f>SUM(J9:J23)</f>
        <v>533659270</v>
      </c>
      <c r="K24" s="29"/>
      <c r="L24" s="28">
        <f>SUM(L9:L23)</f>
        <v>493568288</v>
      </c>
    </row>
    <row r="25" spans="1:247" s="178" customFormat="1" ht="20.25" customHeight="1" thickTop="1">
      <c r="A25" s="178" t="s">
        <v>21</v>
      </c>
      <c r="E25" s="4"/>
      <c r="F25" s="4"/>
      <c r="G25" s="293"/>
      <c r="H25" s="4"/>
      <c r="I25" s="293"/>
      <c r="J25" s="5"/>
      <c r="K25" s="5"/>
      <c r="L25" s="5"/>
    </row>
    <row r="26" spans="1:247" s="178" customFormat="1" ht="20.25" customHeight="1">
      <c r="A26" s="1" t="s">
        <v>22</v>
      </c>
      <c r="B26" s="2"/>
      <c r="C26" s="2"/>
      <c r="D26" s="3"/>
      <c r="E26" s="4"/>
      <c r="F26" s="4"/>
      <c r="G26" s="293"/>
      <c r="H26" s="4"/>
      <c r="I26" s="293"/>
      <c r="J26" s="5"/>
      <c r="K26" s="5"/>
      <c r="L26" s="6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"/>
      <c r="EC26" s="3"/>
      <c r="ED26" s="3"/>
      <c r="EE26" s="3"/>
      <c r="EF26" s="3"/>
      <c r="EG26" s="3"/>
      <c r="EH26" s="3"/>
      <c r="EI26" s="3"/>
      <c r="EJ26" s="3"/>
      <c r="EK26" s="3"/>
      <c r="EL26" s="3"/>
      <c r="EM26" s="3"/>
      <c r="EN26" s="3"/>
      <c r="EO26" s="3"/>
      <c r="EP26" s="3"/>
      <c r="EQ26" s="3"/>
      <c r="ER26" s="3"/>
      <c r="ES26" s="3"/>
      <c r="ET26" s="3"/>
      <c r="EU26" s="3"/>
      <c r="EV26" s="3"/>
      <c r="EW26" s="3"/>
      <c r="EX26" s="3"/>
      <c r="EY26" s="3"/>
      <c r="EZ26" s="3"/>
      <c r="FA26" s="3"/>
      <c r="FB26" s="3"/>
      <c r="FC26" s="3"/>
      <c r="FD26" s="3"/>
      <c r="FE26" s="3"/>
      <c r="FF26" s="3"/>
      <c r="FG26" s="3"/>
      <c r="FH26" s="3"/>
      <c r="FI26" s="3"/>
      <c r="FJ26" s="3"/>
      <c r="FK26" s="3"/>
      <c r="FL26" s="3"/>
      <c r="FM26" s="3"/>
      <c r="FN26" s="3"/>
      <c r="FO26" s="3"/>
      <c r="FP26" s="3"/>
      <c r="FQ26" s="3"/>
      <c r="FR26" s="3"/>
      <c r="FS26" s="3"/>
      <c r="FT26" s="3"/>
      <c r="FU26" s="3"/>
      <c r="FV26" s="3"/>
      <c r="FW26" s="3"/>
      <c r="FX26" s="3"/>
      <c r="FY26" s="3"/>
      <c r="FZ26" s="3"/>
      <c r="GA26" s="3"/>
      <c r="GB26" s="3"/>
      <c r="GC26" s="3"/>
      <c r="GD26" s="3"/>
      <c r="GE26" s="3"/>
      <c r="GF26" s="3"/>
      <c r="GG26" s="3"/>
      <c r="GH26" s="3"/>
      <c r="GI26" s="3"/>
      <c r="GJ26" s="3"/>
      <c r="GK26" s="3"/>
      <c r="GL26" s="3"/>
      <c r="GM26" s="3"/>
      <c r="GN26" s="3"/>
      <c r="GO26" s="3"/>
      <c r="GP26" s="3"/>
      <c r="GQ26" s="3"/>
      <c r="GR26" s="3"/>
      <c r="GS26" s="3"/>
      <c r="GT26" s="3"/>
      <c r="GU26" s="3"/>
      <c r="GV26" s="3"/>
      <c r="GW26" s="3"/>
      <c r="GX26" s="3"/>
      <c r="GY26" s="3"/>
      <c r="GZ26" s="3"/>
      <c r="HA26" s="3"/>
      <c r="HB26" s="3"/>
      <c r="HC26" s="3"/>
      <c r="HD26" s="3"/>
      <c r="HE26" s="3"/>
      <c r="HF26" s="3"/>
      <c r="HG26" s="3"/>
      <c r="HH26" s="3"/>
      <c r="HI26" s="3"/>
      <c r="HJ26" s="3"/>
      <c r="HK26" s="3"/>
      <c r="HL26" s="3"/>
      <c r="HM26" s="3"/>
      <c r="HN26" s="3"/>
      <c r="HO26" s="3"/>
      <c r="HP26" s="3"/>
      <c r="HQ26" s="3"/>
      <c r="HR26" s="3"/>
      <c r="HS26" s="3"/>
      <c r="HT26" s="3"/>
      <c r="HU26" s="3"/>
      <c r="HV26" s="3"/>
      <c r="HW26" s="3"/>
      <c r="HX26" s="3"/>
      <c r="HY26" s="3"/>
      <c r="HZ26" s="3"/>
      <c r="IA26" s="3"/>
      <c r="IB26" s="3"/>
      <c r="IC26" s="3"/>
      <c r="ID26" s="3"/>
      <c r="IE26" s="3"/>
      <c r="IF26" s="3"/>
      <c r="IG26" s="3"/>
      <c r="IH26" s="3"/>
      <c r="II26" s="3"/>
      <c r="IJ26" s="3"/>
      <c r="IK26" s="3"/>
      <c r="IL26" s="3"/>
      <c r="IM26" s="3"/>
    </row>
    <row r="27" spans="1:247" ht="20.25" customHeight="1">
      <c r="A27" s="7" t="s">
        <v>1</v>
      </c>
      <c r="B27" s="7"/>
      <c r="C27" s="7"/>
      <c r="D27" s="7"/>
      <c r="E27" s="7"/>
      <c r="F27" s="7"/>
      <c r="G27" s="284"/>
      <c r="H27" s="8"/>
      <c r="I27" s="9"/>
      <c r="J27" s="9"/>
      <c r="K27" s="9"/>
      <c r="L27" s="8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  <c r="BM27" s="10"/>
      <c r="BN27" s="10"/>
      <c r="BO27" s="10"/>
      <c r="BP27" s="10"/>
      <c r="BQ27" s="10"/>
      <c r="BR27" s="10"/>
      <c r="BS27" s="10"/>
      <c r="BT27" s="10"/>
      <c r="BU27" s="10"/>
      <c r="BV27" s="10"/>
      <c r="BW27" s="10"/>
      <c r="BX27" s="10"/>
      <c r="BY27" s="10"/>
      <c r="BZ27" s="10"/>
      <c r="CA27" s="10"/>
      <c r="CB27" s="10"/>
      <c r="CC27" s="10"/>
      <c r="CD27" s="10"/>
      <c r="CE27" s="10"/>
      <c r="CF27" s="10"/>
      <c r="CG27" s="10"/>
      <c r="CH27" s="10"/>
      <c r="CI27" s="10"/>
      <c r="CJ27" s="10"/>
      <c r="CK27" s="10"/>
      <c r="CL27" s="10"/>
      <c r="CM27" s="10"/>
      <c r="CN27" s="10"/>
      <c r="CO27" s="10"/>
      <c r="CP27" s="10"/>
      <c r="CQ27" s="10"/>
      <c r="CR27" s="10"/>
      <c r="CS27" s="10"/>
      <c r="CT27" s="10"/>
      <c r="CU27" s="10"/>
      <c r="CV27" s="10"/>
      <c r="CW27" s="10"/>
      <c r="CX27" s="10"/>
      <c r="CY27" s="10"/>
      <c r="CZ27" s="10"/>
      <c r="DA27" s="10"/>
      <c r="DB27" s="10"/>
      <c r="DC27" s="10"/>
      <c r="DD27" s="10"/>
      <c r="DE27" s="10"/>
      <c r="DF27" s="10"/>
      <c r="DG27" s="10"/>
      <c r="DH27" s="10"/>
      <c r="DI27" s="10"/>
      <c r="DJ27" s="10"/>
      <c r="DK27" s="10"/>
      <c r="DL27" s="10"/>
      <c r="DM27" s="10"/>
      <c r="DN27" s="10"/>
      <c r="DO27" s="10"/>
      <c r="DP27" s="10"/>
      <c r="DQ27" s="10"/>
      <c r="DR27" s="10"/>
      <c r="DS27" s="10"/>
      <c r="DT27" s="10"/>
      <c r="DU27" s="10"/>
      <c r="DV27" s="10"/>
      <c r="DW27" s="10"/>
      <c r="DX27" s="10"/>
      <c r="DY27" s="10"/>
      <c r="DZ27" s="10"/>
      <c r="EA27" s="10"/>
      <c r="EB27" s="10"/>
      <c r="EC27" s="10"/>
      <c r="ED27" s="10"/>
      <c r="EE27" s="10"/>
      <c r="EF27" s="10"/>
      <c r="EG27" s="10"/>
      <c r="EH27" s="10"/>
      <c r="EI27" s="10"/>
      <c r="EJ27" s="10"/>
      <c r="EK27" s="10"/>
      <c r="EL27" s="10"/>
      <c r="EM27" s="10"/>
      <c r="EN27" s="10"/>
      <c r="EO27" s="10"/>
      <c r="EP27" s="10"/>
      <c r="EQ27" s="10"/>
      <c r="ER27" s="10"/>
      <c r="ES27" s="10"/>
      <c r="ET27" s="10"/>
      <c r="EU27" s="10"/>
      <c r="EV27" s="10"/>
      <c r="EW27" s="10"/>
      <c r="EX27" s="10"/>
      <c r="EY27" s="10"/>
      <c r="EZ27" s="10"/>
      <c r="FA27" s="10"/>
      <c r="FB27" s="10"/>
      <c r="FC27" s="10"/>
      <c r="FD27" s="10"/>
      <c r="FE27" s="10"/>
      <c r="FF27" s="10"/>
      <c r="FG27" s="10"/>
      <c r="FH27" s="10"/>
      <c r="FI27" s="10"/>
      <c r="FJ27" s="10"/>
      <c r="FK27" s="10"/>
      <c r="FL27" s="10"/>
      <c r="FM27" s="10"/>
      <c r="FN27" s="10"/>
      <c r="FO27" s="10"/>
      <c r="FP27" s="10"/>
      <c r="FQ27" s="10"/>
      <c r="FR27" s="10"/>
      <c r="FS27" s="10"/>
      <c r="FT27" s="10"/>
      <c r="FU27" s="10"/>
      <c r="FV27" s="10"/>
      <c r="FW27" s="10"/>
      <c r="FX27" s="10"/>
      <c r="FY27" s="10"/>
      <c r="FZ27" s="10"/>
      <c r="GA27" s="10"/>
      <c r="GB27" s="10"/>
      <c r="GC27" s="10"/>
      <c r="GD27" s="10"/>
      <c r="GE27" s="10"/>
      <c r="GF27" s="10"/>
      <c r="GG27" s="10"/>
      <c r="GH27" s="10"/>
      <c r="GI27" s="10"/>
      <c r="GJ27" s="10"/>
      <c r="GK27" s="10"/>
      <c r="GL27" s="10"/>
      <c r="GM27" s="10"/>
      <c r="GN27" s="10"/>
      <c r="GO27" s="10"/>
      <c r="GP27" s="10"/>
      <c r="GQ27" s="10"/>
      <c r="GR27" s="10"/>
      <c r="GS27" s="10"/>
      <c r="GT27" s="10"/>
      <c r="GU27" s="10"/>
      <c r="GV27" s="10"/>
      <c r="GW27" s="10"/>
      <c r="GX27" s="10"/>
      <c r="GY27" s="10"/>
      <c r="GZ27" s="10"/>
      <c r="HA27" s="10"/>
      <c r="HB27" s="10"/>
      <c r="HC27" s="10"/>
      <c r="HD27" s="10"/>
      <c r="HE27" s="10"/>
      <c r="HF27" s="10"/>
      <c r="HG27" s="10"/>
      <c r="HH27" s="10"/>
      <c r="HI27" s="10"/>
      <c r="HJ27" s="10"/>
      <c r="HK27" s="10"/>
      <c r="HL27" s="10"/>
      <c r="HM27" s="10"/>
      <c r="HN27" s="10"/>
      <c r="HO27" s="10"/>
      <c r="HP27" s="10"/>
      <c r="HQ27" s="10"/>
      <c r="HR27" s="10"/>
      <c r="HS27" s="10"/>
      <c r="HT27" s="10"/>
      <c r="HU27" s="10"/>
      <c r="HV27" s="10"/>
      <c r="HW27" s="10"/>
      <c r="HX27" s="10"/>
      <c r="HY27" s="10"/>
      <c r="HZ27" s="10"/>
      <c r="IA27" s="10"/>
      <c r="IB27" s="10"/>
      <c r="IC27" s="10"/>
      <c r="ID27" s="10"/>
      <c r="IE27" s="10"/>
      <c r="IF27" s="10"/>
      <c r="IG27" s="10"/>
      <c r="IH27" s="10"/>
      <c r="II27" s="10"/>
      <c r="IJ27" s="10"/>
      <c r="IK27" s="10"/>
      <c r="IL27" s="10"/>
      <c r="IM27" s="10"/>
    </row>
    <row r="28" spans="1:247" s="10" customFormat="1" ht="20.25" customHeight="1">
      <c r="A28" s="252"/>
      <c r="B28" s="252"/>
      <c r="C28" s="252"/>
      <c r="D28" s="252"/>
      <c r="E28" s="252"/>
      <c r="F28" s="294"/>
      <c r="G28" s="31"/>
      <c r="H28" s="294"/>
      <c r="I28" s="31"/>
      <c r="J28" s="31"/>
      <c r="K28" s="31"/>
      <c r="L28" s="294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  <c r="BC28" s="13"/>
      <c r="BD28" s="13"/>
      <c r="BE28" s="13"/>
      <c r="BF28" s="13"/>
      <c r="BG28" s="13"/>
      <c r="BH28" s="13"/>
      <c r="BI28" s="13"/>
      <c r="BJ28" s="13"/>
      <c r="BK28" s="13"/>
      <c r="BL28" s="13"/>
      <c r="BM28" s="13"/>
      <c r="BN28" s="13"/>
      <c r="BO28" s="13"/>
      <c r="BP28" s="13"/>
      <c r="BQ28" s="13"/>
      <c r="BR28" s="13"/>
      <c r="BS28" s="13"/>
      <c r="BT28" s="13"/>
      <c r="BU28" s="13"/>
      <c r="BV28" s="13"/>
      <c r="BW28" s="13"/>
      <c r="BX28" s="13"/>
      <c r="BY28" s="13"/>
      <c r="BZ28" s="13"/>
      <c r="CA28" s="13"/>
      <c r="CB28" s="13"/>
      <c r="CC28" s="13"/>
      <c r="CD28" s="13"/>
      <c r="CE28" s="13"/>
      <c r="CF28" s="13"/>
      <c r="CG28" s="13"/>
      <c r="CH28" s="13"/>
      <c r="CI28" s="13"/>
      <c r="CJ28" s="13"/>
      <c r="CK28" s="13"/>
      <c r="CL28" s="13"/>
      <c r="CM28" s="13"/>
      <c r="CN28" s="13"/>
      <c r="CO28" s="13"/>
      <c r="CP28" s="13"/>
      <c r="CQ28" s="13"/>
      <c r="CR28" s="13"/>
      <c r="CS28" s="13"/>
      <c r="CT28" s="13"/>
      <c r="CU28" s="13"/>
      <c r="CV28" s="13"/>
      <c r="CW28" s="13"/>
      <c r="CX28" s="13"/>
      <c r="CY28" s="13"/>
      <c r="CZ28" s="13"/>
      <c r="DA28" s="13"/>
      <c r="DB28" s="13"/>
      <c r="DC28" s="13"/>
      <c r="DD28" s="13"/>
      <c r="DE28" s="13"/>
      <c r="DF28" s="13"/>
      <c r="DG28" s="13"/>
      <c r="DH28" s="13"/>
      <c r="DI28" s="13"/>
      <c r="DJ28" s="13"/>
      <c r="DK28" s="13"/>
      <c r="DL28" s="13"/>
      <c r="DM28" s="13"/>
      <c r="DN28" s="13"/>
      <c r="DO28" s="13"/>
      <c r="DP28" s="13"/>
      <c r="DQ28" s="13"/>
      <c r="DR28" s="13"/>
      <c r="DS28" s="13"/>
      <c r="DT28" s="13"/>
      <c r="DU28" s="13"/>
      <c r="DV28" s="13"/>
      <c r="DW28" s="13"/>
      <c r="DX28" s="13"/>
      <c r="DY28" s="13"/>
      <c r="DZ28" s="13"/>
      <c r="EA28" s="13"/>
      <c r="EB28" s="13"/>
      <c r="EC28" s="13"/>
      <c r="ED28" s="13"/>
      <c r="EE28" s="13"/>
      <c r="EF28" s="13"/>
      <c r="EG28" s="13"/>
      <c r="EH28" s="13"/>
      <c r="EI28" s="13"/>
      <c r="EJ28" s="13"/>
      <c r="EK28" s="13"/>
      <c r="EL28" s="13"/>
      <c r="EM28" s="13"/>
      <c r="EN28" s="13"/>
      <c r="EO28" s="13"/>
      <c r="EP28" s="13"/>
      <c r="EQ28" s="13"/>
      <c r="ER28" s="13"/>
      <c r="ES28" s="13"/>
      <c r="ET28" s="13"/>
      <c r="EU28" s="13"/>
      <c r="EV28" s="13"/>
      <c r="EW28" s="13"/>
      <c r="EX28" s="13"/>
      <c r="EY28" s="13"/>
      <c r="EZ28" s="13"/>
      <c r="FA28" s="13"/>
      <c r="FB28" s="13"/>
      <c r="FC28" s="13"/>
      <c r="FD28" s="13"/>
      <c r="FE28" s="13"/>
      <c r="FF28" s="13"/>
      <c r="FG28" s="13"/>
      <c r="FH28" s="13"/>
      <c r="FI28" s="13"/>
      <c r="FJ28" s="13"/>
      <c r="FK28" s="13"/>
      <c r="FL28" s="13"/>
      <c r="FM28" s="13"/>
      <c r="FN28" s="13"/>
      <c r="FO28" s="13"/>
      <c r="FP28" s="13"/>
      <c r="FQ28" s="13"/>
      <c r="FR28" s="13"/>
      <c r="FS28" s="13"/>
      <c r="FT28" s="13"/>
      <c r="FU28" s="13"/>
      <c r="FV28" s="13"/>
      <c r="FW28" s="13"/>
      <c r="FX28" s="13"/>
      <c r="FY28" s="13"/>
      <c r="FZ28" s="13"/>
      <c r="GA28" s="13"/>
      <c r="GB28" s="13"/>
      <c r="GC28" s="13"/>
      <c r="GD28" s="13"/>
      <c r="GE28" s="13"/>
      <c r="GF28" s="13"/>
      <c r="GG28" s="13"/>
      <c r="GH28" s="13"/>
      <c r="GI28" s="13"/>
      <c r="GJ28" s="13"/>
      <c r="GK28" s="13"/>
      <c r="GL28" s="13"/>
      <c r="GM28" s="13"/>
      <c r="GN28" s="13"/>
      <c r="GO28" s="13"/>
      <c r="GP28" s="13"/>
      <c r="GQ28" s="13"/>
      <c r="GR28" s="13"/>
      <c r="GS28" s="13"/>
      <c r="GT28" s="13"/>
      <c r="GU28" s="13"/>
      <c r="GV28" s="13"/>
      <c r="GW28" s="13"/>
      <c r="GX28" s="13"/>
      <c r="GY28" s="13"/>
      <c r="GZ28" s="13"/>
      <c r="HA28" s="13"/>
      <c r="HB28" s="13"/>
      <c r="HC28" s="13"/>
      <c r="HD28" s="13"/>
      <c r="HE28" s="13"/>
      <c r="HF28" s="13"/>
      <c r="HG28" s="13"/>
      <c r="HH28" s="13"/>
      <c r="HI28" s="13"/>
      <c r="HJ28" s="13"/>
      <c r="HK28" s="13"/>
      <c r="HL28" s="13"/>
      <c r="HM28" s="13"/>
      <c r="HN28" s="13"/>
      <c r="HO28" s="13"/>
      <c r="HP28" s="13"/>
      <c r="HQ28" s="13"/>
      <c r="HR28" s="13"/>
      <c r="HS28" s="13"/>
      <c r="HT28" s="13"/>
      <c r="HU28" s="13"/>
      <c r="HV28" s="13"/>
      <c r="HW28" s="13"/>
      <c r="HX28" s="13"/>
      <c r="HY28" s="13"/>
      <c r="HZ28" s="13"/>
      <c r="IA28" s="13"/>
      <c r="IB28" s="13"/>
      <c r="IC28" s="13"/>
      <c r="ID28" s="13"/>
      <c r="IE28" s="13"/>
      <c r="IF28" s="13"/>
      <c r="IG28" s="13"/>
      <c r="IH28" s="13"/>
      <c r="II28" s="13"/>
      <c r="IJ28" s="13"/>
      <c r="IK28" s="13"/>
      <c r="IL28" s="13"/>
      <c r="IM28" s="13"/>
    </row>
    <row r="29" spans="1:247" s="13" customFormat="1" ht="20.25" customHeight="1">
      <c r="A29" s="252"/>
      <c r="B29" s="252"/>
      <c r="C29" s="252"/>
      <c r="D29" s="252"/>
      <c r="E29" s="252"/>
      <c r="F29" s="296" t="s">
        <v>121</v>
      </c>
      <c r="G29" s="296"/>
      <c r="H29" s="296"/>
      <c r="I29" s="16"/>
      <c r="J29" s="9"/>
      <c r="K29" s="9"/>
      <c r="L29" s="29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0"/>
      <c r="CX29" s="10"/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0"/>
      <c r="EH29" s="10"/>
      <c r="EI29" s="10"/>
      <c r="EJ29" s="10"/>
      <c r="EK29" s="10"/>
      <c r="EL29" s="10"/>
      <c r="EM29" s="10"/>
      <c r="EN29" s="10"/>
      <c r="EO29" s="10"/>
      <c r="EP29" s="10"/>
      <c r="EQ29" s="10"/>
      <c r="ER29" s="10"/>
      <c r="ES29" s="10"/>
      <c r="ET29" s="10"/>
      <c r="EU29" s="10"/>
      <c r="EV29" s="10"/>
      <c r="EW29" s="10"/>
      <c r="EX29" s="10"/>
      <c r="EY29" s="10"/>
      <c r="EZ29" s="10"/>
      <c r="FA29" s="10"/>
      <c r="FB29" s="10"/>
      <c r="FC29" s="10"/>
      <c r="FD29" s="10"/>
      <c r="FE29" s="10"/>
      <c r="FF29" s="10"/>
      <c r="FG29" s="10"/>
      <c r="FH29" s="10"/>
      <c r="FI29" s="10"/>
      <c r="FJ29" s="10"/>
      <c r="FK29" s="10"/>
      <c r="FL29" s="10"/>
      <c r="FM29" s="10"/>
      <c r="FN29" s="10"/>
      <c r="FO29" s="10"/>
      <c r="FP29" s="10"/>
      <c r="FQ29" s="10"/>
      <c r="FR29" s="10"/>
      <c r="FS29" s="10"/>
      <c r="FT29" s="10"/>
      <c r="FU29" s="10"/>
      <c r="FV29" s="10"/>
      <c r="FW29" s="10"/>
      <c r="FX29" s="10"/>
      <c r="FY29" s="10"/>
      <c r="FZ29" s="10"/>
      <c r="GA29" s="10"/>
      <c r="GB29" s="10"/>
      <c r="GC29" s="10"/>
      <c r="GD29" s="10"/>
      <c r="GE29" s="10"/>
      <c r="GF29" s="10"/>
      <c r="GG29" s="10"/>
      <c r="GH29" s="10"/>
      <c r="GI29" s="10"/>
      <c r="GJ29" s="10"/>
      <c r="GK29" s="10"/>
      <c r="GL29" s="10"/>
      <c r="GM29" s="10"/>
      <c r="GN29" s="10"/>
      <c r="GO29" s="10"/>
      <c r="GP29" s="10"/>
      <c r="GQ29" s="10"/>
      <c r="GR29" s="10"/>
      <c r="GS29" s="10"/>
      <c r="GT29" s="10"/>
      <c r="GU29" s="10"/>
      <c r="GV29" s="10"/>
      <c r="GW29" s="10"/>
      <c r="GX29" s="10"/>
      <c r="GY29" s="10"/>
      <c r="GZ29" s="10"/>
      <c r="HA29" s="10"/>
      <c r="HB29" s="10"/>
      <c r="HC29" s="10"/>
      <c r="HD29" s="10"/>
      <c r="HE29" s="10"/>
      <c r="HF29" s="10"/>
      <c r="HG29" s="10"/>
      <c r="HH29" s="10"/>
      <c r="HI29" s="10"/>
      <c r="HJ29" s="10"/>
      <c r="HK29" s="10"/>
      <c r="HL29" s="10"/>
      <c r="HM29" s="10"/>
      <c r="HN29" s="10"/>
      <c r="HO29" s="10"/>
      <c r="HP29" s="10"/>
      <c r="HQ29" s="10"/>
      <c r="HR29" s="10"/>
      <c r="HS29" s="10"/>
      <c r="HT29" s="10"/>
      <c r="HU29" s="10"/>
      <c r="HV29" s="10"/>
      <c r="HW29" s="10"/>
      <c r="HX29" s="10"/>
      <c r="HY29" s="10"/>
      <c r="HZ29" s="10"/>
      <c r="IA29" s="10"/>
      <c r="IB29" s="10"/>
      <c r="IC29" s="10"/>
      <c r="ID29" s="10"/>
      <c r="IE29" s="10"/>
      <c r="IF29" s="10"/>
      <c r="IG29" s="10"/>
      <c r="IH29" s="10"/>
      <c r="II29" s="10"/>
      <c r="IJ29" s="10"/>
      <c r="IK29" s="10"/>
      <c r="IL29" s="10"/>
    </row>
    <row r="30" spans="1:247" s="13" customFormat="1" ht="20.25" customHeight="1">
      <c r="A30" s="252"/>
      <c r="B30" s="252"/>
      <c r="C30" s="252"/>
      <c r="D30" s="252"/>
      <c r="E30" s="252"/>
      <c r="F30" s="297" t="s">
        <v>118</v>
      </c>
      <c r="G30" s="297"/>
      <c r="H30" s="297"/>
      <c r="I30" s="16"/>
      <c r="J30" s="296" t="s">
        <v>2</v>
      </c>
      <c r="K30" s="296"/>
      <c r="L30" s="296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0"/>
      <c r="BX30" s="10"/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0"/>
      <c r="CX30" s="10"/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0"/>
      <c r="DQ30" s="10"/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0"/>
      <c r="EH30" s="10"/>
      <c r="EI30" s="10"/>
      <c r="EJ30" s="10"/>
      <c r="EK30" s="10"/>
      <c r="EL30" s="10"/>
      <c r="EM30" s="10"/>
      <c r="EN30" s="10"/>
      <c r="EO30" s="10"/>
      <c r="EP30" s="10"/>
      <c r="EQ30" s="10"/>
      <c r="ER30" s="10"/>
      <c r="ES30" s="10"/>
      <c r="ET30" s="10"/>
      <c r="EU30" s="10"/>
      <c r="EV30" s="10"/>
      <c r="EW30" s="10"/>
      <c r="EX30" s="10"/>
      <c r="EY30" s="10"/>
      <c r="EZ30" s="10"/>
      <c r="FA30" s="10"/>
      <c r="FB30" s="10"/>
      <c r="FC30" s="10"/>
      <c r="FD30" s="10"/>
      <c r="FE30" s="10"/>
      <c r="FF30" s="10"/>
      <c r="FG30" s="10"/>
      <c r="FH30" s="10"/>
      <c r="FI30" s="10"/>
      <c r="FJ30" s="10"/>
      <c r="FK30" s="10"/>
      <c r="FL30" s="10"/>
      <c r="FM30" s="10"/>
      <c r="FN30" s="10"/>
      <c r="FO30" s="10"/>
      <c r="FP30" s="10"/>
      <c r="FQ30" s="10"/>
      <c r="FR30" s="10"/>
      <c r="FS30" s="10"/>
      <c r="FT30" s="10"/>
      <c r="FU30" s="10"/>
      <c r="FV30" s="10"/>
      <c r="FW30" s="10"/>
      <c r="FX30" s="10"/>
      <c r="FY30" s="10"/>
      <c r="FZ30" s="10"/>
      <c r="GA30" s="10"/>
      <c r="GB30" s="10"/>
      <c r="GC30" s="10"/>
      <c r="GD30" s="10"/>
      <c r="GE30" s="10"/>
      <c r="GF30" s="10"/>
      <c r="GG30" s="10"/>
      <c r="GH30" s="10"/>
      <c r="GI30" s="10"/>
      <c r="GJ30" s="10"/>
      <c r="GK30" s="10"/>
      <c r="GL30" s="10"/>
      <c r="GM30" s="10"/>
      <c r="GN30" s="10"/>
      <c r="GO30" s="10"/>
      <c r="GP30" s="10"/>
      <c r="GQ30" s="10"/>
      <c r="GR30" s="10"/>
      <c r="GS30" s="10"/>
      <c r="GT30" s="10"/>
      <c r="GU30" s="10"/>
      <c r="GV30" s="10"/>
      <c r="GW30" s="10"/>
      <c r="GX30" s="10"/>
      <c r="GY30" s="10"/>
      <c r="GZ30" s="10"/>
      <c r="HA30" s="10"/>
      <c r="HB30" s="10"/>
      <c r="HC30" s="10"/>
      <c r="HD30" s="10"/>
      <c r="HE30" s="10"/>
      <c r="HF30" s="10"/>
      <c r="HG30" s="10"/>
      <c r="HH30" s="10"/>
      <c r="HI30" s="10"/>
      <c r="HJ30" s="10"/>
      <c r="HK30" s="10"/>
      <c r="HL30" s="10"/>
      <c r="HM30" s="10"/>
      <c r="HN30" s="10"/>
      <c r="HO30" s="10"/>
      <c r="HP30" s="10"/>
      <c r="HQ30" s="10"/>
      <c r="HR30" s="10"/>
      <c r="HS30" s="10"/>
      <c r="HT30" s="10"/>
      <c r="HU30" s="10"/>
      <c r="HV30" s="10"/>
      <c r="HW30" s="10"/>
      <c r="HX30" s="10"/>
      <c r="HY30" s="10"/>
      <c r="HZ30" s="10"/>
      <c r="IA30" s="10"/>
      <c r="IB30" s="10"/>
      <c r="IC30" s="10"/>
      <c r="ID30" s="10"/>
      <c r="IE30" s="10"/>
      <c r="IF30" s="10"/>
      <c r="IG30" s="10"/>
      <c r="IH30" s="10"/>
      <c r="II30" s="10"/>
      <c r="IJ30" s="10"/>
      <c r="IK30" s="10"/>
      <c r="IL30" s="10"/>
      <c r="IM30" s="10"/>
    </row>
    <row r="31" spans="1:247" s="10" customFormat="1" ht="20.25" customHeight="1">
      <c r="A31" s="13"/>
      <c r="B31" s="13"/>
      <c r="C31" s="13"/>
      <c r="D31" s="13"/>
      <c r="E31" s="252"/>
      <c r="F31" s="298" t="s">
        <v>3</v>
      </c>
      <c r="G31" s="298"/>
      <c r="H31" s="298"/>
      <c r="I31" s="286"/>
      <c r="J31" s="298" t="s">
        <v>3</v>
      </c>
      <c r="K31" s="298"/>
      <c r="L31" s="298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  <c r="BC31" s="13"/>
      <c r="BD31" s="13"/>
      <c r="BE31" s="13"/>
      <c r="BF31" s="13"/>
      <c r="BG31" s="13"/>
      <c r="BH31" s="13"/>
      <c r="BI31" s="13"/>
      <c r="BJ31" s="13"/>
      <c r="BK31" s="13"/>
      <c r="BL31" s="13"/>
      <c r="BM31" s="13"/>
      <c r="BN31" s="13"/>
      <c r="BO31" s="13"/>
      <c r="BP31" s="13"/>
      <c r="BQ31" s="13"/>
      <c r="BR31" s="13"/>
      <c r="BS31" s="13"/>
      <c r="BT31" s="13"/>
      <c r="BU31" s="13"/>
      <c r="BV31" s="13"/>
      <c r="BW31" s="13"/>
      <c r="BX31" s="13"/>
      <c r="BY31" s="13"/>
      <c r="BZ31" s="13"/>
      <c r="CA31" s="13"/>
      <c r="CB31" s="13"/>
      <c r="CC31" s="13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13"/>
      <c r="CP31" s="13"/>
      <c r="CQ31" s="13"/>
      <c r="CR31" s="13"/>
      <c r="CS31" s="13"/>
      <c r="CT31" s="13"/>
      <c r="CU31" s="13"/>
      <c r="CV31" s="13"/>
      <c r="CW31" s="13"/>
      <c r="CX31" s="13"/>
      <c r="CY31" s="13"/>
      <c r="CZ31" s="13"/>
      <c r="DA31" s="13"/>
      <c r="DB31" s="13"/>
      <c r="DC31" s="13"/>
      <c r="DD31" s="13"/>
      <c r="DE31" s="13"/>
      <c r="DF31" s="13"/>
      <c r="DG31" s="13"/>
      <c r="DH31" s="13"/>
      <c r="DI31" s="13"/>
      <c r="DJ31" s="13"/>
      <c r="DK31" s="13"/>
      <c r="DL31" s="13"/>
      <c r="DM31" s="13"/>
      <c r="DN31" s="13"/>
      <c r="DO31" s="13"/>
      <c r="DP31" s="13"/>
      <c r="DQ31" s="13"/>
      <c r="DR31" s="13"/>
      <c r="DS31" s="13"/>
      <c r="DT31" s="13"/>
      <c r="DU31" s="13"/>
      <c r="DV31" s="13"/>
      <c r="DW31" s="13"/>
      <c r="DX31" s="13"/>
      <c r="DY31" s="13"/>
      <c r="DZ31" s="13"/>
      <c r="EA31" s="13"/>
      <c r="EB31" s="13"/>
      <c r="EC31" s="13"/>
      <c r="ED31" s="13"/>
      <c r="EE31" s="13"/>
      <c r="EF31" s="13"/>
      <c r="EG31" s="13"/>
      <c r="EH31" s="13"/>
      <c r="EI31" s="13"/>
      <c r="EJ31" s="13"/>
      <c r="EK31" s="13"/>
      <c r="EL31" s="13"/>
      <c r="EM31" s="13"/>
      <c r="EN31" s="13"/>
      <c r="EO31" s="13"/>
      <c r="EP31" s="13"/>
      <c r="EQ31" s="13"/>
      <c r="ER31" s="13"/>
      <c r="ES31" s="13"/>
      <c r="ET31" s="13"/>
      <c r="EU31" s="13"/>
      <c r="EV31" s="13"/>
      <c r="EW31" s="13"/>
      <c r="EX31" s="13"/>
      <c r="EY31" s="13"/>
      <c r="EZ31" s="13"/>
      <c r="FA31" s="13"/>
      <c r="FB31" s="13"/>
      <c r="FC31" s="13"/>
      <c r="FD31" s="13"/>
      <c r="FE31" s="13"/>
      <c r="FF31" s="13"/>
      <c r="FG31" s="13"/>
      <c r="FH31" s="13"/>
      <c r="FI31" s="13"/>
      <c r="FJ31" s="13"/>
      <c r="FK31" s="13"/>
      <c r="FL31" s="13"/>
      <c r="FM31" s="13"/>
      <c r="FN31" s="13"/>
      <c r="FO31" s="13"/>
      <c r="FP31" s="13"/>
      <c r="FQ31" s="13"/>
      <c r="FR31" s="13"/>
      <c r="FS31" s="13"/>
      <c r="FT31" s="13"/>
      <c r="FU31" s="13"/>
      <c r="FV31" s="13"/>
      <c r="FW31" s="13"/>
      <c r="FX31" s="13"/>
      <c r="FY31" s="13"/>
      <c r="FZ31" s="13"/>
      <c r="GA31" s="13"/>
      <c r="GB31" s="13"/>
      <c r="GC31" s="13"/>
      <c r="GD31" s="13"/>
      <c r="GE31" s="13"/>
      <c r="GF31" s="13"/>
      <c r="GG31" s="13"/>
      <c r="GH31" s="13"/>
      <c r="GI31" s="13"/>
      <c r="GJ31" s="13"/>
      <c r="GK31" s="13"/>
      <c r="GL31" s="13"/>
      <c r="GM31" s="13"/>
      <c r="GN31" s="13"/>
      <c r="GO31" s="13"/>
      <c r="GP31" s="13"/>
      <c r="GQ31" s="13"/>
      <c r="GR31" s="13"/>
      <c r="GS31" s="13"/>
      <c r="GT31" s="13"/>
      <c r="GU31" s="13"/>
      <c r="GV31" s="13"/>
      <c r="GW31" s="13"/>
      <c r="GX31" s="13"/>
      <c r="GY31" s="13"/>
      <c r="GZ31" s="13"/>
      <c r="HA31" s="13"/>
      <c r="HB31" s="13"/>
      <c r="HC31" s="13"/>
      <c r="HD31" s="13"/>
      <c r="HE31" s="13"/>
      <c r="HF31" s="13"/>
      <c r="HG31" s="13"/>
      <c r="HH31" s="13"/>
      <c r="HI31" s="13"/>
      <c r="HJ31" s="13"/>
      <c r="HK31" s="13"/>
      <c r="HL31" s="13"/>
      <c r="HM31" s="13"/>
      <c r="HN31" s="13"/>
      <c r="HO31" s="13"/>
      <c r="HP31" s="13"/>
      <c r="HQ31" s="13"/>
      <c r="HR31" s="13"/>
      <c r="HS31" s="13"/>
      <c r="HT31" s="13"/>
      <c r="HU31" s="13"/>
      <c r="HV31" s="13"/>
      <c r="HW31" s="13"/>
      <c r="HX31" s="13"/>
      <c r="HY31" s="13"/>
      <c r="HZ31" s="13"/>
      <c r="IA31" s="13"/>
      <c r="IB31" s="13"/>
      <c r="IC31" s="13"/>
      <c r="ID31" s="13"/>
      <c r="IE31" s="13"/>
      <c r="IF31" s="13"/>
      <c r="IG31" s="13"/>
      <c r="IH31" s="13"/>
      <c r="II31" s="13"/>
      <c r="IJ31" s="13"/>
      <c r="IK31" s="13"/>
      <c r="IL31" s="13"/>
    </row>
    <row r="32" spans="1:247" s="10" customFormat="1" ht="20.25" customHeight="1">
      <c r="A32" s="17" t="s">
        <v>23</v>
      </c>
      <c r="B32" s="13"/>
      <c r="C32" s="13"/>
      <c r="D32" s="13"/>
      <c r="E32" s="251" t="s">
        <v>5</v>
      </c>
      <c r="F32" s="18" t="s">
        <v>163</v>
      </c>
      <c r="G32" s="293"/>
      <c r="H32" s="18" t="s">
        <v>126</v>
      </c>
      <c r="I32" s="20"/>
      <c r="J32" s="18" t="s">
        <v>163</v>
      </c>
      <c r="K32" s="293"/>
      <c r="L32" s="18" t="s">
        <v>126</v>
      </c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  <c r="BM32" s="13"/>
      <c r="BN32" s="13"/>
      <c r="BO32" s="13"/>
      <c r="BP32" s="13"/>
      <c r="BQ32" s="13"/>
      <c r="BR32" s="13"/>
      <c r="BS32" s="13"/>
      <c r="BT32" s="13"/>
      <c r="BU32" s="13"/>
      <c r="BV32" s="13"/>
      <c r="BW32" s="13"/>
      <c r="BX32" s="13"/>
      <c r="BY32" s="13"/>
      <c r="BZ32" s="13"/>
      <c r="CA32" s="13"/>
      <c r="CB32" s="13"/>
      <c r="CC32" s="13"/>
      <c r="CD32" s="13"/>
      <c r="CE32" s="13"/>
      <c r="CF32" s="13"/>
      <c r="CG32" s="13"/>
      <c r="CH32" s="13"/>
      <c r="CI32" s="13"/>
      <c r="CJ32" s="13"/>
      <c r="CK32" s="13"/>
      <c r="CL32" s="13"/>
      <c r="CM32" s="13"/>
      <c r="CN32" s="13"/>
      <c r="CO32" s="13"/>
      <c r="CP32" s="13"/>
      <c r="CQ32" s="13"/>
      <c r="CR32" s="13"/>
      <c r="CS32" s="13"/>
      <c r="CT32" s="13"/>
      <c r="CU32" s="13"/>
      <c r="CV32" s="13"/>
      <c r="CW32" s="13"/>
      <c r="CX32" s="13"/>
      <c r="CY32" s="13"/>
      <c r="CZ32" s="13"/>
      <c r="DA32" s="13"/>
      <c r="DB32" s="13"/>
      <c r="DC32" s="13"/>
      <c r="DD32" s="13"/>
      <c r="DE32" s="13"/>
      <c r="DF32" s="13"/>
      <c r="DG32" s="13"/>
      <c r="DH32" s="13"/>
      <c r="DI32" s="13"/>
      <c r="DJ32" s="13"/>
      <c r="DK32" s="13"/>
      <c r="DL32" s="13"/>
      <c r="DM32" s="13"/>
      <c r="DN32" s="13"/>
      <c r="DO32" s="13"/>
      <c r="DP32" s="13"/>
      <c r="DQ32" s="13"/>
      <c r="DR32" s="13"/>
      <c r="DS32" s="13"/>
      <c r="DT32" s="13"/>
      <c r="DU32" s="13"/>
      <c r="DV32" s="13"/>
      <c r="DW32" s="13"/>
      <c r="DX32" s="13"/>
      <c r="DY32" s="13"/>
      <c r="DZ32" s="13"/>
      <c r="EA32" s="13"/>
      <c r="EB32" s="13"/>
      <c r="EC32" s="13"/>
      <c r="ED32" s="13"/>
      <c r="EE32" s="13"/>
      <c r="EF32" s="13"/>
      <c r="EG32" s="13"/>
      <c r="EH32" s="13"/>
      <c r="EI32" s="13"/>
      <c r="EJ32" s="13"/>
      <c r="EK32" s="13"/>
      <c r="EL32" s="13"/>
      <c r="EM32" s="13"/>
      <c r="EN32" s="13"/>
      <c r="EO32" s="13"/>
      <c r="EP32" s="13"/>
      <c r="EQ32" s="13"/>
      <c r="ER32" s="13"/>
      <c r="ES32" s="13"/>
      <c r="ET32" s="13"/>
      <c r="EU32" s="13"/>
      <c r="EV32" s="13"/>
      <c r="EW32" s="13"/>
      <c r="EX32" s="13"/>
      <c r="EY32" s="13"/>
      <c r="EZ32" s="13"/>
      <c r="FA32" s="13"/>
      <c r="FB32" s="13"/>
      <c r="FC32" s="13"/>
      <c r="FD32" s="13"/>
      <c r="FE32" s="13"/>
      <c r="FF32" s="13"/>
      <c r="FG32" s="13"/>
      <c r="FH32" s="13"/>
      <c r="FI32" s="13"/>
      <c r="FJ32" s="13"/>
      <c r="FK32" s="13"/>
      <c r="FL32" s="13"/>
      <c r="FM32" s="13"/>
      <c r="FN32" s="13"/>
      <c r="FO32" s="13"/>
      <c r="FP32" s="13"/>
      <c r="FQ32" s="13"/>
      <c r="FR32" s="13"/>
      <c r="FS32" s="13"/>
      <c r="FT32" s="13"/>
      <c r="FU32" s="13"/>
      <c r="FV32" s="13"/>
      <c r="FW32" s="13"/>
      <c r="FX32" s="13"/>
      <c r="FY32" s="13"/>
      <c r="FZ32" s="13"/>
      <c r="GA32" s="13"/>
      <c r="GB32" s="13"/>
      <c r="GC32" s="13"/>
      <c r="GD32" s="13"/>
      <c r="GE32" s="13"/>
      <c r="GF32" s="13"/>
      <c r="GG32" s="13"/>
      <c r="GH32" s="13"/>
      <c r="GI32" s="13"/>
      <c r="GJ32" s="13"/>
      <c r="GK32" s="13"/>
      <c r="GL32" s="13"/>
      <c r="GM32" s="13"/>
      <c r="GN32" s="13"/>
      <c r="GO32" s="13"/>
      <c r="GP32" s="13"/>
      <c r="GQ32" s="13"/>
      <c r="GR32" s="13"/>
      <c r="GS32" s="13"/>
      <c r="GT32" s="13"/>
      <c r="GU32" s="13"/>
      <c r="GV32" s="13"/>
      <c r="GW32" s="13"/>
      <c r="GX32" s="13"/>
      <c r="GY32" s="13"/>
      <c r="GZ32" s="13"/>
      <c r="HA32" s="13"/>
      <c r="HB32" s="13"/>
      <c r="HC32" s="13"/>
      <c r="HD32" s="13"/>
      <c r="HE32" s="13"/>
      <c r="HF32" s="13"/>
      <c r="HG32" s="13"/>
      <c r="HH32" s="13"/>
      <c r="HI32" s="13"/>
      <c r="HJ32" s="13"/>
      <c r="HK32" s="13"/>
      <c r="HL32" s="13"/>
      <c r="HM32" s="13"/>
      <c r="HN32" s="13"/>
      <c r="HO32" s="13"/>
      <c r="HP32" s="13"/>
      <c r="HQ32" s="13"/>
      <c r="HR32" s="13"/>
      <c r="HS32" s="13"/>
      <c r="HT32" s="13"/>
      <c r="HU32" s="13"/>
      <c r="HV32" s="13"/>
      <c r="HW32" s="13"/>
      <c r="HX32" s="13"/>
      <c r="HY32" s="13"/>
      <c r="HZ32" s="13"/>
      <c r="IA32" s="13"/>
      <c r="IB32" s="13"/>
      <c r="IC32" s="13"/>
      <c r="ID32" s="13"/>
      <c r="IE32" s="13"/>
      <c r="IF32" s="13"/>
      <c r="IG32" s="13"/>
      <c r="IH32" s="13"/>
      <c r="II32" s="13"/>
      <c r="IJ32" s="13"/>
      <c r="IK32" s="13"/>
      <c r="IL32" s="13"/>
      <c r="IM32" s="13"/>
    </row>
    <row r="33" spans="1:247" s="13" customFormat="1" ht="20.25" customHeight="1">
      <c r="A33" s="178"/>
      <c r="B33" s="178"/>
      <c r="C33" s="178"/>
      <c r="D33" s="178"/>
      <c r="E33" s="251"/>
      <c r="F33" s="295" t="s">
        <v>117</v>
      </c>
      <c r="G33" s="295"/>
      <c r="H33" s="295"/>
      <c r="I33" s="295"/>
      <c r="J33" s="295"/>
      <c r="K33" s="295"/>
      <c r="L33" s="295"/>
      <c r="M33" s="178"/>
      <c r="N33" s="178"/>
      <c r="O33" s="178"/>
      <c r="P33" s="178"/>
      <c r="Q33" s="178"/>
      <c r="R33" s="178"/>
      <c r="S33" s="178"/>
      <c r="T33" s="178"/>
      <c r="U33" s="178"/>
      <c r="V33" s="178"/>
      <c r="W33" s="178"/>
      <c r="X33" s="178"/>
      <c r="Y33" s="178"/>
      <c r="Z33" s="178"/>
      <c r="AA33" s="178"/>
      <c r="AB33" s="178"/>
      <c r="AC33" s="178"/>
      <c r="AD33" s="178"/>
      <c r="AE33" s="178"/>
      <c r="AF33" s="178"/>
      <c r="AG33" s="178"/>
      <c r="AH33" s="178"/>
      <c r="AI33" s="178"/>
      <c r="AJ33" s="178"/>
      <c r="AK33" s="178"/>
      <c r="AL33" s="178"/>
      <c r="AM33" s="178"/>
      <c r="AN33" s="178"/>
      <c r="AO33" s="178"/>
      <c r="AP33" s="178"/>
      <c r="AQ33" s="178"/>
      <c r="AR33" s="178"/>
      <c r="AS33" s="178"/>
      <c r="AT33" s="178"/>
      <c r="AU33" s="178"/>
      <c r="AV33" s="178"/>
      <c r="AW33" s="178"/>
      <c r="AX33" s="178"/>
      <c r="AY33" s="178"/>
      <c r="AZ33" s="178"/>
      <c r="BA33" s="178"/>
      <c r="BB33" s="178"/>
      <c r="BC33" s="178"/>
      <c r="BD33" s="178"/>
      <c r="BE33" s="178"/>
      <c r="BF33" s="178"/>
      <c r="BG33" s="178"/>
      <c r="BH33" s="178"/>
      <c r="BI33" s="178"/>
      <c r="BJ33" s="178"/>
      <c r="BK33" s="178"/>
      <c r="BL33" s="178"/>
      <c r="BM33" s="178"/>
      <c r="BN33" s="178"/>
      <c r="BO33" s="178"/>
      <c r="BP33" s="178"/>
      <c r="BQ33" s="178"/>
      <c r="BR33" s="178"/>
      <c r="BS33" s="178"/>
      <c r="BT33" s="178"/>
      <c r="BU33" s="178"/>
      <c r="BV33" s="178"/>
      <c r="BW33" s="178"/>
      <c r="BX33" s="178"/>
      <c r="BY33" s="178"/>
      <c r="BZ33" s="178"/>
      <c r="CA33" s="178"/>
      <c r="CB33" s="178"/>
      <c r="CC33" s="178"/>
      <c r="CD33" s="178"/>
      <c r="CE33" s="178"/>
      <c r="CF33" s="178"/>
      <c r="CG33" s="178"/>
      <c r="CH33" s="178"/>
      <c r="CI33" s="178"/>
      <c r="CJ33" s="178"/>
      <c r="CK33" s="178"/>
      <c r="CL33" s="178"/>
      <c r="CM33" s="178"/>
      <c r="CN33" s="178"/>
      <c r="CO33" s="178"/>
      <c r="CP33" s="178"/>
      <c r="CQ33" s="178"/>
      <c r="CR33" s="178"/>
      <c r="CS33" s="178"/>
      <c r="CT33" s="178"/>
      <c r="CU33" s="178"/>
      <c r="CV33" s="178"/>
      <c r="CW33" s="178"/>
      <c r="CX33" s="178"/>
      <c r="CY33" s="178"/>
      <c r="CZ33" s="178"/>
      <c r="DA33" s="178"/>
      <c r="DB33" s="178"/>
      <c r="DC33" s="178"/>
      <c r="DD33" s="178"/>
      <c r="DE33" s="178"/>
      <c r="DF33" s="178"/>
      <c r="DG33" s="178"/>
      <c r="DH33" s="178"/>
      <c r="DI33" s="178"/>
      <c r="DJ33" s="178"/>
      <c r="DK33" s="178"/>
      <c r="DL33" s="178"/>
      <c r="DM33" s="178"/>
      <c r="DN33" s="178"/>
      <c r="DO33" s="178"/>
      <c r="DP33" s="178"/>
      <c r="DQ33" s="178"/>
      <c r="DR33" s="178"/>
      <c r="DS33" s="178"/>
      <c r="DT33" s="178"/>
      <c r="DU33" s="178"/>
      <c r="DV33" s="178"/>
      <c r="DW33" s="178"/>
      <c r="DX33" s="178"/>
      <c r="DY33" s="178"/>
      <c r="DZ33" s="178"/>
      <c r="EA33" s="178"/>
      <c r="EB33" s="178"/>
      <c r="EC33" s="178"/>
      <c r="ED33" s="178"/>
      <c r="EE33" s="178"/>
      <c r="EF33" s="178"/>
      <c r="EG33" s="178"/>
      <c r="EH33" s="178"/>
      <c r="EI33" s="178"/>
      <c r="EJ33" s="178"/>
      <c r="EK33" s="178"/>
      <c r="EL33" s="178"/>
      <c r="EM33" s="178"/>
      <c r="EN33" s="178"/>
      <c r="EO33" s="178"/>
      <c r="EP33" s="178"/>
      <c r="EQ33" s="178"/>
      <c r="ER33" s="178"/>
      <c r="ES33" s="178"/>
      <c r="ET33" s="178"/>
      <c r="EU33" s="178"/>
      <c r="EV33" s="178"/>
      <c r="EW33" s="178"/>
      <c r="EX33" s="178"/>
      <c r="EY33" s="178"/>
      <c r="EZ33" s="178"/>
      <c r="FA33" s="178"/>
      <c r="FB33" s="178"/>
      <c r="FC33" s="178"/>
      <c r="FD33" s="178"/>
      <c r="FE33" s="178"/>
      <c r="FF33" s="178"/>
      <c r="FG33" s="178"/>
      <c r="FH33" s="178"/>
      <c r="FI33" s="178"/>
      <c r="FJ33" s="178"/>
      <c r="FK33" s="178"/>
      <c r="FL33" s="178"/>
      <c r="FM33" s="178"/>
      <c r="FN33" s="178"/>
      <c r="FO33" s="178"/>
      <c r="FP33" s="178"/>
      <c r="FQ33" s="178"/>
      <c r="FR33" s="178"/>
      <c r="FS33" s="178"/>
      <c r="FT33" s="178"/>
      <c r="FU33" s="178"/>
      <c r="FV33" s="178"/>
      <c r="FW33" s="178"/>
      <c r="FX33" s="178"/>
      <c r="FY33" s="178"/>
      <c r="FZ33" s="178"/>
      <c r="GA33" s="178"/>
      <c r="GB33" s="178"/>
      <c r="GC33" s="178"/>
      <c r="GD33" s="178"/>
      <c r="GE33" s="178"/>
      <c r="GF33" s="178"/>
      <c r="GG33" s="178"/>
      <c r="GH33" s="178"/>
      <c r="GI33" s="178"/>
      <c r="GJ33" s="178"/>
      <c r="GK33" s="178"/>
      <c r="GL33" s="178"/>
      <c r="GM33" s="178"/>
      <c r="GN33" s="178"/>
      <c r="GO33" s="178"/>
      <c r="GP33" s="178"/>
      <c r="GQ33" s="178"/>
      <c r="GR33" s="178"/>
      <c r="GS33" s="178"/>
      <c r="GT33" s="178"/>
      <c r="GU33" s="178"/>
      <c r="GV33" s="178"/>
      <c r="GW33" s="178"/>
      <c r="GX33" s="178"/>
      <c r="GY33" s="178"/>
      <c r="GZ33" s="178"/>
      <c r="HA33" s="178"/>
      <c r="HB33" s="178"/>
      <c r="HC33" s="178"/>
      <c r="HD33" s="178"/>
      <c r="HE33" s="178"/>
      <c r="HF33" s="178"/>
      <c r="HG33" s="178"/>
      <c r="HH33" s="178"/>
      <c r="HI33" s="178"/>
      <c r="HJ33" s="178"/>
      <c r="HK33" s="178"/>
      <c r="HL33" s="178"/>
      <c r="HM33" s="178"/>
      <c r="HN33" s="178"/>
      <c r="HO33" s="178"/>
      <c r="HP33" s="178"/>
      <c r="HQ33" s="178"/>
      <c r="HR33" s="178"/>
      <c r="HS33" s="178"/>
      <c r="HT33" s="178"/>
      <c r="HU33" s="178"/>
      <c r="HV33" s="178"/>
      <c r="HW33" s="178"/>
      <c r="HX33" s="178"/>
      <c r="HY33" s="178"/>
      <c r="HZ33" s="178"/>
      <c r="IA33" s="178"/>
      <c r="IB33" s="178"/>
      <c r="IC33" s="178"/>
      <c r="ID33" s="178"/>
      <c r="IE33" s="178"/>
      <c r="IF33" s="178"/>
      <c r="IG33" s="178"/>
      <c r="IH33" s="178"/>
      <c r="II33" s="178"/>
      <c r="IJ33" s="178"/>
      <c r="IK33" s="178"/>
      <c r="IL33" s="178"/>
    </row>
    <row r="34" spans="1:247" s="13" customFormat="1" ht="20.25" customHeight="1">
      <c r="A34" s="32" t="s">
        <v>24</v>
      </c>
      <c r="B34" s="32"/>
      <c r="C34" s="32"/>
      <c r="D34" s="178"/>
      <c r="E34" s="251"/>
      <c r="F34" s="33"/>
      <c r="G34" s="293"/>
      <c r="H34" s="293"/>
      <c r="I34" s="293"/>
      <c r="J34" s="289"/>
      <c r="K34" s="289"/>
      <c r="L34" s="289"/>
      <c r="M34" s="178"/>
      <c r="N34" s="178"/>
      <c r="O34" s="178"/>
      <c r="P34" s="178"/>
      <c r="Q34" s="178"/>
      <c r="R34" s="178"/>
      <c r="S34" s="178"/>
      <c r="T34" s="178"/>
      <c r="U34" s="178"/>
      <c r="V34" s="178"/>
      <c r="W34" s="178"/>
      <c r="X34" s="178"/>
      <c r="Y34" s="178"/>
      <c r="Z34" s="178"/>
      <c r="AA34" s="178"/>
      <c r="AB34" s="178"/>
      <c r="AC34" s="178"/>
      <c r="AD34" s="178"/>
      <c r="AE34" s="178"/>
      <c r="AF34" s="178"/>
      <c r="AG34" s="178"/>
      <c r="AH34" s="178"/>
      <c r="AI34" s="178"/>
      <c r="AJ34" s="178"/>
      <c r="AK34" s="178"/>
      <c r="AL34" s="178"/>
      <c r="AM34" s="178"/>
      <c r="AN34" s="178"/>
      <c r="AO34" s="178"/>
      <c r="AP34" s="178"/>
      <c r="AQ34" s="178"/>
      <c r="AR34" s="178"/>
      <c r="AS34" s="178"/>
      <c r="AT34" s="178"/>
      <c r="AU34" s="178"/>
      <c r="AV34" s="178"/>
      <c r="AW34" s="178"/>
      <c r="AX34" s="178"/>
      <c r="AY34" s="178"/>
      <c r="AZ34" s="178"/>
      <c r="BA34" s="178"/>
      <c r="BB34" s="178"/>
      <c r="BC34" s="178"/>
      <c r="BD34" s="178"/>
      <c r="BE34" s="178"/>
      <c r="BF34" s="178"/>
      <c r="BG34" s="178"/>
      <c r="BH34" s="178"/>
      <c r="BI34" s="178"/>
      <c r="BJ34" s="178"/>
      <c r="BK34" s="178"/>
      <c r="BL34" s="178"/>
      <c r="BM34" s="178"/>
      <c r="BN34" s="178"/>
      <c r="BO34" s="178"/>
      <c r="BP34" s="178"/>
      <c r="BQ34" s="178"/>
      <c r="BR34" s="178"/>
      <c r="BS34" s="178"/>
      <c r="BT34" s="178"/>
      <c r="BU34" s="178"/>
      <c r="BV34" s="178"/>
      <c r="BW34" s="178"/>
      <c r="BX34" s="178"/>
      <c r="BY34" s="178"/>
      <c r="BZ34" s="178"/>
      <c r="CA34" s="178"/>
      <c r="CB34" s="178"/>
      <c r="CC34" s="178"/>
      <c r="CD34" s="178"/>
      <c r="CE34" s="178"/>
      <c r="CF34" s="178"/>
      <c r="CG34" s="178"/>
      <c r="CH34" s="178"/>
      <c r="CI34" s="178"/>
      <c r="CJ34" s="178"/>
      <c r="CK34" s="178"/>
      <c r="CL34" s="178"/>
      <c r="CM34" s="178"/>
      <c r="CN34" s="178"/>
      <c r="CO34" s="178"/>
      <c r="CP34" s="178"/>
      <c r="CQ34" s="178"/>
      <c r="CR34" s="178"/>
      <c r="CS34" s="178"/>
      <c r="CT34" s="178"/>
      <c r="CU34" s="178"/>
      <c r="CV34" s="178"/>
      <c r="CW34" s="178"/>
      <c r="CX34" s="178"/>
      <c r="CY34" s="178"/>
      <c r="CZ34" s="178"/>
      <c r="DA34" s="178"/>
      <c r="DB34" s="178"/>
      <c r="DC34" s="178"/>
      <c r="DD34" s="178"/>
      <c r="DE34" s="178"/>
      <c r="DF34" s="178"/>
      <c r="DG34" s="178"/>
      <c r="DH34" s="178"/>
      <c r="DI34" s="178"/>
      <c r="DJ34" s="178"/>
      <c r="DK34" s="178"/>
      <c r="DL34" s="178"/>
      <c r="DM34" s="178"/>
      <c r="DN34" s="178"/>
      <c r="DO34" s="178"/>
      <c r="DP34" s="178"/>
      <c r="DQ34" s="178"/>
      <c r="DR34" s="178"/>
      <c r="DS34" s="178"/>
      <c r="DT34" s="178"/>
      <c r="DU34" s="178"/>
      <c r="DV34" s="178"/>
      <c r="DW34" s="178"/>
      <c r="DX34" s="178"/>
      <c r="DY34" s="178"/>
      <c r="DZ34" s="178"/>
      <c r="EA34" s="178"/>
      <c r="EB34" s="178"/>
      <c r="EC34" s="178"/>
      <c r="ED34" s="178"/>
      <c r="EE34" s="178"/>
      <c r="EF34" s="178"/>
      <c r="EG34" s="178"/>
      <c r="EH34" s="178"/>
      <c r="EI34" s="178"/>
      <c r="EJ34" s="178"/>
      <c r="EK34" s="178"/>
      <c r="EL34" s="178"/>
      <c r="EM34" s="178"/>
      <c r="EN34" s="178"/>
      <c r="EO34" s="178"/>
      <c r="EP34" s="178"/>
      <c r="EQ34" s="178"/>
      <c r="ER34" s="178"/>
      <c r="ES34" s="178"/>
      <c r="ET34" s="178"/>
      <c r="EU34" s="178"/>
      <c r="EV34" s="178"/>
      <c r="EW34" s="178"/>
      <c r="EX34" s="178"/>
      <c r="EY34" s="178"/>
      <c r="EZ34" s="178"/>
      <c r="FA34" s="178"/>
      <c r="FB34" s="178"/>
      <c r="FC34" s="178"/>
      <c r="FD34" s="178"/>
      <c r="FE34" s="178"/>
      <c r="FF34" s="178"/>
      <c r="FG34" s="178"/>
      <c r="FH34" s="178"/>
      <c r="FI34" s="178"/>
      <c r="FJ34" s="178"/>
      <c r="FK34" s="178"/>
      <c r="FL34" s="178"/>
      <c r="FM34" s="178"/>
      <c r="FN34" s="178"/>
      <c r="FO34" s="178"/>
      <c r="FP34" s="178"/>
      <c r="FQ34" s="178"/>
      <c r="FR34" s="178"/>
      <c r="FS34" s="178"/>
      <c r="FT34" s="178"/>
      <c r="FU34" s="178"/>
      <c r="FV34" s="178"/>
      <c r="FW34" s="178"/>
      <c r="FX34" s="178"/>
      <c r="FY34" s="178"/>
      <c r="FZ34" s="178"/>
      <c r="GA34" s="178"/>
      <c r="GB34" s="178"/>
      <c r="GC34" s="178"/>
      <c r="GD34" s="178"/>
      <c r="GE34" s="178"/>
      <c r="GF34" s="178"/>
      <c r="GG34" s="178"/>
      <c r="GH34" s="178"/>
      <c r="GI34" s="178"/>
      <c r="GJ34" s="178"/>
      <c r="GK34" s="178"/>
      <c r="GL34" s="178"/>
      <c r="GM34" s="178"/>
      <c r="GN34" s="178"/>
      <c r="GO34" s="178"/>
      <c r="GP34" s="178"/>
      <c r="GQ34" s="178"/>
      <c r="GR34" s="178"/>
      <c r="GS34" s="178"/>
      <c r="GT34" s="178"/>
      <c r="GU34" s="178"/>
      <c r="GV34" s="178"/>
      <c r="GW34" s="178"/>
      <c r="GX34" s="178"/>
      <c r="GY34" s="178"/>
      <c r="GZ34" s="178"/>
      <c r="HA34" s="178"/>
      <c r="HB34" s="178"/>
      <c r="HC34" s="178"/>
      <c r="HD34" s="178"/>
      <c r="HE34" s="178"/>
      <c r="HF34" s="178"/>
      <c r="HG34" s="178"/>
      <c r="HH34" s="178"/>
      <c r="HI34" s="178"/>
      <c r="HJ34" s="178"/>
      <c r="HK34" s="178"/>
      <c r="HL34" s="178"/>
      <c r="HM34" s="178"/>
      <c r="HN34" s="178"/>
      <c r="HO34" s="178"/>
      <c r="HP34" s="178"/>
      <c r="HQ34" s="178"/>
      <c r="HR34" s="178"/>
      <c r="HS34" s="178"/>
      <c r="HT34" s="178"/>
      <c r="HU34" s="178"/>
      <c r="HV34" s="178"/>
      <c r="HW34" s="178"/>
      <c r="HX34" s="178"/>
      <c r="HY34" s="178"/>
      <c r="HZ34" s="178"/>
      <c r="IA34" s="178"/>
      <c r="IB34" s="178"/>
      <c r="IC34" s="178"/>
      <c r="ID34" s="178"/>
      <c r="IE34" s="178"/>
      <c r="IF34" s="178"/>
      <c r="IG34" s="178"/>
      <c r="IH34" s="178"/>
      <c r="II34" s="178"/>
      <c r="IJ34" s="178"/>
      <c r="IK34" s="178"/>
      <c r="IL34" s="178"/>
      <c r="IM34" s="178"/>
    </row>
    <row r="35" spans="1:247" s="178" customFormat="1" ht="20.25" customHeight="1">
      <c r="A35" s="178" t="s">
        <v>25</v>
      </c>
      <c r="B35" s="32"/>
      <c r="C35" s="32"/>
      <c r="E35" s="251">
        <v>11</v>
      </c>
      <c r="F35" s="22">
        <v>433492288</v>
      </c>
      <c r="G35" s="293"/>
      <c r="H35" s="22">
        <v>404854905</v>
      </c>
      <c r="I35" s="34"/>
      <c r="J35" s="22">
        <v>433492288</v>
      </c>
      <c r="K35" s="22"/>
      <c r="L35" s="22">
        <v>404854905</v>
      </c>
    </row>
    <row r="36" spans="1:247" s="178" customFormat="1" ht="20.25" customHeight="1">
      <c r="A36" s="178" t="s">
        <v>26</v>
      </c>
      <c r="B36" s="32"/>
      <c r="C36" s="32"/>
      <c r="E36" s="251"/>
      <c r="F36" s="22">
        <v>150409</v>
      </c>
      <c r="G36" s="293"/>
      <c r="H36" s="22">
        <v>47433</v>
      </c>
      <c r="I36" s="22"/>
      <c r="J36" s="22">
        <v>150409</v>
      </c>
      <c r="K36" s="22"/>
      <c r="L36" s="22">
        <v>47433</v>
      </c>
    </row>
    <row r="37" spans="1:247" s="178" customFormat="1" ht="20.25" customHeight="1">
      <c r="A37" s="178" t="s">
        <v>27</v>
      </c>
      <c r="B37" s="32"/>
      <c r="C37" s="32"/>
      <c r="E37" s="251"/>
      <c r="F37" s="22">
        <v>183362</v>
      </c>
      <c r="G37" s="293"/>
      <c r="H37" s="22">
        <v>156184</v>
      </c>
      <c r="I37" s="34"/>
      <c r="J37" s="22">
        <v>183362</v>
      </c>
      <c r="K37" s="22"/>
      <c r="L37" s="22">
        <v>156184</v>
      </c>
    </row>
    <row r="38" spans="1:247" s="178" customFormat="1" ht="20.25" customHeight="1">
      <c r="A38" s="178" t="s">
        <v>28</v>
      </c>
      <c r="E38" s="4" t="s">
        <v>160</v>
      </c>
      <c r="F38" s="22">
        <v>3055328</v>
      </c>
      <c r="G38" s="293"/>
      <c r="H38" s="22">
        <v>344227</v>
      </c>
      <c r="I38" s="34"/>
      <c r="J38" s="22">
        <v>3055328</v>
      </c>
      <c r="K38" s="22"/>
      <c r="L38" s="22">
        <v>344227</v>
      </c>
    </row>
    <row r="39" spans="1:247" s="178" customFormat="1" ht="20.25" customHeight="1">
      <c r="A39" s="178" t="s">
        <v>29</v>
      </c>
      <c r="B39" s="32"/>
      <c r="C39" s="32"/>
      <c r="E39" s="251"/>
      <c r="F39" s="22">
        <v>1451261</v>
      </c>
      <c r="G39" s="293"/>
      <c r="H39" s="22">
        <v>985881</v>
      </c>
      <c r="I39" s="34"/>
      <c r="J39" s="22">
        <v>1451261</v>
      </c>
      <c r="K39" s="22"/>
      <c r="L39" s="22">
        <v>985881</v>
      </c>
    </row>
    <row r="40" spans="1:247" s="178" customFormat="1" ht="20.25" customHeight="1">
      <c r="A40" s="178" t="s">
        <v>30</v>
      </c>
      <c r="E40" s="4">
        <v>14</v>
      </c>
      <c r="F40" s="22">
        <v>2027408</v>
      </c>
      <c r="G40" s="293"/>
      <c r="H40" s="22">
        <v>1559786</v>
      </c>
      <c r="I40" s="34"/>
      <c r="J40" s="22">
        <v>2027408</v>
      </c>
      <c r="K40" s="22"/>
      <c r="L40" s="22">
        <v>1559786</v>
      </c>
    </row>
    <row r="41" spans="1:247" s="178" customFormat="1" ht="20.25" customHeight="1">
      <c r="A41" s="23" t="s">
        <v>31</v>
      </c>
      <c r="B41" s="23"/>
      <c r="C41" s="23"/>
      <c r="D41" s="23"/>
      <c r="E41" s="4" t="s">
        <v>199</v>
      </c>
      <c r="F41" s="22">
        <v>1593277</v>
      </c>
      <c r="G41" s="41"/>
      <c r="H41" s="22">
        <v>1708043</v>
      </c>
      <c r="I41" s="264"/>
      <c r="J41" s="22">
        <v>1593277</v>
      </c>
      <c r="K41" s="22"/>
      <c r="L41" s="22">
        <v>1708043</v>
      </c>
    </row>
    <row r="42" spans="1:247" s="178" customFormat="1" ht="20.25" customHeight="1">
      <c r="A42" s="24" t="s">
        <v>32</v>
      </c>
      <c r="B42" s="27"/>
      <c r="C42" s="27"/>
      <c r="D42" s="27"/>
      <c r="E42" s="4" t="s">
        <v>200</v>
      </c>
      <c r="F42" s="26">
        <v>5321722</v>
      </c>
      <c r="G42" s="36"/>
      <c r="H42" s="26">
        <v>6603296</v>
      </c>
      <c r="I42" s="36"/>
      <c r="J42" s="26">
        <v>5321722</v>
      </c>
      <c r="K42" s="36"/>
      <c r="L42" s="26">
        <v>6603296</v>
      </c>
    </row>
    <row r="43" spans="1:247" s="178" customFormat="1" ht="20.25" customHeight="1">
      <c r="A43" s="27" t="s">
        <v>33</v>
      </c>
      <c r="E43" s="251"/>
      <c r="F43" s="37">
        <f>SUM(F35:F42)</f>
        <v>447275055</v>
      </c>
      <c r="G43" s="29"/>
      <c r="H43" s="37">
        <f>SUM(H35:H42)</f>
        <v>416259755</v>
      </c>
      <c r="I43" s="293"/>
      <c r="J43" s="37">
        <f t="shared" ref="J43" si="0">SUM(J35:J42)</f>
        <v>447275055</v>
      </c>
      <c r="K43" s="29"/>
      <c r="L43" s="37">
        <f>SUM(L35:L42)</f>
        <v>416259755</v>
      </c>
    </row>
    <row r="44" spans="1:247" s="178" customFormat="1" ht="20.25" customHeight="1">
      <c r="A44" s="39"/>
      <c r="B44" s="39"/>
      <c r="C44" s="39"/>
      <c r="D44" s="39"/>
      <c r="E44" s="4"/>
      <c r="F44" s="4"/>
      <c r="G44" s="293"/>
      <c r="H44" s="4"/>
      <c r="I44" s="293"/>
      <c r="J44" s="4"/>
      <c r="K44" s="40"/>
      <c r="L44" s="4"/>
    </row>
    <row r="45" spans="1:247" s="178" customFormat="1" ht="20.25" customHeight="1">
      <c r="A45" s="32" t="s">
        <v>34</v>
      </c>
      <c r="B45" s="23"/>
      <c r="C45" s="23"/>
      <c r="D45" s="262"/>
      <c r="E45" s="4"/>
      <c r="F45" s="35"/>
      <c r="G45" s="293"/>
      <c r="H45" s="35"/>
      <c r="I45" s="41"/>
      <c r="J45" s="35"/>
      <c r="K45" s="40"/>
      <c r="L45" s="35"/>
    </row>
    <row r="46" spans="1:247" s="178" customFormat="1" ht="20.25" customHeight="1">
      <c r="A46" s="178" t="s">
        <v>35</v>
      </c>
      <c r="B46" s="23"/>
      <c r="C46" s="23"/>
      <c r="E46" s="35">
        <v>15</v>
      </c>
      <c r="F46" s="263"/>
      <c r="G46" s="41"/>
      <c r="H46" s="263"/>
      <c r="I46" s="264"/>
      <c r="J46" s="263"/>
      <c r="K46" s="22"/>
      <c r="L46" s="263"/>
    </row>
    <row r="47" spans="1:247" s="178" customFormat="1" ht="20.25" customHeight="1" thickBot="1">
      <c r="B47" s="23" t="s">
        <v>145</v>
      </c>
      <c r="C47" s="23"/>
      <c r="E47" s="4"/>
      <c r="F47" s="265">
        <v>11600000</v>
      </c>
      <c r="G47" s="293"/>
      <c r="H47" s="265">
        <v>10600000</v>
      </c>
      <c r="I47" s="22"/>
      <c r="J47" s="265">
        <v>11600000</v>
      </c>
      <c r="K47" s="22"/>
      <c r="L47" s="265">
        <v>10600000</v>
      </c>
    </row>
    <row r="48" spans="1:247" s="178" customFormat="1" ht="20.25" customHeight="1" thickTop="1">
      <c r="B48" s="262" t="s">
        <v>174</v>
      </c>
      <c r="C48" s="23"/>
      <c r="E48" s="4"/>
      <c r="F48" s="263"/>
      <c r="G48" s="293"/>
      <c r="H48" s="263"/>
      <c r="I48" s="22"/>
      <c r="J48" s="263"/>
      <c r="K48" s="22"/>
      <c r="L48" s="263"/>
    </row>
    <row r="49" spans="1:247" s="178" customFormat="1" ht="20.25" customHeight="1">
      <c r="B49" s="262" t="s">
        <v>175</v>
      </c>
      <c r="C49" s="23"/>
      <c r="E49" s="4"/>
      <c r="F49" s="263"/>
      <c r="G49" s="293"/>
      <c r="H49" s="263"/>
      <c r="I49" s="22"/>
      <c r="J49" s="263"/>
      <c r="K49" s="22"/>
      <c r="L49" s="263"/>
    </row>
    <row r="50" spans="1:247" s="178" customFormat="1" ht="20.25" customHeight="1">
      <c r="B50" s="23" t="s">
        <v>146</v>
      </c>
      <c r="C50" s="23"/>
      <c r="E50" s="35"/>
      <c r="F50" s="263">
        <v>10600000</v>
      </c>
      <c r="G50" s="41"/>
      <c r="H50" s="263">
        <v>10600000</v>
      </c>
      <c r="I50" s="264"/>
      <c r="J50" s="263">
        <v>10600000</v>
      </c>
      <c r="K50" s="22"/>
      <c r="L50" s="263">
        <v>10600000</v>
      </c>
    </row>
    <row r="51" spans="1:247" s="178" customFormat="1" ht="20.25" customHeight="1">
      <c r="B51" s="262" t="s">
        <v>184</v>
      </c>
      <c r="C51" s="262"/>
      <c r="E51" s="35"/>
      <c r="F51" s="263"/>
      <c r="G51" s="41"/>
      <c r="H51" s="263"/>
      <c r="I51" s="264"/>
      <c r="J51" s="263"/>
      <c r="K51" s="22"/>
      <c r="L51" s="263"/>
    </row>
    <row r="52" spans="1:247" s="178" customFormat="1" ht="20.25" customHeight="1">
      <c r="B52" s="262" t="s">
        <v>175</v>
      </c>
      <c r="C52" s="262"/>
      <c r="E52" s="35"/>
      <c r="F52" s="263"/>
      <c r="G52" s="41"/>
      <c r="H52" s="263"/>
      <c r="I52" s="264"/>
      <c r="J52" s="263"/>
      <c r="K52" s="22"/>
      <c r="L52" s="263"/>
    </row>
    <row r="53" spans="1:247" s="178" customFormat="1" ht="20.25" customHeight="1">
      <c r="A53" s="178" t="s">
        <v>36</v>
      </c>
      <c r="D53" s="266"/>
      <c r="E53" s="4"/>
      <c r="F53" s="178">
        <v>7293040</v>
      </c>
      <c r="G53" s="293"/>
      <c r="H53" s="178">
        <v>7293040</v>
      </c>
      <c r="I53" s="14"/>
      <c r="J53" s="178">
        <v>7293040</v>
      </c>
      <c r="K53" s="14"/>
      <c r="L53" s="178">
        <v>7293040</v>
      </c>
    </row>
    <row r="54" spans="1:247" s="178" customFormat="1" ht="20.25" customHeight="1">
      <c r="A54" s="178" t="s">
        <v>37</v>
      </c>
      <c r="B54" s="24"/>
      <c r="C54" s="24"/>
      <c r="E54" s="35"/>
      <c r="F54" s="35"/>
      <c r="G54" s="41"/>
      <c r="H54" s="35"/>
      <c r="I54" s="41"/>
      <c r="J54" s="35"/>
      <c r="K54" s="42"/>
      <c r="L54" s="35"/>
    </row>
    <row r="55" spans="1:247" s="178" customFormat="1" ht="20.25" customHeight="1">
      <c r="B55" s="178" t="s">
        <v>38</v>
      </c>
      <c r="C55" s="23"/>
      <c r="E55" s="4"/>
      <c r="F55" s="43"/>
      <c r="G55" s="293"/>
      <c r="H55" s="43"/>
      <c r="I55" s="34"/>
      <c r="J55" s="43"/>
      <c r="K55" s="22"/>
      <c r="L55" s="43"/>
    </row>
    <row r="56" spans="1:247" s="178" customFormat="1" ht="20.25" customHeight="1">
      <c r="C56" s="178" t="s">
        <v>39</v>
      </c>
      <c r="E56" s="35">
        <v>16</v>
      </c>
      <c r="F56" s="43">
        <v>1160000</v>
      </c>
      <c r="G56" s="41"/>
      <c r="H56" s="43">
        <v>1060000</v>
      </c>
      <c r="I56" s="264"/>
      <c r="J56" s="43">
        <v>1160000</v>
      </c>
      <c r="K56" s="22"/>
      <c r="L56" s="43">
        <v>1060000</v>
      </c>
    </row>
    <row r="57" spans="1:247" s="178" customFormat="1" ht="20.25" customHeight="1">
      <c r="B57" s="178" t="s">
        <v>40</v>
      </c>
      <c r="E57" s="44"/>
      <c r="F57" s="43">
        <v>56746674</v>
      </c>
      <c r="G57" s="20"/>
      <c r="H57" s="43">
        <v>50651801</v>
      </c>
      <c r="I57" s="34"/>
      <c r="J57" s="43">
        <v>56727513</v>
      </c>
      <c r="K57" s="34"/>
      <c r="L57" s="43">
        <v>50216024</v>
      </c>
    </row>
    <row r="58" spans="1:247" s="178" customFormat="1" ht="20.25" customHeight="1">
      <c r="A58" s="178" t="s">
        <v>41</v>
      </c>
      <c r="E58" s="44"/>
      <c r="F58" s="43">
        <v>10631521</v>
      </c>
      <c r="G58" s="20"/>
      <c r="H58" s="43">
        <v>8180606</v>
      </c>
      <c r="I58" s="34"/>
      <c r="J58" s="43">
        <v>10603662</v>
      </c>
      <c r="K58" s="34"/>
      <c r="L58" s="43">
        <v>8139469</v>
      </c>
    </row>
    <row r="59" spans="1:247" s="178" customFormat="1" ht="20.25" customHeight="1">
      <c r="A59" s="27" t="s">
        <v>42</v>
      </c>
      <c r="B59" s="27"/>
      <c r="C59" s="27"/>
      <c r="D59" s="27"/>
      <c r="E59" s="4"/>
      <c r="F59" s="37">
        <f>SUM(F50:F58)</f>
        <v>86431235</v>
      </c>
      <c r="G59" s="29"/>
      <c r="H59" s="37">
        <f>SUM(H50:H58)</f>
        <v>77785447</v>
      </c>
      <c r="I59" s="293"/>
      <c r="J59" s="37">
        <f t="shared" ref="J59" si="1">SUM(J50:J58)</f>
        <v>86384215</v>
      </c>
      <c r="K59" s="29"/>
      <c r="L59" s="37">
        <f>SUM(L50:L58)</f>
        <v>77308533</v>
      </c>
    </row>
    <row r="60" spans="1:247" s="178" customFormat="1" ht="20.25" customHeight="1">
      <c r="A60" s="27"/>
      <c r="B60" s="27"/>
      <c r="C60" s="27"/>
      <c r="D60" s="27"/>
      <c r="E60" s="4"/>
      <c r="F60" s="29"/>
      <c r="G60" s="211"/>
      <c r="H60" s="29"/>
      <c r="I60" s="211"/>
      <c r="J60" s="29"/>
      <c r="K60" s="29"/>
      <c r="L60" s="29"/>
    </row>
    <row r="61" spans="1:247" s="178" customFormat="1" ht="20.25" customHeight="1" thickBot="1">
      <c r="A61" s="27" t="s">
        <v>43</v>
      </c>
      <c r="B61" s="27"/>
      <c r="C61" s="27"/>
      <c r="D61" s="27"/>
      <c r="E61" s="4"/>
      <c r="F61" s="28">
        <f>SUM(F43+F59)</f>
        <v>533706290</v>
      </c>
      <c r="G61" s="29"/>
      <c r="H61" s="28">
        <f>SUM(H43+H59)</f>
        <v>494045202</v>
      </c>
      <c r="I61" s="29"/>
      <c r="J61" s="28">
        <f t="shared" ref="J61" si="2">+J43+J59</f>
        <v>533659270</v>
      </c>
      <c r="K61" s="29"/>
      <c r="L61" s="28">
        <f>+L43+L59</f>
        <v>493568288</v>
      </c>
    </row>
    <row r="62" spans="1:247" s="45" customFormat="1" ht="20.25" customHeight="1" thickTop="1">
      <c r="A62" s="14"/>
      <c r="B62" s="14"/>
      <c r="C62" s="14"/>
      <c r="D62" s="14"/>
      <c r="E62" s="251"/>
      <c r="F62" s="251"/>
      <c r="G62" s="283"/>
      <c r="H62" s="251"/>
      <c r="I62" s="283"/>
      <c r="J62" s="19"/>
      <c r="K62" s="19"/>
      <c r="L62" s="19"/>
    </row>
    <row r="63" spans="1:247" s="45" customFormat="1" ht="20.25" customHeight="1">
      <c r="A63" s="14"/>
      <c r="B63" s="14"/>
      <c r="C63" s="14"/>
      <c r="D63" s="14"/>
      <c r="E63" s="251"/>
      <c r="F63" s="251"/>
      <c r="G63" s="283"/>
      <c r="H63" s="251"/>
      <c r="I63" s="283"/>
      <c r="J63" s="21"/>
      <c r="K63" s="21"/>
      <c r="L63" s="21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  <c r="AA63" s="14"/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14"/>
      <c r="AM63" s="14"/>
      <c r="AN63" s="14"/>
      <c r="AO63" s="14"/>
      <c r="AP63" s="14"/>
      <c r="AQ63" s="14"/>
      <c r="AR63" s="14"/>
      <c r="AS63" s="14"/>
      <c r="AT63" s="14"/>
      <c r="AU63" s="14"/>
      <c r="AV63" s="14"/>
      <c r="AW63" s="14"/>
      <c r="AX63" s="14"/>
      <c r="AY63" s="14"/>
      <c r="AZ63" s="14"/>
      <c r="BA63" s="14"/>
      <c r="BB63" s="14"/>
      <c r="BC63" s="14"/>
      <c r="BD63" s="14"/>
      <c r="BE63" s="14"/>
      <c r="BF63" s="14"/>
      <c r="BG63" s="14"/>
      <c r="BH63" s="14"/>
      <c r="BI63" s="14"/>
      <c r="BJ63" s="14"/>
      <c r="BK63" s="14"/>
      <c r="BL63" s="14"/>
      <c r="BM63" s="14"/>
      <c r="BN63" s="14"/>
      <c r="BO63" s="14"/>
      <c r="BP63" s="14"/>
      <c r="BQ63" s="14"/>
      <c r="BR63" s="14"/>
      <c r="BS63" s="14"/>
      <c r="BT63" s="14"/>
      <c r="BU63" s="14"/>
      <c r="BV63" s="14"/>
      <c r="BW63" s="14"/>
      <c r="BX63" s="14"/>
      <c r="BY63" s="14"/>
      <c r="BZ63" s="14"/>
      <c r="CA63" s="14"/>
      <c r="CB63" s="14"/>
      <c r="CC63" s="14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14"/>
      <c r="CP63" s="14"/>
      <c r="CQ63" s="14"/>
      <c r="CR63" s="14"/>
      <c r="CS63" s="14"/>
      <c r="CT63" s="14"/>
      <c r="CU63" s="14"/>
      <c r="CV63" s="14"/>
      <c r="CW63" s="14"/>
      <c r="CX63" s="14"/>
      <c r="CY63" s="14"/>
      <c r="CZ63" s="14"/>
      <c r="DA63" s="14"/>
      <c r="DB63" s="14"/>
      <c r="DC63" s="14"/>
      <c r="DD63" s="14"/>
      <c r="DE63" s="14"/>
      <c r="DF63" s="14"/>
      <c r="DG63" s="14"/>
      <c r="DH63" s="14"/>
      <c r="DI63" s="14"/>
      <c r="DJ63" s="14"/>
      <c r="DK63" s="14"/>
      <c r="DL63" s="14"/>
      <c r="DM63" s="14"/>
      <c r="DN63" s="14"/>
      <c r="DO63" s="14"/>
      <c r="DP63" s="14"/>
      <c r="DQ63" s="14"/>
      <c r="DR63" s="14"/>
      <c r="DS63" s="14"/>
      <c r="DT63" s="14"/>
      <c r="DU63" s="14"/>
      <c r="DV63" s="14"/>
      <c r="DW63" s="14"/>
      <c r="DX63" s="14"/>
      <c r="DY63" s="14"/>
      <c r="DZ63" s="14"/>
      <c r="EA63" s="14"/>
      <c r="EB63" s="14"/>
      <c r="EC63" s="14"/>
      <c r="ED63" s="14"/>
      <c r="EE63" s="14"/>
      <c r="EF63" s="14"/>
      <c r="EG63" s="14"/>
      <c r="EH63" s="14"/>
      <c r="EI63" s="14"/>
      <c r="EJ63" s="14"/>
      <c r="EK63" s="14"/>
      <c r="EL63" s="14"/>
      <c r="EM63" s="14"/>
      <c r="EN63" s="14"/>
      <c r="EO63" s="14"/>
      <c r="EP63" s="14"/>
      <c r="EQ63" s="14"/>
      <c r="ER63" s="14"/>
      <c r="ES63" s="14"/>
      <c r="ET63" s="14"/>
      <c r="EU63" s="14"/>
      <c r="EV63" s="14"/>
      <c r="EW63" s="14"/>
      <c r="EX63" s="14"/>
      <c r="EY63" s="14"/>
      <c r="EZ63" s="14"/>
      <c r="FA63" s="14"/>
      <c r="FB63" s="14"/>
      <c r="FC63" s="14"/>
      <c r="FD63" s="14"/>
      <c r="FE63" s="14"/>
      <c r="FF63" s="14"/>
      <c r="FG63" s="14"/>
      <c r="FH63" s="14"/>
      <c r="FI63" s="14"/>
      <c r="FJ63" s="14"/>
      <c r="FK63" s="14"/>
      <c r="FL63" s="14"/>
      <c r="FM63" s="14"/>
      <c r="FN63" s="14"/>
      <c r="FO63" s="14"/>
      <c r="FP63" s="14"/>
      <c r="FQ63" s="14"/>
      <c r="FR63" s="14"/>
      <c r="FS63" s="14"/>
      <c r="FT63" s="14"/>
      <c r="FU63" s="14"/>
      <c r="FV63" s="14"/>
      <c r="FW63" s="14"/>
      <c r="FX63" s="14"/>
      <c r="FY63" s="14"/>
      <c r="FZ63" s="14"/>
      <c r="GA63" s="14"/>
      <c r="GB63" s="14"/>
      <c r="GC63" s="14"/>
      <c r="GD63" s="14"/>
      <c r="GE63" s="14"/>
      <c r="GF63" s="14"/>
      <c r="GG63" s="14"/>
      <c r="GH63" s="14"/>
      <c r="GI63" s="14"/>
      <c r="GJ63" s="14"/>
      <c r="GK63" s="14"/>
      <c r="GL63" s="14"/>
      <c r="GM63" s="14"/>
      <c r="GN63" s="14"/>
      <c r="GO63" s="14"/>
      <c r="GP63" s="14"/>
      <c r="GQ63" s="14"/>
      <c r="GR63" s="14"/>
      <c r="GS63" s="14"/>
      <c r="GT63" s="14"/>
      <c r="GU63" s="14"/>
      <c r="GV63" s="14"/>
      <c r="GW63" s="14"/>
      <c r="GX63" s="14"/>
      <c r="GY63" s="14"/>
      <c r="GZ63" s="14"/>
      <c r="HA63" s="14"/>
      <c r="HB63" s="14"/>
      <c r="HC63" s="14"/>
      <c r="HD63" s="14"/>
      <c r="HE63" s="14"/>
      <c r="HF63" s="14"/>
      <c r="HG63" s="14"/>
      <c r="HH63" s="14"/>
      <c r="HI63" s="14"/>
      <c r="HJ63" s="14"/>
      <c r="HK63" s="14"/>
      <c r="HL63" s="14"/>
      <c r="HM63" s="14"/>
      <c r="HN63" s="14"/>
      <c r="HO63" s="14"/>
      <c r="HP63" s="14"/>
      <c r="HQ63" s="14"/>
      <c r="HR63" s="14"/>
      <c r="HS63" s="14"/>
      <c r="HT63" s="14"/>
      <c r="HU63" s="14"/>
      <c r="HV63" s="14"/>
      <c r="HW63" s="14"/>
      <c r="HX63" s="14"/>
      <c r="HY63" s="14"/>
      <c r="HZ63" s="14"/>
      <c r="IA63" s="14"/>
      <c r="IB63" s="14"/>
      <c r="IC63" s="14"/>
      <c r="ID63" s="14"/>
      <c r="IE63" s="14"/>
      <c r="IF63" s="14"/>
      <c r="IG63" s="14"/>
      <c r="IH63" s="14"/>
      <c r="II63" s="14"/>
      <c r="IJ63" s="14"/>
      <c r="IK63" s="14"/>
      <c r="IL63" s="14"/>
      <c r="IM63" s="14"/>
    </row>
    <row r="64" spans="1:247" s="45" customFormat="1" ht="19.5" customHeight="1">
      <c r="A64" s="46"/>
      <c r="B64" s="46"/>
      <c r="C64" s="46"/>
      <c r="D64" s="47"/>
      <c r="E64" s="251"/>
      <c r="F64" s="251"/>
      <c r="G64" s="283"/>
      <c r="H64" s="251"/>
      <c r="I64" s="283"/>
      <c r="J64" s="36"/>
      <c r="K64" s="36"/>
      <c r="L64" s="48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4"/>
      <c r="AM64" s="14"/>
      <c r="AN64" s="14"/>
      <c r="AO64" s="14"/>
      <c r="AP64" s="14"/>
      <c r="AQ64" s="14"/>
      <c r="AR64" s="14"/>
      <c r="AS64" s="14"/>
      <c r="AT64" s="14"/>
      <c r="AU64" s="14"/>
      <c r="AV64" s="14"/>
      <c r="AW64" s="14"/>
      <c r="AX64" s="14"/>
      <c r="AY64" s="14"/>
      <c r="AZ64" s="14"/>
      <c r="BA64" s="14"/>
      <c r="BB64" s="14"/>
      <c r="BC64" s="14"/>
      <c r="BD64" s="14"/>
      <c r="BE64" s="14"/>
      <c r="BF64" s="14"/>
      <c r="BG64" s="14"/>
      <c r="BH64" s="14"/>
      <c r="BI64" s="14"/>
      <c r="BJ64" s="14"/>
      <c r="BK64" s="14"/>
      <c r="BL64" s="14"/>
      <c r="BM64" s="14"/>
      <c r="BN64" s="14"/>
      <c r="BO64" s="14"/>
      <c r="BP64" s="14"/>
      <c r="BQ64" s="14"/>
      <c r="BR64" s="14"/>
      <c r="BS64" s="14"/>
      <c r="BT64" s="14"/>
      <c r="BU64" s="14"/>
      <c r="BV64" s="14"/>
      <c r="BW64" s="14"/>
      <c r="BX64" s="14"/>
      <c r="BY64" s="14"/>
      <c r="BZ64" s="14"/>
      <c r="CA64" s="14"/>
      <c r="CB64" s="14"/>
      <c r="CC64" s="14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14"/>
      <c r="CP64" s="14"/>
      <c r="CQ64" s="14"/>
      <c r="CR64" s="14"/>
      <c r="CS64" s="14"/>
      <c r="CT64" s="14"/>
      <c r="CU64" s="14"/>
      <c r="CV64" s="14"/>
      <c r="CW64" s="14"/>
      <c r="CX64" s="14"/>
      <c r="CY64" s="14"/>
      <c r="CZ64" s="14"/>
      <c r="DA64" s="14"/>
      <c r="DB64" s="14"/>
      <c r="DC64" s="14"/>
      <c r="DD64" s="14"/>
      <c r="DE64" s="14"/>
      <c r="DF64" s="14"/>
      <c r="DG64" s="14"/>
      <c r="DH64" s="14"/>
      <c r="DI64" s="14"/>
      <c r="DJ64" s="14"/>
      <c r="DK64" s="14"/>
      <c r="DL64" s="14"/>
      <c r="DM64" s="14"/>
      <c r="DN64" s="14"/>
      <c r="DO64" s="14"/>
      <c r="DP64" s="14"/>
      <c r="DQ64" s="14"/>
      <c r="DR64" s="14"/>
      <c r="DS64" s="14"/>
      <c r="DT64" s="14"/>
      <c r="DU64" s="14"/>
      <c r="DV64" s="14"/>
      <c r="DW64" s="14"/>
      <c r="DX64" s="14"/>
      <c r="DY64" s="14"/>
      <c r="DZ64" s="14"/>
      <c r="EA64" s="14"/>
      <c r="EB64" s="14"/>
      <c r="EC64" s="14"/>
      <c r="ED64" s="14"/>
      <c r="EE64" s="14"/>
      <c r="EF64" s="14"/>
      <c r="EG64" s="14"/>
      <c r="EH64" s="14"/>
      <c r="EI64" s="14"/>
      <c r="EJ64" s="14"/>
      <c r="EK64" s="14"/>
      <c r="EL64" s="14"/>
      <c r="EM64" s="14"/>
      <c r="EN64" s="14"/>
      <c r="EO64" s="14"/>
      <c r="EP64" s="14"/>
      <c r="EQ64" s="14"/>
      <c r="ER64" s="14"/>
      <c r="ES64" s="14"/>
      <c r="ET64" s="14"/>
      <c r="EU64" s="14"/>
      <c r="EV64" s="14"/>
      <c r="EW64" s="14"/>
      <c r="EX64" s="14"/>
      <c r="EY64" s="14"/>
      <c r="EZ64" s="14"/>
      <c r="FA64" s="14"/>
      <c r="FB64" s="14"/>
      <c r="FC64" s="14"/>
      <c r="FD64" s="14"/>
      <c r="FE64" s="14"/>
      <c r="FF64" s="14"/>
      <c r="FG64" s="14"/>
      <c r="FH64" s="14"/>
      <c r="FI64" s="14"/>
      <c r="FJ64" s="14"/>
      <c r="FK64" s="14"/>
      <c r="FL64" s="14"/>
      <c r="FM64" s="14"/>
      <c r="FN64" s="14"/>
      <c r="FO64" s="14"/>
      <c r="FP64" s="14"/>
      <c r="FQ64" s="14"/>
      <c r="FR64" s="14"/>
      <c r="FS64" s="14"/>
      <c r="FT64" s="14"/>
      <c r="FU64" s="14"/>
      <c r="FV64" s="14"/>
      <c r="FW64" s="14"/>
      <c r="FX64" s="14"/>
      <c r="FY64" s="14"/>
      <c r="FZ64" s="14"/>
      <c r="GA64" s="14"/>
      <c r="GB64" s="14"/>
      <c r="GC64" s="14"/>
      <c r="GD64" s="14"/>
      <c r="GE64" s="14"/>
      <c r="GF64" s="14"/>
      <c r="GG64" s="14"/>
      <c r="GH64" s="14"/>
      <c r="GI64" s="14"/>
      <c r="GJ64" s="14"/>
      <c r="GK64" s="14"/>
      <c r="GL64" s="14"/>
      <c r="GM64" s="14"/>
      <c r="GN64" s="14"/>
      <c r="GO64" s="14"/>
      <c r="GP64" s="14"/>
      <c r="GQ64" s="14"/>
      <c r="GR64" s="14"/>
      <c r="GS64" s="14"/>
      <c r="GT64" s="14"/>
      <c r="GU64" s="14"/>
      <c r="GV64" s="14"/>
      <c r="GW64" s="14"/>
      <c r="GX64" s="14"/>
      <c r="GY64" s="14"/>
      <c r="GZ64" s="14"/>
      <c r="HA64" s="14"/>
      <c r="HB64" s="14"/>
      <c r="HC64" s="14"/>
      <c r="HD64" s="14"/>
      <c r="HE64" s="14"/>
      <c r="HF64" s="14"/>
      <c r="HG64" s="14"/>
      <c r="HH64" s="14"/>
      <c r="HI64" s="14"/>
      <c r="HJ64" s="14"/>
      <c r="HK64" s="14"/>
      <c r="HL64" s="14"/>
      <c r="HM64" s="14"/>
      <c r="HN64" s="14"/>
      <c r="HO64" s="14"/>
      <c r="HP64" s="14"/>
      <c r="HQ64" s="14"/>
      <c r="HR64" s="14"/>
      <c r="HS64" s="14"/>
      <c r="HT64" s="14"/>
      <c r="HU64" s="14"/>
      <c r="HV64" s="14"/>
      <c r="HW64" s="14"/>
      <c r="HX64" s="14"/>
      <c r="HY64" s="14"/>
      <c r="HZ64" s="14"/>
      <c r="IA64" s="14"/>
      <c r="IB64" s="14"/>
      <c r="IC64" s="14"/>
      <c r="ID64" s="14"/>
      <c r="IE64" s="14"/>
      <c r="IF64" s="14"/>
      <c r="IG64" s="14"/>
      <c r="IH64" s="14"/>
      <c r="II64" s="14"/>
      <c r="IJ64" s="14"/>
      <c r="IK64" s="14"/>
      <c r="IL64" s="14"/>
      <c r="IM64" s="14"/>
    </row>
    <row r="65" spans="1:247" s="45" customFormat="1" ht="19.5" customHeight="1">
      <c r="A65" s="49"/>
      <c r="B65" s="49"/>
      <c r="C65" s="49"/>
      <c r="D65" s="49"/>
      <c r="E65" s="251"/>
      <c r="F65" s="251"/>
      <c r="G65" s="283"/>
      <c r="H65" s="251"/>
      <c r="I65" s="283"/>
      <c r="J65" s="5"/>
      <c r="K65" s="5"/>
      <c r="L65" s="22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  <c r="AA65" s="14"/>
      <c r="AB65" s="14"/>
      <c r="AC65" s="14"/>
      <c r="AD65" s="14"/>
      <c r="AE65" s="14"/>
      <c r="AF65" s="14"/>
      <c r="AG65" s="14"/>
      <c r="AH65" s="14"/>
      <c r="AI65" s="14"/>
      <c r="AJ65" s="14"/>
      <c r="AK65" s="14"/>
      <c r="AL65" s="14"/>
      <c r="AM65" s="14"/>
      <c r="AN65" s="14"/>
      <c r="AO65" s="14"/>
      <c r="AP65" s="14"/>
      <c r="AQ65" s="14"/>
      <c r="AR65" s="14"/>
      <c r="AS65" s="14"/>
      <c r="AT65" s="14"/>
      <c r="AU65" s="14"/>
      <c r="AV65" s="14"/>
      <c r="AW65" s="14"/>
      <c r="AX65" s="14"/>
      <c r="AY65" s="14"/>
      <c r="AZ65" s="14"/>
      <c r="BA65" s="14"/>
      <c r="BB65" s="14"/>
      <c r="BC65" s="14"/>
      <c r="BD65" s="14"/>
      <c r="BE65" s="14"/>
      <c r="BF65" s="14"/>
      <c r="BG65" s="14"/>
      <c r="BH65" s="14"/>
      <c r="BI65" s="14"/>
      <c r="BJ65" s="14"/>
      <c r="BK65" s="14"/>
      <c r="BL65" s="14"/>
      <c r="BM65" s="14"/>
      <c r="BN65" s="14"/>
      <c r="BO65" s="14"/>
      <c r="BP65" s="14"/>
      <c r="BQ65" s="14"/>
      <c r="BR65" s="14"/>
      <c r="BS65" s="14"/>
      <c r="BT65" s="14"/>
      <c r="BU65" s="14"/>
      <c r="BV65" s="14"/>
      <c r="BW65" s="14"/>
      <c r="BX65" s="14"/>
      <c r="BY65" s="14"/>
      <c r="BZ65" s="14"/>
      <c r="CA65" s="14"/>
      <c r="CB65" s="14"/>
      <c r="CC65" s="14"/>
      <c r="CD65" s="14"/>
      <c r="CE65" s="14"/>
      <c r="CF65" s="14"/>
      <c r="CG65" s="14"/>
      <c r="CH65" s="14"/>
      <c r="CI65" s="14"/>
      <c r="CJ65" s="14"/>
      <c r="CK65" s="14"/>
      <c r="CL65" s="14"/>
      <c r="CM65" s="14"/>
      <c r="CN65" s="14"/>
      <c r="CO65" s="14"/>
      <c r="CP65" s="14"/>
      <c r="CQ65" s="14"/>
      <c r="CR65" s="14"/>
      <c r="CS65" s="14"/>
      <c r="CT65" s="14"/>
      <c r="CU65" s="14"/>
      <c r="CV65" s="14"/>
      <c r="CW65" s="14"/>
      <c r="CX65" s="14"/>
      <c r="CY65" s="14"/>
      <c r="CZ65" s="14"/>
      <c r="DA65" s="14"/>
      <c r="DB65" s="14"/>
      <c r="DC65" s="14"/>
      <c r="DD65" s="14"/>
      <c r="DE65" s="14"/>
      <c r="DF65" s="14"/>
      <c r="DG65" s="14"/>
      <c r="DH65" s="14"/>
      <c r="DI65" s="14"/>
      <c r="DJ65" s="14"/>
      <c r="DK65" s="14"/>
      <c r="DL65" s="14"/>
      <c r="DM65" s="14"/>
      <c r="DN65" s="14"/>
      <c r="DO65" s="14"/>
      <c r="DP65" s="14"/>
      <c r="DQ65" s="14"/>
      <c r="DR65" s="14"/>
      <c r="DS65" s="14"/>
      <c r="DT65" s="14"/>
      <c r="DU65" s="14"/>
      <c r="DV65" s="14"/>
      <c r="DW65" s="14"/>
      <c r="DX65" s="14"/>
      <c r="DY65" s="14"/>
      <c r="DZ65" s="14"/>
      <c r="EA65" s="14"/>
      <c r="EB65" s="14"/>
      <c r="EC65" s="14"/>
      <c r="ED65" s="14"/>
      <c r="EE65" s="14"/>
      <c r="EF65" s="14"/>
      <c r="EG65" s="14"/>
      <c r="EH65" s="14"/>
      <c r="EI65" s="14"/>
      <c r="EJ65" s="14"/>
      <c r="EK65" s="14"/>
      <c r="EL65" s="14"/>
      <c r="EM65" s="14"/>
      <c r="EN65" s="14"/>
      <c r="EO65" s="14"/>
      <c r="EP65" s="14"/>
      <c r="EQ65" s="14"/>
      <c r="ER65" s="14"/>
      <c r="ES65" s="14"/>
      <c r="ET65" s="14"/>
      <c r="EU65" s="14"/>
      <c r="EV65" s="14"/>
      <c r="EW65" s="14"/>
      <c r="EX65" s="14"/>
      <c r="EY65" s="14"/>
      <c r="EZ65" s="14"/>
      <c r="FA65" s="14"/>
      <c r="FB65" s="14"/>
      <c r="FC65" s="14"/>
      <c r="FD65" s="14"/>
      <c r="FE65" s="14"/>
      <c r="FF65" s="14"/>
      <c r="FG65" s="14"/>
      <c r="FH65" s="14"/>
      <c r="FI65" s="14"/>
      <c r="FJ65" s="14"/>
      <c r="FK65" s="14"/>
      <c r="FL65" s="14"/>
      <c r="FM65" s="14"/>
      <c r="FN65" s="14"/>
      <c r="FO65" s="14"/>
      <c r="FP65" s="14"/>
      <c r="FQ65" s="14"/>
      <c r="FR65" s="14"/>
      <c r="FS65" s="14"/>
      <c r="FT65" s="14"/>
      <c r="FU65" s="14"/>
      <c r="FV65" s="14"/>
      <c r="FW65" s="14"/>
      <c r="FX65" s="14"/>
      <c r="FY65" s="14"/>
      <c r="FZ65" s="14"/>
      <c r="GA65" s="14"/>
      <c r="GB65" s="14"/>
      <c r="GC65" s="14"/>
      <c r="GD65" s="14"/>
      <c r="GE65" s="14"/>
      <c r="GF65" s="14"/>
      <c r="GG65" s="14"/>
      <c r="GH65" s="14"/>
      <c r="GI65" s="14"/>
      <c r="GJ65" s="14"/>
      <c r="GK65" s="14"/>
      <c r="GL65" s="14"/>
      <c r="GM65" s="14"/>
      <c r="GN65" s="14"/>
      <c r="GO65" s="14"/>
      <c r="GP65" s="14"/>
      <c r="GQ65" s="14"/>
      <c r="GR65" s="14"/>
      <c r="GS65" s="14"/>
      <c r="GT65" s="14"/>
      <c r="GU65" s="14"/>
      <c r="GV65" s="14"/>
      <c r="GW65" s="14"/>
      <c r="GX65" s="14"/>
      <c r="GY65" s="14"/>
      <c r="GZ65" s="14"/>
      <c r="HA65" s="14"/>
      <c r="HB65" s="14"/>
      <c r="HC65" s="14"/>
      <c r="HD65" s="14"/>
      <c r="HE65" s="14"/>
      <c r="HF65" s="14"/>
      <c r="HG65" s="14"/>
      <c r="HH65" s="14"/>
      <c r="HI65" s="14"/>
      <c r="HJ65" s="14"/>
      <c r="HK65" s="14"/>
      <c r="HL65" s="14"/>
      <c r="HM65" s="14"/>
      <c r="HN65" s="14"/>
      <c r="HO65" s="14"/>
      <c r="HP65" s="14"/>
      <c r="HQ65" s="14"/>
      <c r="HR65" s="14"/>
      <c r="HS65" s="14"/>
      <c r="HT65" s="14"/>
      <c r="HU65" s="14"/>
      <c r="HV65" s="14"/>
      <c r="HW65" s="14"/>
      <c r="HX65" s="14"/>
      <c r="HY65" s="14"/>
      <c r="HZ65" s="14"/>
      <c r="IA65" s="14"/>
      <c r="IB65" s="14"/>
      <c r="IC65" s="14"/>
      <c r="ID65" s="14"/>
      <c r="IE65" s="14"/>
      <c r="IF65" s="14"/>
      <c r="IG65" s="14"/>
      <c r="IH65" s="14"/>
      <c r="II65" s="14"/>
      <c r="IJ65" s="14"/>
      <c r="IK65" s="14"/>
      <c r="IL65" s="14"/>
      <c r="IM65" s="14"/>
    </row>
    <row r="66" spans="1:247" s="14" customFormat="1" ht="19.5" customHeight="1">
      <c r="A66" s="49"/>
      <c r="B66" s="49"/>
      <c r="C66" s="49"/>
      <c r="D66" s="49"/>
      <c r="E66" s="251"/>
      <c r="F66" s="251"/>
      <c r="G66" s="283"/>
      <c r="H66" s="251"/>
      <c r="I66" s="283"/>
      <c r="J66" s="5"/>
      <c r="K66" s="5"/>
      <c r="L66" s="22"/>
    </row>
    <row r="67" spans="1:247" s="14" customFormat="1" ht="19.5" customHeight="1">
      <c r="A67" s="49"/>
      <c r="B67" s="49"/>
      <c r="C67" s="49"/>
      <c r="D67" s="49"/>
      <c r="E67" s="251"/>
      <c r="F67" s="251"/>
      <c r="G67" s="283"/>
      <c r="H67" s="251"/>
      <c r="I67" s="283"/>
      <c r="J67" s="5"/>
      <c r="K67" s="5"/>
      <c r="L67" s="22"/>
    </row>
    <row r="68" spans="1:247" s="14" customFormat="1" ht="19.5" customHeight="1">
      <c r="A68" s="47"/>
      <c r="C68" s="47"/>
      <c r="D68" s="47"/>
      <c r="E68" s="251"/>
      <c r="F68" s="251"/>
      <c r="G68" s="283"/>
      <c r="H68" s="251"/>
      <c r="I68" s="283"/>
      <c r="J68" s="30"/>
      <c r="K68" s="30"/>
      <c r="L68" s="29"/>
    </row>
    <row r="69" spans="1:247" s="14" customFormat="1" ht="19.5" customHeight="1">
      <c r="A69" s="47"/>
      <c r="B69" s="47"/>
      <c r="C69" s="47"/>
      <c r="D69" s="47"/>
      <c r="E69" s="251"/>
      <c r="F69" s="251"/>
      <c r="G69" s="283"/>
      <c r="H69" s="251"/>
      <c r="I69" s="283"/>
      <c r="J69" s="30"/>
      <c r="K69" s="30"/>
      <c r="L69" s="29"/>
    </row>
    <row r="70" spans="1:247" s="14" customFormat="1" ht="19.5" customHeight="1">
      <c r="A70" s="46"/>
      <c r="B70" s="46"/>
      <c r="C70" s="46"/>
      <c r="D70" s="47"/>
      <c r="J70" s="36"/>
      <c r="K70" s="36"/>
      <c r="L70" s="50"/>
    </row>
    <row r="71" spans="1:247" s="14" customFormat="1" ht="19.5" customHeight="1">
      <c r="A71" s="49"/>
      <c r="C71" s="45"/>
      <c r="D71" s="49"/>
      <c r="E71" s="251"/>
      <c r="F71" s="251"/>
      <c r="G71" s="283"/>
      <c r="H71" s="251"/>
      <c r="I71" s="283"/>
      <c r="J71" s="5"/>
      <c r="K71" s="5"/>
      <c r="L71" s="22"/>
    </row>
    <row r="72" spans="1:247" s="14" customFormat="1" ht="11.25" customHeight="1">
      <c r="B72" s="51"/>
      <c r="E72" s="251"/>
      <c r="F72" s="251"/>
      <c r="G72" s="283"/>
      <c r="H72" s="251"/>
      <c r="I72" s="283"/>
      <c r="J72" s="5"/>
      <c r="K72" s="5"/>
      <c r="L72" s="22"/>
    </row>
    <row r="73" spans="1:247" s="14" customFormat="1" ht="19.5" customHeight="1">
      <c r="B73" s="49"/>
      <c r="E73" s="41"/>
      <c r="F73" s="41"/>
      <c r="G73" s="41"/>
      <c r="H73" s="41"/>
      <c r="I73" s="41"/>
      <c r="L73" s="22"/>
    </row>
    <row r="74" spans="1:247" s="14" customFormat="1" ht="19.5" customHeight="1">
      <c r="B74" s="49"/>
      <c r="C74" s="52"/>
      <c r="E74" s="251"/>
      <c r="F74" s="251"/>
      <c r="G74" s="283"/>
      <c r="H74" s="251"/>
      <c r="I74" s="283"/>
      <c r="J74" s="5"/>
      <c r="K74" s="5"/>
      <c r="L74" s="22"/>
    </row>
    <row r="75" spans="1:247" s="14" customFormat="1" ht="19.5" customHeight="1">
      <c r="A75" s="49"/>
      <c r="C75" s="49"/>
      <c r="E75" s="251"/>
      <c r="F75" s="251"/>
      <c r="G75" s="283"/>
      <c r="H75" s="251"/>
      <c r="I75" s="283"/>
      <c r="J75" s="5"/>
      <c r="K75" s="5"/>
      <c r="L75" s="22"/>
    </row>
    <row r="76" spans="1:247" s="14" customFormat="1" ht="19.5" customHeight="1">
      <c r="B76" s="51"/>
      <c r="D76" s="49"/>
      <c r="E76" s="251"/>
      <c r="F76" s="251"/>
      <c r="G76" s="283"/>
      <c r="H76" s="251"/>
      <c r="I76" s="283"/>
      <c r="J76" s="5"/>
      <c r="K76" s="5"/>
      <c r="L76" s="22"/>
    </row>
    <row r="77" spans="1:247" s="14" customFormat="1" ht="19.5" customHeight="1">
      <c r="E77" s="251"/>
      <c r="F77" s="251"/>
      <c r="G77" s="283"/>
      <c r="H77" s="251"/>
      <c r="I77" s="283"/>
      <c r="J77" s="5"/>
      <c r="K77" s="5"/>
      <c r="L77" s="22"/>
    </row>
    <row r="78" spans="1:247" s="14" customFormat="1" ht="19.5" customHeight="1">
      <c r="E78" s="251"/>
      <c r="F78" s="251"/>
      <c r="G78" s="283"/>
      <c r="H78" s="251"/>
      <c r="I78" s="283"/>
      <c r="J78" s="5"/>
      <c r="K78" s="5"/>
      <c r="L78" s="22"/>
    </row>
    <row r="79" spans="1:247" s="14" customFormat="1" ht="19.5" customHeight="1">
      <c r="A79" s="47"/>
      <c r="C79" s="47"/>
      <c r="D79" s="47"/>
      <c r="E79" s="251"/>
      <c r="F79" s="251"/>
      <c r="G79" s="283"/>
      <c r="H79" s="251"/>
      <c r="I79" s="283"/>
      <c r="J79" s="30"/>
      <c r="K79" s="30"/>
      <c r="L79" s="29"/>
    </row>
    <row r="80" spans="1:247" s="14" customFormat="1" ht="19.5" customHeight="1">
      <c r="A80" s="47"/>
      <c r="B80" s="47"/>
      <c r="C80" s="47"/>
      <c r="D80" s="47"/>
      <c r="E80" s="251"/>
      <c r="F80" s="251"/>
      <c r="G80" s="283"/>
      <c r="H80" s="251"/>
      <c r="I80" s="283"/>
      <c r="J80" s="30"/>
      <c r="K80" s="30"/>
      <c r="L80" s="29"/>
    </row>
    <row r="81" spans="1:12" s="14" customFormat="1" ht="19.5" customHeight="1">
      <c r="A81" s="51"/>
      <c r="D81" s="49"/>
      <c r="E81" s="251"/>
      <c r="F81" s="251"/>
      <c r="G81" s="283"/>
      <c r="H81" s="251"/>
      <c r="I81" s="283"/>
      <c r="J81" s="5"/>
      <c r="K81" s="5"/>
      <c r="L81" s="22"/>
    </row>
    <row r="82" spans="1:12" s="14" customFormat="1" ht="19.5" customHeight="1">
      <c r="A82" s="52"/>
      <c r="E82" s="251"/>
      <c r="F82" s="251"/>
      <c r="G82" s="283"/>
      <c r="H82" s="251"/>
      <c r="I82" s="283"/>
      <c r="J82" s="5"/>
      <c r="K82" s="5"/>
      <c r="L82" s="22"/>
    </row>
    <row r="83" spans="1:12" s="14" customFormat="1" ht="19.5" customHeight="1">
      <c r="A83" s="52"/>
      <c r="E83" s="251"/>
      <c r="F83" s="251"/>
      <c r="G83" s="283"/>
      <c r="H83" s="251"/>
      <c r="I83" s="283"/>
      <c r="J83" s="5"/>
      <c r="K83" s="5"/>
      <c r="L83" s="22"/>
    </row>
    <row r="84" spans="1:12" s="14" customFormat="1" ht="19.5" customHeight="1">
      <c r="D84" s="49"/>
      <c r="E84" s="251"/>
      <c r="F84" s="251"/>
      <c r="G84" s="283"/>
      <c r="H84" s="251"/>
      <c r="I84" s="283"/>
      <c r="J84" s="5"/>
      <c r="K84" s="5"/>
      <c r="L84" s="22"/>
    </row>
    <row r="85" spans="1:12" s="14" customFormat="1" ht="19.5" customHeight="1">
      <c r="E85" s="251"/>
      <c r="F85" s="251"/>
      <c r="G85" s="283"/>
      <c r="H85" s="251"/>
      <c r="I85" s="283"/>
      <c r="L85" s="22"/>
    </row>
    <row r="86" spans="1:12" s="14" customFormat="1" ht="19.5" customHeight="1">
      <c r="E86" s="251"/>
      <c r="F86" s="251"/>
      <c r="G86" s="283"/>
      <c r="H86" s="251"/>
      <c r="I86" s="283"/>
      <c r="J86" s="5"/>
      <c r="K86" s="5"/>
      <c r="L86" s="53"/>
    </row>
    <row r="87" spans="1:12" s="14" customFormat="1" ht="19.5" customHeight="1">
      <c r="A87" s="45"/>
      <c r="B87" s="47"/>
      <c r="C87" s="47"/>
      <c r="E87" s="251"/>
      <c r="F87" s="251"/>
      <c r="G87" s="283"/>
      <c r="H87" s="251"/>
      <c r="I87" s="283"/>
      <c r="J87" s="5"/>
      <c r="K87" s="5"/>
      <c r="L87" s="29"/>
    </row>
    <row r="88" spans="1:12" s="14" customFormat="1" ht="19.5" customHeight="1">
      <c r="E88" s="251"/>
      <c r="F88" s="251"/>
      <c r="G88" s="283"/>
      <c r="H88" s="251"/>
      <c r="I88" s="283"/>
      <c r="J88" s="5"/>
      <c r="K88" s="5"/>
      <c r="L88" s="54"/>
    </row>
    <row r="89" spans="1:12" s="14" customFormat="1" ht="19.5" customHeight="1">
      <c r="A89" s="52"/>
      <c r="E89" s="251"/>
      <c r="F89" s="251"/>
      <c r="G89" s="283"/>
      <c r="H89" s="251"/>
      <c r="I89" s="283"/>
      <c r="J89" s="5"/>
      <c r="K89" s="5"/>
      <c r="L89" s="54"/>
    </row>
    <row r="90" spans="1:12" s="14" customFormat="1" ht="19.5" customHeight="1">
      <c r="E90" s="251"/>
      <c r="F90" s="251"/>
      <c r="G90" s="283"/>
      <c r="H90" s="251"/>
      <c r="I90" s="283"/>
      <c r="J90" s="5"/>
      <c r="K90" s="5"/>
      <c r="L90" s="54"/>
    </row>
    <row r="91" spans="1:12" s="14" customFormat="1" ht="19.5" customHeight="1">
      <c r="A91" s="45"/>
      <c r="B91" s="45"/>
      <c r="C91" s="45"/>
      <c r="D91" s="45"/>
      <c r="E91" s="55"/>
      <c r="F91" s="55"/>
      <c r="G91" s="55"/>
      <c r="H91" s="55"/>
      <c r="I91" s="55"/>
      <c r="J91" s="30"/>
      <c r="K91" s="30"/>
      <c r="L91" s="30"/>
    </row>
    <row r="92" spans="1:12" s="14" customFormat="1" ht="19.5" customHeight="1">
      <c r="D92" s="47"/>
      <c r="E92" s="251"/>
      <c r="F92" s="251"/>
      <c r="G92" s="283"/>
      <c r="H92" s="251"/>
      <c r="I92" s="283"/>
      <c r="J92" s="5"/>
      <c r="K92" s="5"/>
      <c r="L92" s="54"/>
    </row>
    <row r="93" spans="1:12" s="14" customFormat="1" ht="19.5" customHeight="1">
      <c r="A93" s="45"/>
      <c r="B93" s="45"/>
      <c r="C93" s="45"/>
      <c r="D93" s="47"/>
      <c r="E93" s="251"/>
      <c r="F93" s="251"/>
      <c r="G93" s="283"/>
      <c r="H93" s="251"/>
      <c r="I93" s="283"/>
      <c r="J93" s="30"/>
      <c r="K93" s="30"/>
      <c r="L93" s="56"/>
    </row>
    <row r="94" spans="1:12" s="14" customFormat="1" ht="19.5" customHeight="1">
      <c r="A94" s="45"/>
      <c r="B94" s="45"/>
      <c r="C94" s="45"/>
      <c r="D94" s="47"/>
      <c r="E94" s="251"/>
      <c r="F94" s="251"/>
      <c r="G94" s="283"/>
      <c r="H94" s="251"/>
      <c r="I94" s="283"/>
      <c r="J94" s="30"/>
      <c r="K94" s="30"/>
      <c r="L94" s="56"/>
    </row>
    <row r="95" spans="1:12" s="14" customFormat="1" ht="19.5" customHeight="1">
      <c r="A95" s="45"/>
      <c r="B95" s="45"/>
      <c r="C95" s="45"/>
      <c r="D95" s="47"/>
      <c r="E95" s="251"/>
      <c r="F95" s="251"/>
      <c r="G95" s="283"/>
      <c r="H95" s="251"/>
      <c r="I95" s="283"/>
      <c r="J95" s="30"/>
      <c r="K95" s="30"/>
      <c r="L95" s="56"/>
    </row>
    <row r="96" spans="1:12" s="14" customFormat="1" ht="19.5" customHeight="1">
      <c r="A96" s="45"/>
      <c r="B96" s="51"/>
      <c r="C96" s="45"/>
      <c r="D96" s="47"/>
      <c r="E96" s="251"/>
      <c r="F96" s="251"/>
      <c r="G96" s="283"/>
      <c r="H96" s="251"/>
      <c r="I96" s="283"/>
      <c r="J96" s="30"/>
      <c r="K96" s="30"/>
      <c r="L96" s="56"/>
    </row>
    <row r="97" spans="1:247" s="14" customFormat="1" ht="9.75" customHeight="1">
      <c r="A97" s="45"/>
      <c r="B97" s="52"/>
      <c r="C97" s="49"/>
      <c r="D97" s="47"/>
      <c r="E97" s="251"/>
      <c r="F97" s="251"/>
      <c r="G97" s="283"/>
      <c r="H97" s="251"/>
      <c r="I97" s="283"/>
      <c r="J97" s="30"/>
      <c r="K97" s="30"/>
      <c r="L97" s="54"/>
    </row>
    <row r="98" spans="1:247" s="14" customFormat="1" ht="19.5" customHeight="1">
      <c r="A98" s="45"/>
      <c r="E98" s="251"/>
      <c r="F98" s="251"/>
      <c r="G98" s="283"/>
      <c r="H98" s="251"/>
      <c r="I98" s="283"/>
      <c r="J98" s="30"/>
      <c r="K98" s="30"/>
      <c r="L98" s="56"/>
    </row>
    <row r="99" spans="1:247" s="14" customFormat="1" ht="19.5" customHeight="1">
      <c r="A99" s="45"/>
      <c r="B99" s="45"/>
      <c r="C99" s="45"/>
      <c r="D99" s="47"/>
      <c r="E99" s="251"/>
      <c r="F99" s="251"/>
      <c r="G99" s="283"/>
      <c r="H99" s="251"/>
      <c r="I99" s="283"/>
      <c r="J99" s="30"/>
      <c r="K99" s="30"/>
      <c r="L99" s="56"/>
    </row>
    <row r="100" spans="1:247" s="14" customFormat="1" ht="19.5" customHeight="1">
      <c r="A100" s="45"/>
      <c r="B100" s="45"/>
      <c r="C100" s="45"/>
      <c r="D100" s="47"/>
      <c r="E100" s="251"/>
      <c r="F100" s="251"/>
      <c r="G100" s="283"/>
      <c r="H100" s="251"/>
      <c r="I100" s="283"/>
      <c r="J100" s="30"/>
      <c r="K100" s="30"/>
      <c r="L100" s="56"/>
    </row>
    <row r="101" spans="1:247" s="14" customFormat="1" ht="19.5" customHeight="1">
      <c r="A101" s="45"/>
      <c r="B101" s="45"/>
      <c r="C101" s="45"/>
      <c r="D101" s="47"/>
      <c r="E101" s="251"/>
      <c r="F101" s="251"/>
      <c r="G101" s="283"/>
      <c r="H101" s="251"/>
      <c r="I101" s="283"/>
      <c r="J101" s="30"/>
      <c r="K101" s="30"/>
      <c r="L101" s="29"/>
    </row>
    <row r="102" spans="1:247" s="14" customFormat="1" ht="9.75" customHeight="1">
      <c r="A102" s="45"/>
      <c r="B102" s="57"/>
      <c r="C102" s="57"/>
      <c r="D102" s="45"/>
      <c r="E102" s="41"/>
      <c r="F102" s="41"/>
      <c r="G102" s="41"/>
      <c r="H102" s="41"/>
      <c r="I102" s="41"/>
      <c r="J102" s="58"/>
      <c r="K102" s="58"/>
      <c r="L102" s="59"/>
    </row>
    <row r="103" spans="1:247" s="14" customFormat="1" ht="19.5" customHeight="1">
      <c r="E103" s="251"/>
      <c r="F103" s="251"/>
      <c r="G103" s="283"/>
      <c r="H103" s="251"/>
      <c r="I103" s="283"/>
      <c r="J103" s="5"/>
      <c r="K103" s="5"/>
      <c r="L103" s="5"/>
    </row>
    <row r="104" spans="1:247" s="14" customFormat="1" ht="9.75" customHeight="1">
      <c r="A104" s="3"/>
      <c r="B104" s="3"/>
      <c r="C104" s="3"/>
      <c r="D104" s="3"/>
      <c r="E104" s="4"/>
      <c r="F104" s="4"/>
      <c r="G104" s="283"/>
      <c r="H104" s="4"/>
      <c r="I104" s="283"/>
      <c r="J104" s="5"/>
      <c r="K104" s="5"/>
      <c r="L104" s="6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3"/>
      <c r="AW104" s="3"/>
      <c r="AX104" s="3"/>
      <c r="AY104" s="3"/>
      <c r="AZ104" s="3"/>
      <c r="BA104" s="3"/>
      <c r="BB104" s="3"/>
      <c r="BC104" s="3"/>
      <c r="BD104" s="3"/>
      <c r="BE104" s="3"/>
      <c r="BF104" s="3"/>
      <c r="BG104" s="3"/>
      <c r="BH104" s="3"/>
      <c r="BI104" s="3"/>
      <c r="BJ104" s="3"/>
      <c r="BK104" s="3"/>
      <c r="BL104" s="3"/>
      <c r="BM104" s="3"/>
      <c r="BN104" s="3"/>
      <c r="BO104" s="3"/>
      <c r="BP104" s="3"/>
      <c r="BQ104" s="3"/>
      <c r="BR104" s="3"/>
      <c r="BS104" s="3"/>
      <c r="BT104" s="3"/>
      <c r="BU104" s="3"/>
      <c r="BV104" s="3"/>
      <c r="BW104" s="3"/>
      <c r="BX104" s="3"/>
      <c r="BY104" s="3"/>
      <c r="BZ104" s="3"/>
      <c r="CA104" s="3"/>
      <c r="CB104" s="3"/>
      <c r="CC104" s="3"/>
      <c r="CD104" s="3"/>
      <c r="CE104" s="3"/>
      <c r="CF104" s="3"/>
      <c r="CG104" s="3"/>
      <c r="CH104" s="3"/>
      <c r="CI104" s="3"/>
      <c r="CJ104" s="3"/>
      <c r="CK104" s="3"/>
      <c r="CL104" s="3"/>
      <c r="CM104" s="3"/>
      <c r="CN104" s="3"/>
      <c r="CO104" s="3"/>
      <c r="CP104" s="3"/>
      <c r="CQ104" s="3"/>
      <c r="CR104" s="3"/>
      <c r="CS104" s="3"/>
      <c r="CT104" s="3"/>
      <c r="CU104" s="3"/>
      <c r="CV104" s="3"/>
      <c r="CW104" s="3"/>
      <c r="CX104" s="3"/>
      <c r="CY104" s="3"/>
      <c r="CZ104" s="3"/>
      <c r="DA104" s="3"/>
      <c r="DB104" s="3"/>
      <c r="DC104" s="3"/>
      <c r="DD104" s="3"/>
      <c r="DE104" s="3"/>
      <c r="DF104" s="3"/>
      <c r="DG104" s="3"/>
      <c r="DH104" s="3"/>
      <c r="DI104" s="3"/>
      <c r="DJ104" s="3"/>
      <c r="DK104" s="3"/>
      <c r="DL104" s="3"/>
      <c r="DM104" s="3"/>
      <c r="DN104" s="3"/>
      <c r="DO104" s="3"/>
      <c r="DP104" s="3"/>
      <c r="DQ104" s="3"/>
      <c r="DR104" s="3"/>
      <c r="DS104" s="3"/>
      <c r="DT104" s="3"/>
      <c r="DU104" s="3"/>
      <c r="DV104" s="3"/>
      <c r="DW104" s="3"/>
      <c r="DX104" s="3"/>
      <c r="DY104" s="3"/>
      <c r="DZ104" s="3"/>
      <c r="EA104" s="3"/>
      <c r="EB104" s="3"/>
      <c r="EC104" s="3"/>
      <c r="ED104" s="3"/>
      <c r="EE104" s="3"/>
      <c r="EF104" s="3"/>
      <c r="EG104" s="3"/>
      <c r="EH104" s="3"/>
      <c r="EI104" s="3"/>
      <c r="EJ104" s="3"/>
      <c r="EK104" s="3"/>
      <c r="EL104" s="3"/>
      <c r="EM104" s="3"/>
      <c r="EN104" s="3"/>
      <c r="EO104" s="3"/>
      <c r="EP104" s="3"/>
      <c r="EQ104" s="3"/>
      <c r="ER104" s="3"/>
      <c r="ES104" s="3"/>
      <c r="ET104" s="3"/>
      <c r="EU104" s="3"/>
      <c r="EV104" s="3"/>
      <c r="EW104" s="3"/>
      <c r="EX104" s="3"/>
      <c r="EY104" s="3"/>
      <c r="EZ104" s="3"/>
      <c r="FA104" s="3"/>
      <c r="FB104" s="3"/>
      <c r="FC104" s="3"/>
      <c r="FD104" s="3"/>
      <c r="FE104" s="3"/>
      <c r="FF104" s="3"/>
      <c r="FG104" s="3"/>
      <c r="FH104" s="3"/>
      <c r="FI104" s="3"/>
      <c r="FJ104" s="3"/>
      <c r="FK104" s="3"/>
      <c r="FL104" s="3"/>
      <c r="FM104" s="3"/>
      <c r="FN104" s="3"/>
      <c r="FO104" s="3"/>
      <c r="FP104" s="3"/>
      <c r="FQ104" s="3"/>
      <c r="FR104" s="3"/>
      <c r="FS104" s="3"/>
      <c r="FT104" s="3"/>
      <c r="FU104" s="3"/>
      <c r="FV104" s="3"/>
      <c r="FW104" s="3"/>
      <c r="FX104" s="3"/>
      <c r="FY104" s="3"/>
      <c r="FZ104" s="3"/>
      <c r="GA104" s="3"/>
      <c r="GB104" s="3"/>
      <c r="GC104" s="3"/>
      <c r="GD104" s="3"/>
      <c r="GE104" s="3"/>
      <c r="GF104" s="3"/>
      <c r="GG104" s="3"/>
      <c r="GH104" s="3"/>
      <c r="GI104" s="3"/>
      <c r="GJ104" s="3"/>
      <c r="GK104" s="3"/>
      <c r="GL104" s="3"/>
      <c r="GM104" s="3"/>
      <c r="GN104" s="3"/>
      <c r="GO104" s="3"/>
      <c r="GP104" s="3"/>
      <c r="GQ104" s="3"/>
      <c r="GR104" s="3"/>
      <c r="GS104" s="3"/>
      <c r="GT104" s="3"/>
      <c r="GU104" s="3"/>
      <c r="GV104" s="3"/>
      <c r="GW104" s="3"/>
      <c r="GX104" s="3"/>
      <c r="GY104" s="3"/>
      <c r="GZ104" s="3"/>
      <c r="HA104" s="3"/>
      <c r="HB104" s="3"/>
      <c r="HC104" s="3"/>
      <c r="HD104" s="3"/>
      <c r="HE104" s="3"/>
      <c r="HF104" s="3"/>
      <c r="HG104" s="3"/>
      <c r="HH104" s="3"/>
      <c r="HI104" s="3"/>
      <c r="HJ104" s="3"/>
      <c r="HK104" s="3"/>
      <c r="HL104" s="3"/>
      <c r="HM104" s="3"/>
      <c r="HN104" s="3"/>
      <c r="HO104" s="3"/>
      <c r="HP104" s="3"/>
      <c r="HQ104" s="3"/>
      <c r="HR104" s="3"/>
      <c r="HS104" s="3"/>
      <c r="HT104" s="3"/>
      <c r="HU104" s="3"/>
      <c r="HV104" s="3"/>
      <c r="HW104" s="3"/>
      <c r="HX104" s="3"/>
      <c r="HY104" s="3"/>
      <c r="HZ104" s="3"/>
      <c r="IA104" s="3"/>
      <c r="IB104" s="3"/>
      <c r="IC104" s="3"/>
      <c r="ID104" s="3"/>
      <c r="IE104" s="3"/>
      <c r="IF104" s="3"/>
      <c r="IG104" s="3"/>
      <c r="IH104" s="3"/>
      <c r="II104" s="3"/>
      <c r="IJ104" s="3"/>
      <c r="IK104" s="3"/>
      <c r="IL104" s="3"/>
      <c r="IM104" s="3"/>
    </row>
    <row r="105" spans="1:247" s="14" customFormat="1" ht="19.5" customHeight="1">
      <c r="A105" s="3"/>
      <c r="B105" s="3"/>
      <c r="C105" s="3"/>
      <c r="D105" s="3"/>
      <c r="E105" s="4"/>
      <c r="F105" s="4"/>
      <c r="G105" s="283"/>
      <c r="H105" s="4"/>
      <c r="I105" s="283"/>
      <c r="J105" s="5"/>
      <c r="K105" s="5"/>
      <c r="L105" s="6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3"/>
      <c r="AV105" s="3"/>
      <c r="AW105" s="3"/>
      <c r="AX105" s="3"/>
      <c r="AY105" s="3"/>
      <c r="AZ105" s="3"/>
      <c r="BA105" s="3"/>
      <c r="BB105" s="3"/>
      <c r="BC105" s="3"/>
      <c r="BD105" s="3"/>
      <c r="BE105" s="3"/>
      <c r="BF105" s="3"/>
      <c r="BG105" s="3"/>
      <c r="BH105" s="3"/>
      <c r="BI105" s="3"/>
      <c r="BJ105" s="3"/>
      <c r="BK105" s="3"/>
      <c r="BL105" s="3"/>
      <c r="BM105" s="3"/>
      <c r="BN105" s="3"/>
      <c r="BO105" s="3"/>
      <c r="BP105" s="3"/>
      <c r="BQ105" s="3"/>
      <c r="BR105" s="3"/>
      <c r="BS105" s="3"/>
      <c r="BT105" s="3"/>
      <c r="BU105" s="3"/>
      <c r="BV105" s="3"/>
      <c r="BW105" s="3"/>
      <c r="BX105" s="3"/>
      <c r="BY105" s="3"/>
      <c r="BZ105" s="3"/>
      <c r="CA105" s="3"/>
      <c r="CB105" s="3"/>
      <c r="CC105" s="3"/>
      <c r="CD105" s="3"/>
      <c r="CE105" s="3"/>
      <c r="CF105" s="3"/>
      <c r="CG105" s="3"/>
      <c r="CH105" s="3"/>
      <c r="CI105" s="3"/>
      <c r="CJ105" s="3"/>
      <c r="CK105" s="3"/>
      <c r="CL105" s="3"/>
      <c r="CM105" s="3"/>
      <c r="CN105" s="3"/>
      <c r="CO105" s="3"/>
      <c r="CP105" s="3"/>
      <c r="CQ105" s="3"/>
      <c r="CR105" s="3"/>
      <c r="CS105" s="3"/>
      <c r="CT105" s="3"/>
      <c r="CU105" s="3"/>
      <c r="CV105" s="3"/>
      <c r="CW105" s="3"/>
      <c r="CX105" s="3"/>
      <c r="CY105" s="3"/>
      <c r="CZ105" s="3"/>
      <c r="DA105" s="3"/>
      <c r="DB105" s="3"/>
      <c r="DC105" s="3"/>
      <c r="DD105" s="3"/>
      <c r="DE105" s="3"/>
      <c r="DF105" s="3"/>
      <c r="DG105" s="3"/>
      <c r="DH105" s="3"/>
      <c r="DI105" s="3"/>
      <c r="DJ105" s="3"/>
      <c r="DK105" s="3"/>
      <c r="DL105" s="3"/>
      <c r="DM105" s="3"/>
      <c r="DN105" s="3"/>
      <c r="DO105" s="3"/>
      <c r="DP105" s="3"/>
      <c r="DQ105" s="3"/>
      <c r="DR105" s="3"/>
      <c r="DS105" s="3"/>
      <c r="DT105" s="3"/>
      <c r="DU105" s="3"/>
      <c r="DV105" s="3"/>
      <c r="DW105" s="3"/>
      <c r="DX105" s="3"/>
      <c r="DY105" s="3"/>
      <c r="DZ105" s="3"/>
      <c r="EA105" s="3"/>
      <c r="EB105" s="3"/>
      <c r="EC105" s="3"/>
      <c r="ED105" s="3"/>
      <c r="EE105" s="3"/>
      <c r="EF105" s="3"/>
      <c r="EG105" s="3"/>
      <c r="EH105" s="3"/>
      <c r="EI105" s="3"/>
      <c r="EJ105" s="3"/>
      <c r="EK105" s="3"/>
      <c r="EL105" s="3"/>
      <c r="EM105" s="3"/>
      <c r="EN105" s="3"/>
      <c r="EO105" s="3"/>
      <c r="EP105" s="3"/>
      <c r="EQ105" s="3"/>
      <c r="ER105" s="3"/>
      <c r="ES105" s="3"/>
      <c r="ET105" s="3"/>
      <c r="EU105" s="3"/>
      <c r="EV105" s="3"/>
      <c r="EW105" s="3"/>
      <c r="EX105" s="3"/>
      <c r="EY105" s="3"/>
      <c r="EZ105" s="3"/>
      <c r="FA105" s="3"/>
      <c r="FB105" s="3"/>
      <c r="FC105" s="3"/>
      <c r="FD105" s="3"/>
      <c r="FE105" s="3"/>
      <c r="FF105" s="3"/>
      <c r="FG105" s="3"/>
      <c r="FH105" s="3"/>
      <c r="FI105" s="3"/>
      <c r="FJ105" s="3"/>
      <c r="FK105" s="3"/>
      <c r="FL105" s="3"/>
      <c r="FM105" s="3"/>
      <c r="FN105" s="3"/>
      <c r="FO105" s="3"/>
      <c r="FP105" s="3"/>
      <c r="FQ105" s="3"/>
      <c r="FR105" s="3"/>
      <c r="FS105" s="3"/>
      <c r="FT105" s="3"/>
      <c r="FU105" s="3"/>
      <c r="FV105" s="3"/>
      <c r="FW105" s="3"/>
      <c r="FX105" s="3"/>
      <c r="FY105" s="3"/>
      <c r="FZ105" s="3"/>
      <c r="GA105" s="3"/>
      <c r="GB105" s="3"/>
      <c r="GC105" s="3"/>
      <c r="GD105" s="3"/>
      <c r="GE105" s="3"/>
      <c r="GF105" s="3"/>
      <c r="GG105" s="3"/>
      <c r="GH105" s="3"/>
      <c r="GI105" s="3"/>
      <c r="GJ105" s="3"/>
      <c r="GK105" s="3"/>
      <c r="GL105" s="3"/>
      <c r="GM105" s="3"/>
      <c r="GN105" s="3"/>
      <c r="GO105" s="3"/>
      <c r="GP105" s="3"/>
      <c r="GQ105" s="3"/>
      <c r="GR105" s="3"/>
      <c r="GS105" s="3"/>
      <c r="GT105" s="3"/>
      <c r="GU105" s="3"/>
      <c r="GV105" s="3"/>
      <c r="GW105" s="3"/>
      <c r="GX105" s="3"/>
      <c r="GY105" s="3"/>
      <c r="GZ105" s="3"/>
      <c r="HA105" s="3"/>
      <c r="HB105" s="3"/>
      <c r="HC105" s="3"/>
      <c r="HD105" s="3"/>
      <c r="HE105" s="3"/>
      <c r="HF105" s="3"/>
      <c r="HG105" s="3"/>
      <c r="HH105" s="3"/>
      <c r="HI105" s="3"/>
      <c r="HJ105" s="3"/>
      <c r="HK105" s="3"/>
      <c r="HL105" s="3"/>
      <c r="HM105" s="3"/>
      <c r="HN105" s="3"/>
      <c r="HO105" s="3"/>
      <c r="HP105" s="3"/>
      <c r="HQ105" s="3"/>
      <c r="HR105" s="3"/>
      <c r="HS105" s="3"/>
      <c r="HT105" s="3"/>
      <c r="HU105" s="3"/>
      <c r="HV105" s="3"/>
      <c r="HW105" s="3"/>
      <c r="HX105" s="3"/>
      <c r="HY105" s="3"/>
      <c r="HZ105" s="3"/>
      <c r="IA105" s="3"/>
      <c r="IB105" s="3"/>
      <c r="IC105" s="3"/>
      <c r="ID105" s="3"/>
      <c r="IE105" s="3"/>
      <c r="IF105" s="3"/>
      <c r="IG105" s="3"/>
      <c r="IH105" s="3"/>
      <c r="II105" s="3"/>
      <c r="IJ105" s="3"/>
      <c r="IK105" s="3"/>
      <c r="IL105" s="3"/>
      <c r="IM105" s="3"/>
    </row>
    <row r="106" spans="1:247" s="14" customFormat="1" ht="20.25" customHeight="1">
      <c r="A106" s="3"/>
      <c r="B106" s="3"/>
      <c r="C106" s="3"/>
      <c r="D106" s="3"/>
      <c r="E106" s="4"/>
      <c r="F106" s="4"/>
      <c r="G106" s="283"/>
      <c r="H106" s="4"/>
      <c r="I106" s="283"/>
      <c r="J106" s="5"/>
      <c r="K106" s="5"/>
      <c r="L106" s="6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  <c r="AZ106" s="3"/>
      <c r="BA106" s="3"/>
      <c r="BB106" s="3"/>
      <c r="BC106" s="3"/>
      <c r="BD106" s="3"/>
      <c r="BE106" s="3"/>
      <c r="BF106" s="3"/>
      <c r="BG106" s="3"/>
      <c r="BH106" s="3"/>
      <c r="BI106" s="3"/>
      <c r="BJ106" s="3"/>
      <c r="BK106" s="3"/>
      <c r="BL106" s="3"/>
      <c r="BM106" s="3"/>
      <c r="BN106" s="3"/>
      <c r="BO106" s="3"/>
      <c r="BP106" s="3"/>
      <c r="BQ106" s="3"/>
      <c r="BR106" s="3"/>
      <c r="BS106" s="3"/>
      <c r="BT106" s="3"/>
      <c r="BU106" s="3"/>
      <c r="BV106" s="3"/>
      <c r="BW106" s="3"/>
      <c r="BX106" s="3"/>
      <c r="BY106" s="3"/>
      <c r="BZ106" s="3"/>
      <c r="CA106" s="3"/>
      <c r="CB106" s="3"/>
      <c r="CC106" s="3"/>
      <c r="CD106" s="3"/>
      <c r="CE106" s="3"/>
      <c r="CF106" s="3"/>
      <c r="CG106" s="3"/>
      <c r="CH106" s="3"/>
      <c r="CI106" s="3"/>
      <c r="CJ106" s="3"/>
      <c r="CK106" s="3"/>
      <c r="CL106" s="3"/>
      <c r="CM106" s="3"/>
      <c r="CN106" s="3"/>
      <c r="CO106" s="3"/>
      <c r="CP106" s="3"/>
      <c r="CQ106" s="3"/>
      <c r="CR106" s="3"/>
      <c r="CS106" s="3"/>
      <c r="CT106" s="3"/>
      <c r="CU106" s="3"/>
      <c r="CV106" s="3"/>
      <c r="CW106" s="3"/>
      <c r="CX106" s="3"/>
      <c r="CY106" s="3"/>
      <c r="CZ106" s="3"/>
      <c r="DA106" s="3"/>
      <c r="DB106" s="3"/>
      <c r="DC106" s="3"/>
      <c r="DD106" s="3"/>
      <c r="DE106" s="3"/>
      <c r="DF106" s="3"/>
      <c r="DG106" s="3"/>
      <c r="DH106" s="3"/>
      <c r="DI106" s="3"/>
      <c r="DJ106" s="3"/>
      <c r="DK106" s="3"/>
      <c r="DL106" s="3"/>
      <c r="DM106" s="3"/>
      <c r="DN106" s="3"/>
      <c r="DO106" s="3"/>
      <c r="DP106" s="3"/>
      <c r="DQ106" s="3"/>
      <c r="DR106" s="3"/>
      <c r="DS106" s="3"/>
      <c r="DT106" s="3"/>
      <c r="DU106" s="3"/>
      <c r="DV106" s="3"/>
      <c r="DW106" s="3"/>
      <c r="DX106" s="3"/>
      <c r="DY106" s="3"/>
      <c r="DZ106" s="3"/>
      <c r="EA106" s="3"/>
      <c r="EB106" s="3"/>
      <c r="EC106" s="3"/>
      <c r="ED106" s="3"/>
      <c r="EE106" s="3"/>
      <c r="EF106" s="3"/>
      <c r="EG106" s="3"/>
      <c r="EH106" s="3"/>
      <c r="EI106" s="3"/>
      <c r="EJ106" s="3"/>
      <c r="EK106" s="3"/>
      <c r="EL106" s="3"/>
      <c r="EM106" s="3"/>
      <c r="EN106" s="3"/>
      <c r="EO106" s="3"/>
      <c r="EP106" s="3"/>
      <c r="EQ106" s="3"/>
      <c r="ER106" s="3"/>
      <c r="ES106" s="3"/>
      <c r="ET106" s="3"/>
      <c r="EU106" s="3"/>
      <c r="EV106" s="3"/>
      <c r="EW106" s="3"/>
      <c r="EX106" s="3"/>
      <c r="EY106" s="3"/>
      <c r="EZ106" s="3"/>
      <c r="FA106" s="3"/>
      <c r="FB106" s="3"/>
      <c r="FC106" s="3"/>
      <c r="FD106" s="3"/>
      <c r="FE106" s="3"/>
      <c r="FF106" s="3"/>
      <c r="FG106" s="3"/>
      <c r="FH106" s="3"/>
      <c r="FI106" s="3"/>
      <c r="FJ106" s="3"/>
      <c r="FK106" s="3"/>
      <c r="FL106" s="3"/>
      <c r="FM106" s="3"/>
      <c r="FN106" s="3"/>
      <c r="FO106" s="3"/>
      <c r="FP106" s="3"/>
      <c r="FQ106" s="3"/>
      <c r="FR106" s="3"/>
      <c r="FS106" s="3"/>
      <c r="FT106" s="3"/>
      <c r="FU106" s="3"/>
      <c r="FV106" s="3"/>
      <c r="FW106" s="3"/>
      <c r="FX106" s="3"/>
      <c r="FY106" s="3"/>
      <c r="FZ106" s="3"/>
      <c r="GA106" s="3"/>
      <c r="GB106" s="3"/>
      <c r="GC106" s="3"/>
      <c r="GD106" s="3"/>
      <c r="GE106" s="3"/>
      <c r="GF106" s="3"/>
      <c r="GG106" s="3"/>
      <c r="GH106" s="3"/>
      <c r="GI106" s="3"/>
      <c r="GJ106" s="3"/>
      <c r="GK106" s="3"/>
      <c r="GL106" s="3"/>
      <c r="GM106" s="3"/>
      <c r="GN106" s="3"/>
      <c r="GO106" s="3"/>
      <c r="GP106" s="3"/>
      <c r="GQ106" s="3"/>
      <c r="GR106" s="3"/>
      <c r="GS106" s="3"/>
      <c r="GT106" s="3"/>
      <c r="GU106" s="3"/>
      <c r="GV106" s="3"/>
      <c r="GW106" s="3"/>
      <c r="GX106" s="3"/>
      <c r="GY106" s="3"/>
      <c r="GZ106" s="3"/>
      <c r="HA106" s="3"/>
      <c r="HB106" s="3"/>
      <c r="HC106" s="3"/>
      <c r="HD106" s="3"/>
      <c r="HE106" s="3"/>
      <c r="HF106" s="3"/>
      <c r="HG106" s="3"/>
      <c r="HH106" s="3"/>
      <c r="HI106" s="3"/>
      <c r="HJ106" s="3"/>
      <c r="HK106" s="3"/>
      <c r="HL106" s="3"/>
      <c r="HM106" s="3"/>
      <c r="HN106" s="3"/>
      <c r="HO106" s="3"/>
      <c r="HP106" s="3"/>
      <c r="HQ106" s="3"/>
      <c r="HR106" s="3"/>
      <c r="HS106" s="3"/>
      <c r="HT106" s="3"/>
      <c r="HU106" s="3"/>
      <c r="HV106" s="3"/>
      <c r="HW106" s="3"/>
      <c r="HX106" s="3"/>
      <c r="HY106" s="3"/>
      <c r="HZ106" s="3"/>
      <c r="IA106" s="3"/>
      <c r="IB106" s="3"/>
      <c r="IC106" s="3"/>
      <c r="ID106" s="3"/>
      <c r="IE106" s="3"/>
      <c r="IF106" s="3"/>
      <c r="IG106" s="3"/>
      <c r="IH106" s="3"/>
      <c r="II106" s="3"/>
      <c r="IJ106" s="3"/>
      <c r="IK106" s="3"/>
      <c r="IL106" s="3"/>
      <c r="IM106" s="3"/>
    </row>
  </sheetData>
  <mergeCells count="12">
    <mergeCell ref="F33:L33"/>
    <mergeCell ref="F29:H29"/>
    <mergeCell ref="F30:H30"/>
    <mergeCell ref="J30:L30"/>
    <mergeCell ref="F31:H31"/>
    <mergeCell ref="J31:L31"/>
    <mergeCell ref="F8:L8"/>
    <mergeCell ref="F4:H4"/>
    <mergeCell ref="F5:H5"/>
    <mergeCell ref="J5:L5"/>
    <mergeCell ref="F6:H6"/>
    <mergeCell ref="J6:L6"/>
  </mergeCells>
  <printOptions horizontalCentered="1"/>
  <pageMargins left="0.66" right="0.55000000000000004" top="0.48" bottom="0.5" header="0.5" footer="0.5"/>
  <pageSetup paperSize="9" scale="78" firstPageNumber="4" fitToHeight="0" orientation="portrait" blackAndWhite="1" useFirstPageNumber="1" horizontalDpi="4294967295" verticalDpi="4294967295" r:id="rId1"/>
  <headerFooter>
    <oddFooter>&amp;L&amp;"Times New Roman,Regular"The accompanying notes are an integral part of these financial statements.
&amp;C&amp;"Times New Roman,Regular"&amp;P</oddFooter>
  </headerFooter>
  <rowBreaks count="1" manualBreakCount="1">
    <brk id="25" max="16383" man="1"/>
  </rowBreaks>
  <customProperties>
    <customPr name="_pios_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R72"/>
  <sheetViews>
    <sheetView view="pageBreakPreview" zoomScaleNormal="55" zoomScaleSheetLayoutView="100" zoomScalePageLayoutView="70" workbookViewId="0">
      <selection activeCell="D25" sqref="D25"/>
    </sheetView>
  </sheetViews>
  <sheetFormatPr defaultColWidth="11.3984375" defaultRowHeight="19.5" customHeight="1"/>
  <cols>
    <col min="1" max="2" width="2" style="3" customWidth="1"/>
    <col min="3" max="3" width="1.3984375" style="3" customWidth="1"/>
    <col min="4" max="4" width="47.59765625" style="3" customWidth="1"/>
    <col min="5" max="5" width="10.59765625" style="4" customWidth="1"/>
    <col min="6" max="6" width="14.59765625" style="60" customWidth="1"/>
    <col min="7" max="7" width="1" style="283" customWidth="1"/>
    <col min="8" max="8" width="14.59765625" style="4" customWidth="1"/>
    <col min="9" max="9" width="1" style="283" customWidth="1"/>
    <col min="10" max="10" width="14.59765625" style="61" customWidth="1"/>
    <col min="11" max="11" width="1" style="62" customWidth="1"/>
    <col min="12" max="12" width="14.59765625" style="61" customWidth="1"/>
    <col min="13" max="13" width="13.3984375" style="3" bestFit="1" customWidth="1"/>
    <col min="14" max="16384" width="11.3984375" style="3"/>
  </cols>
  <sheetData>
    <row r="1" spans="1:252" ht="19.5" customHeight="1">
      <c r="A1" s="1" t="s">
        <v>44</v>
      </c>
      <c r="B1" s="2"/>
      <c r="C1" s="2"/>
    </row>
    <row r="2" spans="1:252" ht="19.5" customHeight="1">
      <c r="A2" s="300" t="s">
        <v>45</v>
      </c>
      <c r="B2" s="300"/>
      <c r="C2" s="300"/>
      <c r="D2" s="300"/>
      <c r="E2" s="300"/>
      <c r="F2" s="300"/>
      <c r="G2" s="300"/>
      <c r="H2" s="300"/>
      <c r="I2" s="300"/>
      <c r="J2" s="300"/>
      <c r="K2" s="300"/>
      <c r="L2" s="300"/>
    </row>
    <row r="3" spans="1:252" ht="19.5" customHeight="1">
      <c r="A3" s="11"/>
      <c r="B3" s="11"/>
      <c r="C3" s="11"/>
      <c r="D3" s="11"/>
      <c r="E3" s="11"/>
      <c r="F3" s="63"/>
      <c r="G3" s="9"/>
      <c r="H3" s="15"/>
      <c r="I3" s="31"/>
      <c r="J3" s="13"/>
      <c r="K3" s="45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3"/>
      <c r="AR3" s="13"/>
      <c r="AS3" s="13"/>
      <c r="AT3" s="13"/>
      <c r="AU3" s="13"/>
      <c r="AV3" s="13"/>
      <c r="AW3" s="13"/>
      <c r="AX3" s="13"/>
      <c r="AY3" s="13"/>
      <c r="AZ3" s="13"/>
      <c r="BA3" s="13"/>
      <c r="BB3" s="13"/>
      <c r="BC3" s="13"/>
      <c r="BD3" s="13"/>
      <c r="BE3" s="13"/>
      <c r="BF3" s="13"/>
      <c r="BG3" s="13"/>
      <c r="BH3" s="13"/>
      <c r="BI3" s="13"/>
      <c r="BJ3" s="13"/>
      <c r="BK3" s="13"/>
      <c r="BL3" s="13"/>
      <c r="BM3" s="13"/>
      <c r="BN3" s="13"/>
      <c r="BO3" s="13"/>
      <c r="BP3" s="13"/>
      <c r="BQ3" s="13"/>
      <c r="BR3" s="13"/>
      <c r="BS3" s="13"/>
      <c r="BT3" s="13"/>
      <c r="BU3" s="13"/>
      <c r="BV3" s="13"/>
      <c r="BW3" s="13"/>
      <c r="BX3" s="13"/>
      <c r="BY3" s="13"/>
      <c r="BZ3" s="13"/>
      <c r="CA3" s="13"/>
      <c r="CB3" s="13"/>
      <c r="CC3" s="13"/>
      <c r="CD3" s="13"/>
      <c r="CE3" s="13"/>
      <c r="CF3" s="13"/>
      <c r="CG3" s="13"/>
      <c r="CH3" s="13"/>
      <c r="CI3" s="13"/>
      <c r="CJ3" s="13"/>
      <c r="CK3" s="13"/>
      <c r="CL3" s="13"/>
      <c r="CM3" s="13"/>
      <c r="CN3" s="13"/>
      <c r="CO3" s="13"/>
      <c r="CP3" s="13"/>
      <c r="CQ3" s="13"/>
      <c r="CR3" s="13"/>
      <c r="CS3" s="13"/>
      <c r="CT3" s="13"/>
      <c r="CU3" s="13"/>
      <c r="CV3" s="13"/>
      <c r="CW3" s="13"/>
      <c r="CX3" s="13"/>
      <c r="CY3" s="13"/>
      <c r="CZ3" s="13"/>
      <c r="DA3" s="13"/>
      <c r="DB3" s="13"/>
      <c r="DC3" s="13"/>
      <c r="DD3" s="13"/>
      <c r="DE3" s="13"/>
      <c r="DF3" s="13"/>
      <c r="DG3" s="13"/>
      <c r="DH3" s="13"/>
      <c r="DI3" s="13"/>
      <c r="DJ3" s="13"/>
      <c r="DK3" s="13"/>
      <c r="DL3" s="13"/>
      <c r="DM3" s="13"/>
      <c r="DN3" s="13"/>
      <c r="DO3" s="13"/>
      <c r="DP3" s="13"/>
      <c r="DQ3" s="13"/>
      <c r="DR3" s="13"/>
      <c r="DS3" s="13"/>
      <c r="DT3" s="13"/>
      <c r="DU3" s="13"/>
      <c r="DV3" s="13"/>
      <c r="DW3" s="13"/>
      <c r="DX3" s="13"/>
      <c r="DY3" s="13"/>
      <c r="DZ3" s="13"/>
      <c r="EA3" s="13"/>
      <c r="EB3" s="13"/>
      <c r="EC3" s="13"/>
      <c r="ED3" s="13"/>
      <c r="EE3" s="13"/>
      <c r="EF3" s="13"/>
      <c r="EG3" s="13"/>
      <c r="EH3" s="13"/>
      <c r="EI3" s="13"/>
      <c r="EJ3" s="13"/>
      <c r="EK3" s="13"/>
      <c r="EL3" s="13"/>
      <c r="EM3" s="13"/>
      <c r="EN3" s="13"/>
      <c r="EO3" s="13"/>
      <c r="EP3" s="13"/>
      <c r="EQ3" s="13"/>
      <c r="ER3" s="13"/>
      <c r="ES3" s="13"/>
      <c r="ET3" s="13"/>
      <c r="EU3" s="13"/>
      <c r="EV3" s="13"/>
      <c r="EW3" s="13"/>
      <c r="EX3" s="13"/>
      <c r="EY3" s="13"/>
      <c r="EZ3" s="13"/>
      <c r="FA3" s="13"/>
      <c r="FB3" s="13"/>
      <c r="FC3" s="13"/>
      <c r="FD3" s="13"/>
      <c r="FE3" s="13"/>
      <c r="FF3" s="13"/>
      <c r="FG3" s="13"/>
      <c r="FH3" s="13"/>
      <c r="FI3" s="13"/>
      <c r="FJ3" s="13"/>
      <c r="FK3" s="13"/>
      <c r="FL3" s="13"/>
      <c r="FM3" s="13"/>
      <c r="FN3" s="13"/>
      <c r="FO3" s="13"/>
      <c r="FP3" s="13"/>
      <c r="FQ3" s="13"/>
      <c r="FR3" s="13"/>
      <c r="FS3" s="13"/>
      <c r="FT3" s="13"/>
      <c r="FU3" s="13"/>
      <c r="FV3" s="13"/>
      <c r="FW3" s="13"/>
      <c r="FX3" s="13"/>
      <c r="FY3" s="13"/>
      <c r="FZ3" s="13"/>
      <c r="GA3" s="13"/>
      <c r="GB3" s="13"/>
      <c r="GC3" s="13"/>
      <c r="GD3" s="13"/>
      <c r="GE3" s="13"/>
      <c r="GF3" s="13"/>
      <c r="GG3" s="13"/>
      <c r="GH3" s="13"/>
      <c r="GI3" s="13"/>
      <c r="GJ3" s="13"/>
      <c r="GK3" s="13"/>
      <c r="GL3" s="13"/>
      <c r="GM3" s="13"/>
      <c r="GN3" s="13"/>
      <c r="GO3" s="13"/>
      <c r="GP3" s="13"/>
      <c r="GQ3" s="13"/>
      <c r="GR3" s="13"/>
      <c r="GS3" s="13"/>
      <c r="GT3" s="13"/>
      <c r="GU3" s="13"/>
      <c r="GV3" s="13"/>
      <c r="GW3" s="13"/>
      <c r="GX3" s="13"/>
      <c r="GY3" s="13"/>
      <c r="GZ3" s="13"/>
      <c r="HA3" s="13"/>
      <c r="HB3" s="13"/>
      <c r="HC3" s="13"/>
      <c r="HD3" s="13"/>
      <c r="HE3" s="13"/>
      <c r="HF3" s="13"/>
      <c r="HG3" s="13"/>
      <c r="HH3" s="13"/>
      <c r="HI3" s="13"/>
      <c r="HJ3" s="13"/>
      <c r="HK3" s="13"/>
      <c r="HL3" s="13"/>
      <c r="HM3" s="13"/>
      <c r="HN3" s="13"/>
      <c r="HO3" s="13"/>
      <c r="HP3" s="13"/>
      <c r="HQ3" s="13"/>
      <c r="HR3" s="13"/>
      <c r="HS3" s="13"/>
      <c r="HT3" s="13"/>
      <c r="HU3" s="13"/>
      <c r="HV3" s="13"/>
      <c r="HW3" s="13"/>
      <c r="HX3" s="13"/>
      <c r="HY3" s="13"/>
      <c r="HZ3" s="13"/>
      <c r="IA3" s="13"/>
      <c r="IB3" s="13"/>
      <c r="IC3" s="13"/>
      <c r="ID3" s="13"/>
      <c r="IE3" s="13"/>
      <c r="IF3" s="13"/>
      <c r="IG3" s="13"/>
      <c r="IH3" s="13"/>
      <c r="II3" s="13"/>
      <c r="IJ3" s="13"/>
      <c r="IK3" s="13"/>
      <c r="IL3" s="13"/>
      <c r="IM3" s="13"/>
      <c r="IN3" s="13"/>
      <c r="IO3" s="13"/>
      <c r="IP3" s="13"/>
      <c r="IQ3" s="13"/>
      <c r="IR3" s="13"/>
    </row>
    <row r="4" spans="1:252" ht="19.5" customHeight="1">
      <c r="A4" s="115"/>
      <c r="B4" s="115"/>
      <c r="C4" s="115"/>
      <c r="D4" s="115"/>
      <c r="E4" s="115"/>
      <c r="F4" s="301" t="s">
        <v>121</v>
      </c>
      <c r="G4" s="301"/>
      <c r="H4" s="301"/>
      <c r="I4" s="116"/>
      <c r="J4" s="117"/>
      <c r="K4" s="118"/>
      <c r="L4" s="117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13"/>
      <c r="AP4" s="13"/>
      <c r="AQ4" s="13"/>
      <c r="AR4" s="13"/>
      <c r="AS4" s="13"/>
      <c r="AT4" s="13"/>
      <c r="AU4" s="13"/>
      <c r="AV4" s="13"/>
      <c r="AW4" s="13"/>
      <c r="AX4" s="13"/>
      <c r="AY4" s="13"/>
      <c r="AZ4" s="13"/>
      <c r="BA4" s="13"/>
      <c r="BB4" s="13"/>
      <c r="BC4" s="13"/>
      <c r="BD4" s="13"/>
      <c r="BE4" s="13"/>
      <c r="BF4" s="13"/>
      <c r="BG4" s="13"/>
      <c r="BH4" s="13"/>
      <c r="BI4" s="13"/>
      <c r="BJ4" s="13"/>
      <c r="BK4" s="13"/>
      <c r="BL4" s="13"/>
      <c r="BM4" s="13"/>
      <c r="BN4" s="13"/>
      <c r="BO4" s="13"/>
      <c r="BP4" s="13"/>
      <c r="BQ4" s="13"/>
      <c r="BR4" s="13"/>
      <c r="BS4" s="13"/>
      <c r="BT4" s="13"/>
      <c r="BU4" s="13"/>
      <c r="BV4" s="13"/>
      <c r="BW4" s="13"/>
      <c r="BX4" s="13"/>
      <c r="BY4" s="13"/>
      <c r="BZ4" s="13"/>
      <c r="CA4" s="13"/>
      <c r="CB4" s="13"/>
      <c r="CC4" s="13"/>
      <c r="CD4" s="13"/>
      <c r="CE4" s="13"/>
      <c r="CF4" s="13"/>
      <c r="CG4" s="13"/>
      <c r="CH4" s="13"/>
      <c r="CI4" s="13"/>
      <c r="CJ4" s="13"/>
      <c r="CK4" s="13"/>
      <c r="CL4" s="13"/>
      <c r="CM4" s="13"/>
      <c r="CN4" s="13"/>
      <c r="CO4" s="13"/>
      <c r="CP4" s="13"/>
      <c r="CQ4" s="13"/>
      <c r="CR4" s="13"/>
      <c r="CS4" s="13"/>
      <c r="CT4" s="13"/>
      <c r="CU4" s="13"/>
      <c r="CV4" s="13"/>
      <c r="CW4" s="13"/>
      <c r="CX4" s="13"/>
      <c r="CY4" s="13"/>
      <c r="CZ4" s="13"/>
      <c r="DA4" s="13"/>
      <c r="DB4" s="13"/>
      <c r="DC4" s="13"/>
      <c r="DD4" s="13"/>
      <c r="DE4" s="13"/>
      <c r="DF4" s="13"/>
      <c r="DG4" s="13"/>
      <c r="DH4" s="13"/>
      <c r="DI4" s="13"/>
      <c r="DJ4" s="13"/>
      <c r="DK4" s="13"/>
      <c r="DL4" s="13"/>
      <c r="DM4" s="13"/>
      <c r="DN4" s="13"/>
      <c r="DO4" s="13"/>
      <c r="DP4" s="13"/>
      <c r="DQ4" s="13"/>
      <c r="DR4" s="13"/>
      <c r="DS4" s="13"/>
      <c r="DT4" s="13"/>
      <c r="DU4" s="13"/>
      <c r="DV4" s="13"/>
      <c r="DW4" s="13"/>
      <c r="DX4" s="13"/>
      <c r="DY4" s="13"/>
      <c r="DZ4" s="13"/>
      <c r="EA4" s="13"/>
      <c r="EB4" s="13"/>
      <c r="EC4" s="13"/>
      <c r="ED4" s="13"/>
      <c r="EE4" s="13"/>
      <c r="EF4" s="13"/>
      <c r="EG4" s="13"/>
      <c r="EH4" s="13"/>
      <c r="EI4" s="13"/>
      <c r="EJ4" s="13"/>
      <c r="EK4" s="13"/>
      <c r="EL4" s="13"/>
      <c r="EM4" s="13"/>
      <c r="EN4" s="13"/>
      <c r="EO4" s="13"/>
      <c r="EP4" s="13"/>
      <c r="EQ4" s="13"/>
      <c r="ER4" s="13"/>
      <c r="ES4" s="13"/>
      <c r="ET4" s="13"/>
      <c r="EU4" s="13"/>
      <c r="EV4" s="13"/>
      <c r="EW4" s="13"/>
      <c r="EX4" s="13"/>
      <c r="EY4" s="13"/>
      <c r="EZ4" s="13"/>
      <c r="FA4" s="13"/>
      <c r="FB4" s="13"/>
      <c r="FC4" s="13"/>
      <c r="FD4" s="13"/>
      <c r="FE4" s="13"/>
      <c r="FF4" s="13"/>
      <c r="FG4" s="13"/>
      <c r="FH4" s="13"/>
      <c r="FI4" s="13"/>
      <c r="FJ4" s="13"/>
      <c r="FK4" s="13"/>
      <c r="FL4" s="13"/>
      <c r="FM4" s="13"/>
      <c r="FN4" s="13"/>
      <c r="FO4" s="13"/>
      <c r="FP4" s="13"/>
      <c r="FQ4" s="13"/>
      <c r="FR4" s="13"/>
      <c r="FS4" s="13"/>
      <c r="FT4" s="13"/>
      <c r="FU4" s="13"/>
      <c r="FV4" s="13"/>
      <c r="FW4" s="13"/>
      <c r="FX4" s="13"/>
      <c r="FY4" s="13"/>
      <c r="FZ4" s="13"/>
      <c r="GA4" s="13"/>
      <c r="GB4" s="13"/>
      <c r="GC4" s="13"/>
      <c r="GD4" s="13"/>
      <c r="GE4" s="13"/>
      <c r="GF4" s="13"/>
      <c r="GG4" s="13"/>
      <c r="GH4" s="13"/>
      <c r="GI4" s="13"/>
      <c r="GJ4" s="13"/>
      <c r="GK4" s="13"/>
      <c r="GL4" s="13"/>
      <c r="GM4" s="13"/>
      <c r="GN4" s="13"/>
      <c r="GO4" s="13"/>
      <c r="GP4" s="13"/>
      <c r="GQ4" s="13"/>
      <c r="GR4" s="13"/>
      <c r="GS4" s="13"/>
      <c r="GT4" s="13"/>
      <c r="GU4" s="13"/>
      <c r="GV4" s="13"/>
      <c r="GW4" s="13"/>
      <c r="GX4" s="13"/>
      <c r="GY4" s="13"/>
      <c r="GZ4" s="13"/>
      <c r="HA4" s="13"/>
      <c r="HB4" s="13"/>
      <c r="HC4" s="13"/>
      <c r="HD4" s="13"/>
      <c r="HE4" s="13"/>
      <c r="HF4" s="13"/>
      <c r="HG4" s="13"/>
      <c r="HH4" s="13"/>
      <c r="HI4" s="13"/>
      <c r="HJ4" s="13"/>
      <c r="HK4" s="13"/>
      <c r="HL4" s="13"/>
      <c r="HM4" s="13"/>
      <c r="HN4" s="13"/>
      <c r="HO4" s="13"/>
      <c r="HP4" s="13"/>
      <c r="HQ4" s="13"/>
      <c r="HR4" s="13"/>
      <c r="HS4" s="13"/>
      <c r="HT4" s="13"/>
      <c r="HU4" s="13"/>
      <c r="HV4" s="13"/>
      <c r="HW4" s="13"/>
      <c r="HX4" s="13"/>
      <c r="HY4" s="13"/>
      <c r="HZ4" s="13"/>
      <c r="IA4" s="13"/>
      <c r="IB4" s="13"/>
      <c r="IC4" s="13"/>
      <c r="ID4" s="13"/>
      <c r="IE4" s="13"/>
      <c r="IF4" s="13"/>
      <c r="IG4" s="13"/>
      <c r="IH4" s="13"/>
      <c r="II4" s="13"/>
      <c r="IJ4" s="13"/>
      <c r="IK4" s="13"/>
      <c r="IL4" s="13"/>
      <c r="IM4" s="13"/>
      <c r="IN4" s="13"/>
      <c r="IO4" s="13"/>
      <c r="IP4" s="13"/>
      <c r="IQ4" s="13"/>
      <c r="IR4" s="13"/>
    </row>
    <row r="5" spans="1:252" ht="19.5" customHeight="1">
      <c r="A5" s="115"/>
      <c r="B5" s="115"/>
      <c r="C5" s="115"/>
      <c r="D5" s="115"/>
      <c r="E5" s="115"/>
      <c r="F5" s="302" t="s">
        <v>118</v>
      </c>
      <c r="G5" s="302"/>
      <c r="H5" s="302"/>
      <c r="I5" s="119"/>
      <c r="J5" s="302" t="s">
        <v>47</v>
      </c>
      <c r="K5" s="302"/>
      <c r="L5" s="302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3"/>
      <c r="AY5" s="13"/>
      <c r="AZ5" s="13"/>
      <c r="BA5" s="13"/>
      <c r="BB5" s="13"/>
      <c r="BC5" s="13"/>
      <c r="BD5" s="13"/>
      <c r="BE5" s="13"/>
      <c r="BF5" s="13"/>
      <c r="BG5" s="13"/>
      <c r="BH5" s="13"/>
      <c r="BI5" s="13"/>
      <c r="BJ5" s="13"/>
      <c r="BK5" s="13"/>
      <c r="BL5" s="13"/>
      <c r="BM5" s="13"/>
      <c r="BN5" s="13"/>
      <c r="BO5" s="13"/>
      <c r="BP5" s="13"/>
      <c r="BQ5" s="13"/>
      <c r="BR5" s="13"/>
      <c r="BS5" s="13"/>
      <c r="BT5" s="13"/>
      <c r="BU5" s="13"/>
      <c r="BV5" s="13"/>
      <c r="BW5" s="13"/>
      <c r="BX5" s="13"/>
      <c r="BY5" s="13"/>
      <c r="BZ5" s="13"/>
      <c r="CA5" s="13"/>
      <c r="CB5" s="13"/>
      <c r="CC5" s="13"/>
      <c r="CD5" s="13"/>
      <c r="CE5" s="13"/>
      <c r="CF5" s="13"/>
      <c r="CG5" s="13"/>
      <c r="CH5" s="13"/>
      <c r="CI5" s="13"/>
      <c r="CJ5" s="13"/>
      <c r="CK5" s="13"/>
      <c r="CL5" s="13"/>
      <c r="CM5" s="13"/>
      <c r="CN5" s="13"/>
      <c r="CO5" s="13"/>
      <c r="CP5" s="13"/>
      <c r="CQ5" s="13"/>
      <c r="CR5" s="13"/>
      <c r="CS5" s="13"/>
      <c r="CT5" s="13"/>
      <c r="CU5" s="13"/>
      <c r="CV5" s="13"/>
      <c r="CW5" s="13"/>
      <c r="CX5" s="13"/>
      <c r="CY5" s="13"/>
      <c r="CZ5" s="13"/>
      <c r="DA5" s="13"/>
      <c r="DB5" s="13"/>
      <c r="DC5" s="13"/>
      <c r="DD5" s="13"/>
      <c r="DE5" s="13"/>
      <c r="DF5" s="13"/>
      <c r="DG5" s="13"/>
      <c r="DH5" s="13"/>
      <c r="DI5" s="13"/>
      <c r="DJ5" s="13"/>
      <c r="DK5" s="13"/>
      <c r="DL5" s="13"/>
      <c r="DM5" s="13"/>
      <c r="DN5" s="13"/>
      <c r="DO5" s="13"/>
      <c r="DP5" s="13"/>
      <c r="DQ5" s="13"/>
      <c r="DR5" s="13"/>
      <c r="DS5" s="13"/>
      <c r="DT5" s="13"/>
      <c r="DU5" s="13"/>
      <c r="DV5" s="13"/>
      <c r="DW5" s="13"/>
      <c r="DX5" s="13"/>
      <c r="DY5" s="13"/>
      <c r="DZ5" s="13"/>
      <c r="EA5" s="13"/>
      <c r="EB5" s="13"/>
      <c r="EC5" s="13"/>
      <c r="ED5" s="13"/>
      <c r="EE5" s="13"/>
      <c r="EF5" s="13"/>
      <c r="EG5" s="13"/>
      <c r="EH5" s="13"/>
      <c r="EI5" s="13"/>
      <c r="EJ5" s="13"/>
      <c r="EK5" s="13"/>
      <c r="EL5" s="13"/>
      <c r="EM5" s="13"/>
      <c r="EN5" s="13"/>
      <c r="EO5" s="13"/>
      <c r="EP5" s="13"/>
      <c r="EQ5" s="13"/>
      <c r="ER5" s="13"/>
      <c r="ES5" s="13"/>
      <c r="ET5" s="13"/>
      <c r="EU5" s="13"/>
      <c r="EV5" s="13"/>
      <c r="EW5" s="13"/>
      <c r="EX5" s="13"/>
      <c r="EY5" s="13"/>
      <c r="EZ5" s="13"/>
      <c r="FA5" s="13"/>
      <c r="FB5" s="13"/>
      <c r="FC5" s="13"/>
      <c r="FD5" s="13"/>
      <c r="FE5" s="13"/>
      <c r="FF5" s="13"/>
      <c r="FG5" s="13"/>
      <c r="FH5" s="13"/>
      <c r="FI5" s="13"/>
      <c r="FJ5" s="13"/>
      <c r="FK5" s="13"/>
      <c r="FL5" s="13"/>
      <c r="FM5" s="13"/>
      <c r="FN5" s="13"/>
      <c r="FO5" s="13"/>
      <c r="FP5" s="13"/>
      <c r="FQ5" s="13"/>
      <c r="FR5" s="13"/>
      <c r="FS5" s="13"/>
      <c r="FT5" s="13"/>
      <c r="FU5" s="13"/>
      <c r="FV5" s="13"/>
      <c r="FW5" s="13"/>
      <c r="FX5" s="13"/>
      <c r="FY5" s="13"/>
      <c r="FZ5" s="13"/>
      <c r="GA5" s="13"/>
      <c r="GB5" s="13"/>
      <c r="GC5" s="13"/>
      <c r="GD5" s="13"/>
      <c r="GE5" s="13"/>
      <c r="GF5" s="13"/>
      <c r="GG5" s="13"/>
      <c r="GH5" s="13"/>
      <c r="GI5" s="13"/>
      <c r="GJ5" s="13"/>
      <c r="GK5" s="13"/>
      <c r="GL5" s="13"/>
      <c r="GM5" s="13"/>
      <c r="GN5" s="13"/>
      <c r="GO5" s="13"/>
      <c r="GP5" s="13"/>
      <c r="GQ5" s="13"/>
      <c r="GR5" s="13"/>
      <c r="GS5" s="13"/>
      <c r="GT5" s="13"/>
      <c r="GU5" s="13"/>
      <c r="GV5" s="13"/>
      <c r="GW5" s="13"/>
      <c r="GX5" s="13"/>
      <c r="GY5" s="13"/>
      <c r="GZ5" s="13"/>
      <c r="HA5" s="13"/>
      <c r="HB5" s="13"/>
      <c r="HC5" s="13"/>
      <c r="HD5" s="13"/>
      <c r="HE5" s="13"/>
      <c r="HF5" s="13"/>
      <c r="HG5" s="13"/>
      <c r="HH5" s="13"/>
      <c r="HI5" s="13"/>
      <c r="HJ5" s="13"/>
      <c r="HK5" s="13"/>
      <c r="HL5" s="13"/>
      <c r="HM5" s="13"/>
      <c r="HN5" s="13"/>
      <c r="HO5" s="13"/>
      <c r="HP5" s="13"/>
      <c r="HQ5" s="13"/>
      <c r="HR5" s="13"/>
      <c r="HS5" s="13"/>
      <c r="HT5" s="13"/>
      <c r="HU5" s="13"/>
      <c r="HV5" s="13"/>
      <c r="HW5" s="13"/>
      <c r="HX5" s="13"/>
      <c r="HY5" s="13"/>
      <c r="HZ5" s="13"/>
      <c r="IA5" s="13"/>
      <c r="IB5" s="13"/>
      <c r="IC5" s="13"/>
      <c r="ID5" s="13"/>
      <c r="IE5" s="13"/>
      <c r="IF5" s="13"/>
      <c r="IG5" s="13"/>
      <c r="IH5" s="13"/>
      <c r="II5" s="13"/>
      <c r="IJ5" s="13"/>
      <c r="IK5" s="13"/>
      <c r="IL5" s="13"/>
      <c r="IM5" s="13"/>
      <c r="IN5" s="13"/>
      <c r="IO5" s="13"/>
      <c r="IP5" s="13"/>
      <c r="IQ5" s="13"/>
      <c r="IR5" s="13"/>
    </row>
    <row r="6" spans="1:252" ht="19.5" customHeight="1">
      <c r="A6" s="115"/>
      <c r="B6" s="115"/>
      <c r="C6" s="115"/>
      <c r="D6" s="115"/>
      <c r="E6" s="115"/>
      <c r="F6" s="303" t="s">
        <v>48</v>
      </c>
      <c r="G6" s="304"/>
      <c r="H6" s="304"/>
      <c r="I6" s="116"/>
      <c r="J6" s="305" t="s">
        <v>48</v>
      </c>
      <c r="K6" s="306"/>
      <c r="L6" s="306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  <c r="BI6" s="13"/>
      <c r="BJ6" s="13"/>
      <c r="BK6" s="13"/>
      <c r="BL6" s="13"/>
      <c r="BM6" s="13"/>
      <c r="BN6" s="13"/>
      <c r="BO6" s="13"/>
      <c r="BP6" s="13"/>
      <c r="BQ6" s="13"/>
      <c r="BR6" s="13"/>
      <c r="BS6" s="13"/>
      <c r="BT6" s="13"/>
      <c r="BU6" s="13"/>
      <c r="BV6" s="13"/>
      <c r="BW6" s="13"/>
      <c r="BX6" s="13"/>
      <c r="BY6" s="13"/>
      <c r="BZ6" s="13"/>
      <c r="CA6" s="13"/>
      <c r="CB6" s="13"/>
      <c r="CC6" s="13"/>
      <c r="CD6" s="13"/>
      <c r="CE6" s="13"/>
      <c r="CF6" s="13"/>
      <c r="CG6" s="13"/>
      <c r="CH6" s="13"/>
      <c r="CI6" s="13"/>
      <c r="CJ6" s="13"/>
      <c r="CK6" s="13"/>
      <c r="CL6" s="13"/>
      <c r="CM6" s="13"/>
      <c r="CN6" s="13"/>
      <c r="CO6" s="13"/>
      <c r="CP6" s="13"/>
      <c r="CQ6" s="13"/>
      <c r="CR6" s="13"/>
      <c r="CS6" s="13"/>
      <c r="CT6" s="13"/>
      <c r="CU6" s="13"/>
      <c r="CV6" s="13"/>
      <c r="CW6" s="13"/>
      <c r="CX6" s="13"/>
      <c r="CY6" s="13"/>
      <c r="CZ6" s="13"/>
      <c r="DA6" s="13"/>
      <c r="DB6" s="13"/>
      <c r="DC6" s="13"/>
      <c r="DD6" s="13"/>
      <c r="DE6" s="13"/>
      <c r="DF6" s="13"/>
      <c r="DG6" s="13"/>
      <c r="DH6" s="13"/>
      <c r="DI6" s="13"/>
      <c r="DJ6" s="13"/>
      <c r="DK6" s="13"/>
      <c r="DL6" s="13"/>
      <c r="DM6" s="13"/>
      <c r="DN6" s="13"/>
      <c r="DO6" s="13"/>
      <c r="DP6" s="13"/>
      <c r="DQ6" s="13"/>
      <c r="DR6" s="13"/>
      <c r="DS6" s="13"/>
      <c r="DT6" s="13"/>
      <c r="DU6" s="13"/>
      <c r="DV6" s="13"/>
      <c r="DW6" s="13"/>
      <c r="DX6" s="13"/>
      <c r="DY6" s="13"/>
      <c r="DZ6" s="13"/>
      <c r="EA6" s="13"/>
      <c r="EB6" s="13"/>
      <c r="EC6" s="13"/>
      <c r="ED6" s="13"/>
      <c r="EE6" s="13"/>
      <c r="EF6" s="13"/>
      <c r="EG6" s="13"/>
      <c r="EH6" s="13"/>
      <c r="EI6" s="13"/>
      <c r="EJ6" s="13"/>
      <c r="EK6" s="13"/>
      <c r="EL6" s="13"/>
      <c r="EM6" s="13"/>
      <c r="EN6" s="13"/>
      <c r="EO6" s="13"/>
      <c r="EP6" s="13"/>
      <c r="EQ6" s="13"/>
      <c r="ER6" s="13"/>
      <c r="ES6" s="13"/>
      <c r="ET6" s="13"/>
      <c r="EU6" s="13"/>
      <c r="EV6" s="13"/>
      <c r="EW6" s="13"/>
      <c r="EX6" s="13"/>
      <c r="EY6" s="13"/>
      <c r="EZ6" s="13"/>
      <c r="FA6" s="13"/>
      <c r="FB6" s="13"/>
      <c r="FC6" s="13"/>
      <c r="FD6" s="13"/>
      <c r="FE6" s="13"/>
      <c r="FF6" s="13"/>
      <c r="FG6" s="13"/>
      <c r="FH6" s="13"/>
      <c r="FI6" s="13"/>
      <c r="FJ6" s="13"/>
      <c r="FK6" s="13"/>
      <c r="FL6" s="13"/>
      <c r="FM6" s="13"/>
      <c r="FN6" s="13"/>
      <c r="FO6" s="13"/>
      <c r="FP6" s="13"/>
      <c r="FQ6" s="13"/>
      <c r="FR6" s="13"/>
      <c r="FS6" s="13"/>
      <c r="FT6" s="13"/>
      <c r="FU6" s="13"/>
      <c r="FV6" s="13"/>
      <c r="FW6" s="13"/>
      <c r="FX6" s="13"/>
      <c r="FY6" s="13"/>
      <c r="FZ6" s="13"/>
      <c r="GA6" s="13"/>
      <c r="GB6" s="13"/>
      <c r="GC6" s="13"/>
      <c r="GD6" s="13"/>
      <c r="GE6" s="13"/>
      <c r="GF6" s="13"/>
      <c r="GG6" s="13"/>
      <c r="GH6" s="13"/>
      <c r="GI6" s="13"/>
      <c r="GJ6" s="13"/>
      <c r="GK6" s="13"/>
      <c r="GL6" s="13"/>
      <c r="GM6" s="13"/>
      <c r="GN6" s="13"/>
      <c r="GO6" s="13"/>
      <c r="GP6" s="13"/>
      <c r="GQ6" s="13"/>
      <c r="GR6" s="13"/>
      <c r="GS6" s="13"/>
      <c r="GT6" s="13"/>
      <c r="GU6" s="13"/>
      <c r="GV6" s="13"/>
      <c r="GW6" s="13"/>
      <c r="GX6" s="13"/>
      <c r="GY6" s="13"/>
      <c r="GZ6" s="13"/>
      <c r="HA6" s="13"/>
      <c r="HB6" s="13"/>
      <c r="HC6" s="13"/>
      <c r="HD6" s="13"/>
      <c r="HE6" s="13"/>
      <c r="HF6" s="13"/>
      <c r="HG6" s="13"/>
      <c r="HH6" s="13"/>
      <c r="HI6" s="13"/>
      <c r="HJ6" s="13"/>
      <c r="HK6" s="13"/>
      <c r="HL6" s="13"/>
      <c r="HM6" s="13"/>
      <c r="HN6" s="13"/>
      <c r="HO6" s="13"/>
      <c r="HP6" s="13"/>
      <c r="HQ6" s="13"/>
      <c r="HR6" s="13"/>
      <c r="HS6" s="13"/>
      <c r="HT6" s="13"/>
      <c r="HU6" s="13"/>
      <c r="HV6" s="13"/>
      <c r="HW6" s="13"/>
      <c r="HX6" s="13"/>
      <c r="HY6" s="13"/>
      <c r="HZ6" s="13"/>
      <c r="IA6" s="13"/>
      <c r="IB6" s="13"/>
      <c r="IC6" s="13"/>
      <c r="ID6" s="13"/>
      <c r="IE6" s="13"/>
      <c r="IF6" s="13"/>
      <c r="IG6" s="13"/>
      <c r="IH6" s="13"/>
      <c r="II6" s="13"/>
      <c r="IJ6" s="13"/>
      <c r="IK6" s="13"/>
      <c r="IL6" s="13"/>
      <c r="IM6" s="13"/>
      <c r="IN6" s="13"/>
      <c r="IO6" s="13"/>
      <c r="IP6" s="13"/>
      <c r="IQ6" s="13"/>
      <c r="IR6" s="13"/>
    </row>
    <row r="7" spans="1:252" ht="19.5" customHeight="1">
      <c r="A7" s="115"/>
      <c r="B7" s="115"/>
      <c r="C7" s="115"/>
      <c r="D7" s="115"/>
      <c r="E7" s="120" t="s">
        <v>5</v>
      </c>
      <c r="F7" s="174" t="s">
        <v>163</v>
      </c>
      <c r="G7" s="175"/>
      <c r="H7" s="174" t="s">
        <v>126</v>
      </c>
      <c r="I7" s="176"/>
      <c r="J7" s="174" t="s">
        <v>163</v>
      </c>
      <c r="K7" s="175"/>
      <c r="L7" s="174" t="s">
        <v>126</v>
      </c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13"/>
      <c r="BU7" s="13"/>
      <c r="BV7" s="13"/>
      <c r="BW7" s="13"/>
      <c r="BX7" s="13"/>
      <c r="BY7" s="13"/>
      <c r="BZ7" s="13"/>
      <c r="CA7" s="13"/>
      <c r="CB7" s="13"/>
      <c r="CC7" s="13"/>
      <c r="CD7" s="13"/>
      <c r="CE7" s="13"/>
      <c r="CF7" s="13"/>
      <c r="CG7" s="13"/>
      <c r="CH7" s="13"/>
      <c r="CI7" s="13"/>
      <c r="CJ7" s="13"/>
      <c r="CK7" s="13"/>
      <c r="CL7" s="13"/>
      <c r="CM7" s="13"/>
      <c r="CN7" s="13"/>
      <c r="CO7" s="13"/>
      <c r="CP7" s="13"/>
      <c r="CQ7" s="13"/>
      <c r="CR7" s="13"/>
      <c r="CS7" s="13"/>
      <c r="CT7" s="13"/>
      <c r="CU7" s="13"/>
      <c r="CV7" s="13"/>
      <c r="CW7" s="13"/>
      <c r="CX7" s="13"/>
      <c r="CY7" s="13"/>
      <c r="CZ7" s="13"/>
      <c r="DA7" s="13"/>
      <c r="DB7" s="13"/>
      <c r="DC7" s="13"/>
      <c r="DD7" s="13"/>
      <c r="DE7" s="13"/>
      <c r="DF7" s="13"/>
      <c r="DG7" s="13"/>
      <c r="DH7" s="13"/>
      <c r="DI7" s="13"/>
      <c r="DJ7" s="13"/>
      <c r="DK7" s="13"/>
      <c r="DL7" s="13"/>
      <c r="DM7" s="13"/>
      <c r="DN7" s="13"/>
      <c r="DO7" s="13"/>
      <c r="DP7" s="13"/>
      <c r="DQ7" s="13"/>
      <c r="DR7" s="13"/>
      <c r="DS7" s="13"/>
      <c r="DT7" s="13"/>
      <c r="DU7" s="13"/>
      <c r="DV7" s="13"/>
      <c r="DW7" s="13"/>
      <c r="DX7" s="13"/>
      <c r="DY7" s="13"/>
      <c r="DZ7" s="13"/>
      <c r="EA7" s="13"/>
      <c r="EB7" s="13"/>
      <c r="EC7" s="13"/>
      <c r="ED7" s="13"/>
      <c r="EE7" s="13"/>
      <c r="EF7" s="13"/>
      <c r="EG7" s="13"/>
      <c r="EH7" s="13"/>
      <c r="EI7" s="13"/>
      <c r="EJ7" s="13"/>
      <c r="EK7" s="13"/>
      <c r="EL7" s="13"/>
      <c r="EM7" s="13"/>
      <c r="EN7" s="13"/>
      <c r="EO7" s="13"/>
      <c r="EP7" s="13"/>
      <c r="EQ7" s="13"/>
      <c r="ER7" s="13"/>
      <c r="ES7" s="13"/>
      <c r="ET7" s="13"/>
      <c r="EU7" s="13"/>
      <c r="EV7" s="13"/>
      <c r="EW7" s="13"/>
      <c r="EX7" s="13"/>
      <c r="EY7" s="13"/>
      <c r="EZ7" s="13"/>
      <c r="FA7" s="13"/>
      <c r="FB7" s="13"/>
      <c r="FC7" s="13"/>
      <c r="FD7" s="13"/>
      <c r="FE7" s="13"/>
      <c r="FF7" s="13"/>
      <c r="FG7" s="13"/>
      <c r="FH7" s="13"/>
      <c r="FI7" s="13"/>
      <c r="FJ7" s="13"/>
      <c r="FK7" s="13"/>
      <c r="FL7" s="13"/>
      <c r="FM7" s="13"/>
      <c r="FN7" s="13"/>
      <c r="FO7" s="13"/>
      <c r="FP7" s="13"/>
      <c r="FQ7" s="13"/>
      <c r="FR7" s="13"/>
      <c r="FS7" s="13"/>
      <c r="FT7" s="13"/>
      <c r="FU7" s="13"/>
      <c r="FV7" s="13"/>
      <c r="FW7" s="13"/>
      <c r="FX7" s="13"/>
      <c r="FY7" s="13"/>
      <c r="FZ7" s="13"/>
      <c r="GA7" s="13"/>
      <c r="GB7" s="13"/>
      <c r="GC7" s="13"/>
      <c r="GD7" s="13"/>
      <c r="GE7" s="13"/>
      <c r="GF7" s="13"/>
      <c r="GG7" s="13"/>
      <c r="GH7" s="13"/>
      <c r="GI7" s="13"/>
      <c r="GJ7" s="13"/>
      <c r="GK7" s="13"/>
      <c r="GL7" s="13"/>
      <c r="GM7" s="13"/>
      <c r="GN7" s="13"/>
      <c r="GO7" s="13"/>
      <c r="GP7" s="13"/>
      <c r="GQ7" s="13"/>
      <c r="GR7" s="13"/>
      <c r="GS7" s="13"/>
      <c r="GT7" s="13"/>
      <c r="GU7" s="13"/>
      <c r="GV7" s="13"/>
      <c r="GW7" s="13"/>
      <c r="GX7" s="13"/>
      <c r="GY7" s="13"/>
      <c r="GZ7" s="13"/>
      <c r="HA7" s="13"/>
      <c r="HB7" s="13"/>
      <c r="HC7" s="13"/>
      <c r="HD7" s="13"/>
      <c r="HE7" s="13"/>
      <c r="HF7" s="13"/>
      <c r="HG7" s="13"/>
      <c r="HH7" s="13"/>
      <c r="HI7" s="13"/>
      <c r="HJ7" s="13"/>
      <c r="HK7" s="13"/>
      <c r="HL7" s="13"/>
      <c r="HM7" s="13"/>
      <c r="HN7" s="13"/>
      <c r="HO7" s="13"/>
      <c r="HP7" s="13"/>
      <c r="HQ7" s="13"/>
      <c r="HR7" s="13"/>
      <c r="HS7" s="13"/>
      <c r="HT7" s="13"/>
      <c r="HU7" s="13"/>
      <c r="HV7" s="13"/>
      <c r="HW7" s="13"/>
      <c r="HX7" s="13"/>
      <c r="HY7" s="13"/>
      <c r="HZ7" s="13"/>
      <c r="IA7" s="13"/>
      <c r="IB7" s="13"/>
      <c r="IC7" s="13"/>
      <c r="ID7" s="13"/>
      <c r="IE7" s="13"/>
      <c r="IF7" s="13"/>
      <c r="IG7" s="13"/>
      <c r="IH7" s="13"/>
      <c r="II7" s="13"/>
      <c r="IJ7" s="13"/>
      <c r="IK7" s="13"/>
      <c r="IL7" s="13"/>
      <c r="IM7" s="13"/>
      <c r="IN7" s="13"/>
      <c r="IO7" s="13"/>
      <c r="IP7" s="13"/>
      <c r="IQ7" s="13"/>
      <c r="IR7" s="13"/>
    </row>
    <row r="8" spans="1:252" ht="19.5" customHeight="1">
      <c r="A8" s="121"/>
      <c r="B8" s="121"/>
      <c r="C8" s="121"/>
      <c r="D8" s="121"/>
      <c r="E8" s="120"/>
      <c r="F8" s="299" t="s">
        <v>117</v>
      </c>
      <c r="G8" s="299"/>
      <c r="H8" s="299"/>
      <c r="I8" s="299"/>
      <c r="J8" s="299"/>
      <c r="K8" s="299"/>
      <c r="L8" s="299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  <c r="BC8" s="12"/>
      <c r="BD8" s="12"/>
      <c r="BE8" s="12"/>
      <c r="BF8" s="12"/>
      <c r="BG8" s="12"/>
      <c r="BH8" s="12"/>
      <c r="BI8" s="12"/>
      <c r="BJ8" s="12"/>
      <c r="BK8" s="12"/>
      <c r="BL8" s="12"/>
      <c r="BM8" s="12"/>
      <c r="BN8" s="12"/>
      <c r="BO8" s="12"/>
      <c r="BP8" s="12"/>
      <c r="BQ8" s="12"/>
      <c r="BR8" s="12"/>
      <c r="BS8" s="12"/>
      <c r="BT8" s="12"/>
      <c r="BU8" s="12"/>
      <c r="BV8" s="12"/>
      <c r="BW8" s="12"/>
      <c r="BX8" s="12"/>
      <c r="BY8" s="12"/>
      <c r="BZ8" s="12"/>
      <c r="CA8" s="12"/>
      <c r="CB8" s="12"/>
      <c r="CC8" s="12"/>
      <c r="CD8" s="12"/>
      <c r="CE8" s="12"/>
      <c r="CF8" s="12"/>
      <c r="CG8" s="12"/>
      <c r="CH8" s="12"/>
      <c r="CI8" s="12"/>
      <c r="CJ8" s="12"/>
      <c r="CK8" s="12"/>
      <c r="CL8" s="12"/>
      <c r="CM8" s="12"/>
      <c r="CN8" s="12"/>
      <c r="CO8" s="12"/>
      <c r="CP8" s="12"/>
      <c r="CQ8" s="12"/>
      <c r="CR8" s="12"/>
      <c r="CS8" s="12"/>
      <c r="CT8" s="12"/>
      <c r="CU8" s="12"/>
      <c r="CV8" s="12"/>
      <c r="CW8" s="12"/>
      <c r="CX8" s="12"/>
      <c r="CY8" s="12"/>
      <c r="CZ8" s="12"/>
      <c r="DA8" s="12"/>
      <c r="DB8" s="12"/>
      <c r="DC8" s="12"/>
      <c r="DD8" s="12"/>
      <c r="DE8" s="12"/>
      <c r="DF8" s="12"/>
      <c r="DG8" s="12"/>
      <c r="DH8" s="12"/>
      <c r="DI8" s="12"/>
      <c r="DJ8" s="12"/>
      <c r="DK8" s="12"/>
      <c r="DL8" s="12"/>
      <c r="DM8" s="12"/>
      <c r="DN8" s="12"/>
      <c r="DO8" s="12"/>
      <c r="DP8" s="12"/>
      <c r="DQ8" s="12"/>
      <c r="DR8" s="12"/>
      <c r="DS8" s="12"/>
      <c r="DT8" s="12"/>
      <c r="DU8" s="12"/>
      <c r="DV8" s="12"/>
      <c r="DW8" s="12"/>
      <c r="DX8" s="12"/>
      <c r="DY8" s="12"/>
      <c r="DZ8" s="12"/>
      <c r="EA8" s="12"/>
      <c r="EB8" s="12"/>
      <c r="EC8" s="12"/>
      <c r="ED8" s="12"/>
      <c r="EE8" s="12"/>
      <c r="EF8" s="12"/>
      <c r="EG8" s="12"/>
      <c r="EH8" s="12"/>
      <c r="EI8" s="12"/>
      <c r="EJ8" s="12"/>
      <c r="EK8" s="12"/>
      <c r="EL8" s="12"/>
      <c r="EM8" s="12"/>
      <c r="EN8" s="12"/>
      <c r="EO8" s="12"/>
      <c r="EP8" s="12"/>
      <c r="EQ8" s="12"/>
      <c r="ER8" s="12"/>
      <c r="ES8" s="12"/>
      <c r="ET8" s="12"/>
      <c r="EU8" s="12"/>
      <c r="EV8" s="12"/>
      <c r="EW8" s="12"/>
      <c r="EX8" s="12"/>
      <c r="EY8" s="12"/>
      <c r="EZ8" s="12"/>
      <c r="FA8" s="12"/>
      <c r="FB8" s="12"/>
      <c r="FC8" s="12"/>
      <c r="FD8" s="12"/>
      <c r="FE8" s="12"/>
      <c r="FF8" s="12"/>
      <c r="FG8" s="12"/>
      <c r="FH8" s="12"/>
      <c r="FI8" s="12"/>
      <c r="FJ8" s="12"/>
      <c r="FK8" s="12"/>
      <c r="FL8" s="12"/>
      <c r="FM8" s="12"/>
      <c r="FN8" s="12"/>
      <c r="FO8" s="12"/>
      <c r="FP8" s="12"/>
      <c r="FQ8" s="12"/>
      <c r="FR8" s="12"/>
      <c r="FS8" s="12"/>
      <c r="FT8" s="12"/>
      <c r="FU8" s="12"/>
      <c r="FV8" s="12"/>
      <c r="FW8" s="12"/>
      <c r="FX8" s="12"/>
      <c r="FY8" s="12"/>
      <c r="FZ8" s="12"/>
      <c r="GA8" s="12"/>
      <c r="GB8" s="12"/>
      <c r="GC8" s="12"/>
      <c r="GD8" s="12"/>
      <c r="GE8" s="12"/>
      <c r="GF8" s="12"/>
      <c r="GG8" s="12"/>
      <c r="GH8" s="12"/>
      <c r="GI8" s="12"/>
      <c r="GJ8" s="12"/>
      <c r="GK8" s="12"/>
      <c r="GL8" s="12"/>
      <c r="GM8" s="12"/>
      <c r="GN8" s="12"/>
      <c r="GO8" s="12"/>
      <c r="GP8" s="12"/>
      <c r="GQ8" s="12"/>
      <c r="GR8" s="12"/>
      <c r="GS8" s="12"/>
      <c r="GT8" s="12"/>
      <c r="GU8" s="12"/>
      <c r="GV8" s="12"/>
      <c r="GW8" s="12"/>
      <c r="GX8" s="12"/>
      <c r="GY8" s="12"/>
      <c r="GZ8" s="12"/>
      <c r="HA8" s="12"/>
      <c r="HB8" s="12"/>
      <c r="HC8" s="12"/>
      <c r="HD8" s="12"/>
      <c r="HE8" s="12"/>
      <c r="HF8" s="12"/>
      <c r="HG8" s="12"/>
      <c r="HH8" s="12"/>
      <c r="HI8" s="12"/>
      <c r="HJ8" s="12"/>
      <c r="HK8" s="12"/>
      <c r="HL8" s="12"/>
      <c r="HM8" s="12"/>
      <c r="HN8" s="12"/>
      <c r="HO8" s="12"/>
      <c r="HP8" s="12"/>
      <c r="HQ8" s="12"/>
      <c r="HR8" s="12"/>
      <c r="HS8" s="12"/>
      <c r="HT8" s="12"/>
      <c r="HU8" s="12"/>
      <c r="HV8" s="12"/>
      <c r="HW8" s="12"/>
      <c r="HX8" s="12"/>
      <c r="HY8" s="12"/>
      <c r="HZ8" s="12"/>
      <c r="IA8" s="12"/>
      <c r="IB8" s="12"/>
      <c r="IC8" s="12"/>
      <c r="ID8" s="12"/>
      <c r="IE8" s="12"/>
      <c r="IF8" s="12"/>
      <c r="IG8" s="12"/>
      <c r="IH8" s="12"/>
      <c r="II8" s="12"/>
      <c r="IJ8" s="12"/>
      <c r="IK8" s="12"/>
      <c r="IL8" s="12"/>
      <c r="IM8" s="12"/>
      <c r="IN8" s="12"/>
      <c r="IO8" s="12"/>
      <c r="IP8" s="12"/>
      <c r="IQ8" s="12"/>
      <c r="IR8" s="12"/>
    </row>
    <row r="9" spans="1:252" ht="19.5" customHeight="1">
      <c r="A9" s="122" t="s">
        <v>49</v>
      </c>
      <c r="B9" s="122"/>
      <c r="C9" s="122"/>
      <c r="D9" s="123"/>
      <c r="E9" s="124"/>
      <c r="F9" s="125"/>
      <c r="G9" s="250"/>
      <c r="H9" s="124"/>
      <c r="I9" s="250"/>
      <c r="J9" s="126"/>
      <c r="K9" s="127"/>
      <c r="L9" s="128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12"/>
      <c r="BE9" s="12"/>
      <c r="BF9" s="12"/>
      <c r="BG9" s="12"/>
      <c r="BH9" s="12"/>
      <c r="BI9" s="12"/>
      <c r="BJ9" s="12"/>
      <c r="BK9" s="12"/>
      <c r="BL9" s="12"/>
      <c r="BM9" s="12"/>
      <c r="BN9" s="12"/>
      <c r="BO9" s="12"/>
      <c r="BP9" s="12"/>
      <c r="BQ9" s="12"/>
      <c r="BR9" s="12"/>
      <c r="BS9" s="12"/>
      <c r="BT9" s="12"/>
      <c r="BU9" s="12"/>
      <c r="BV9" s="12"/>
      <c r="BW9" s="12"/>
      <c r="BX9" s="12"/>
      <c r="BY9" s="12"/>
      <c r="BZ9" s="12"/>
      <c r="CA9" s="12"/>
      <c r="CB9" s="12"/>
      <c r="CC9" s="12"/>
      <c r="CD9" s="12"/>
      <c r="CE9" s="12"/>
      <c r="CF9" s="12"/>
      <c r="CG9" s="12"/>
      <c r="CH9" s="12"/>
      <c r="CI9" s="12"/>
      <c r="CJ9" s="12"/>
      <c r="CK9" s="12"/>
      <c r="CL9" s="12"/>
      <c r="CM9" s="12"/>
      <c r="CN9" s="12"/>
      <c r="CO9" s="12"/>
      <c r="CP9" s="12"/>
      <c r="CQ9" s="12"/>
      <c r="CR9" s="12"/>
      <c r="CS9" s="12"/>
      <c r="CT9" s="12"/>
      <c r="CU9" s="12"/>
      <c r="CV9" s="12"/>
      <c r="CW9" s="12"/>
      <c r="CX9" s="12"/>
      <c r="CY9" s="12"/>
      <c r="CZ9" s="12"/>
      <c r="DA9" s="12"/>
      <c r="DB9" s="12"/>
      <c r="DC9" s="12"/>
      <c r="DD9" s="12"/>
      <c r="DE9" s="12"/>
      <c r="DF9" s="12"/>
      <c r="DG9" s="12"/>
      <c r="DH9" s="12"/>
      <c r="DI9" s="12"/>
      <c r="DJ9" s="12"/>
      <c r="DK9" s="12"/>
      <c r="DL9" s="12"/>
      <c r="DM9" s="12"/>
      <c r="DN9" s="12"/>
      <c r="DO9" s="12"/>
      <c r="DP9" s="12"/>
      <c r="DQ9" s="12"/>
      <c r="DR9" s="12"/>
      <c r="DS9" s="12"/>
      <c r="DT9" s="12"/>
      <c r="DU9" s="12"/>
      <c r="DV9" s="12"/>
      <c r="DW9" s="12"/>
      <c r="DX9" s="12"/>
      <c r="DY9" s="12"/>
      <c r="DZ9" s="12"/>
      <c r="EA9" s="12"/>
      <c r="EB9" s="12"/>
      <c r="EC9" s="12"/>
      <c r="ED9" s="12"/>
      <c r="EE9" s="12"/>
      <c r="EF9" s="12"/>
      <c r="EG9" s="12"/>
      <c r="EH9" s="12"/>
      <c r="EI9" s="12"/>
      <c r="EJ9" s="12"/>
      <c r="EK9" s="12"/>
      <c r="EL9" s="12"/>
      <c r="EM9" s="12"/>
      <c r="EN9" s="12"/>
      <c r="EO9" s="12"/>
      <c r="EP9" s="12"/>
      <c r="EQ9" s="12"/>
      <c r="ER9" s="12"/>
      <c r="ES9" s="12"/>
      <c r="ET9" s="12"/>
      <c r="EU9" s="12"/>
      <c r="EV9" s="12"/>
      <c r="EW9" s="12"/>
      <c r="EX9" s="12"/>
      <c r="EY9" s="12"/>
      <c r="EZ9" s="12"/>
      <c r="FA9" s="12"/>
      <c r="FB9" s="12"/>
      <c r="FC9" s="12"/>
      <c r="FD9" s="12"/>
      <c r="FE9" s="12"/>
      <c r="FF9" s="12"/>
      <c r="FG9" s="12"/>
      <c r="FH9" s="12"/>
      <c r="FI9" s="12"/>
      <c r="FJ9" s="12"/>
      <c r="FK9" s="12"/>
      <c r="FL9" s="12"/>
      <c r="FM9" s="12"/>
      <c r="FN9" s="12"/>
      <c r="FO9" s="12"/>
      <c r="FP9" s="12"/>
      <c r="FQ9" s="12"/>
      <c r="FR9" s="12"/>
      <c r="FS9" s="12"/>
      <c r="FT9" s="12"/>
      <c r="FU9" s="12"/>
      <c r="FV9" s="12"/>
      <c r="FW9" s="12"/>
      <c r="FX9" s="12"/>
      <c r="FY9" s="12"/>
      <c r="FZ9" s="12"/>
      <c r="GA9" s="12"/>
      <c r="GB9" s="12"/>
      <c r="GC9" s="12"/>
      <c r="GD9" s="12"/>
      <c r="GE9" s="12"/>
      <c r="GF9" s="12"/>
      <c r="GG9" s="12"/>
      <c r="GH9" s="12"/>
      <c r="GI9" s="12"/>
      <c r="GJ9" s="12"/>
      <c r="GK9" s="12"/>
      <c r="GL9" s="12"/>
      <c r="GM9" s="12"/>
      <c r="GN9" s="12"/>
      <c r="GO9" s="12"/>
      <c r="GP9" s="12"/>
      <c r="GQ9" s="12"/>
      <c r="GR9" s="12"/>
      <c r="GS9" s="12"/>
      <c r="GT9" s="12"/>
      <c r="GU9" s="12"/>
      <c r="GV9" s="12"/>
      <c r="GW9" s="12"/>
      <c r="GX9" s="12"/>
      <c r="GY9" s="12"/>
      <c r="GZ9" s="12"/>
      <c r="HA9" s="12"/>
      <c r="HB9" s="12"/>
      <c r="HC9" s="12"/>
      <c r="HD9" s="12"/>
      <c r="HE9" s="12"/>
      <c r="HF9" s="12"/>
      <c r="HG9" s="12"/>
      <c r="HH9" s="12"/>
      <c r="HI9" s="12"/>
      <c r="HJ9" s="12"/>
      <c r="HK9" s="12"/>
      <c r="HL9" s="12"/>
      <c r="HM9" s="12"/>
      <c r="HN9" s="12"/>
      <c r="HO9" s="12"/>
      <c r="HP9" s="12"/>
      <c r="HQ9" s="12"/>
      <c r="HR9" s="12"/>
      <c r="HS9" s="12"/>
      <c r="HT9" s="12"/>
      <c r="HU9" s="12"/>
      <c r="HV9" s="12"/>
      <c r="HW9" s="12"/>
      <c r="HX9" s="12"/>
      <c r="HY9" s="12"/>
      <c r="HZ9" s="12"/>
      <c r="IA9" s="12"/>
      <c r="IB9" s="12"/>
      <c r="IC9" s="12"/>
      <c r="ID9" s="12"/>
      <c r="IE9" s="12"/>
      <c r="IF9" s="12"/>
      <c r="IG9" s="12"/>
      <c r="IH9" s="12"/>
      <c r="II9" s="12"/>
      <c r="IJ9" s="12"/>
      <c r="IK9" s="12"/>
      <c r="IL9" s="12"/>
      <c r="IM9" s="12"/>
      <c r="IN9" s="12"/>
      <c r="IO9" s="12"/>
      <c r="IP9" s="12"/>
      <c r="IQ9" s="12"/>
      <c r="IR9" s="12"/>
    </row>
    <row r="10" spans="1:252" s="188" customFormat="1" ht="19.5" customHeight="1">
      <c r="A10" s="181" t="s">
        <v>50</v>
      </c>
      <c r="B10" s="182"/>
      <c r="C10" s="182"/>
      <c r="D10" s="183"/>
      <c r="E10" s="184">
        <v>24</v>
      </c>
      <c r="F10" s="189">
        <v>90451492</v>
      </c>
      <c r="G10" s="185"/>
      <c r="H10" s="189">
        <v>91269115</v>
      </c>
      <c r="I10" s="185"/>
      <c r="J10" s="189">
        <v>90451492</v>
      </c>
      <c r="K10" s="190"/>
      <c r="L10" s="189">
        <v>91269115</v>
      </c>
      <c r="M10" s="187"/>
      <c r="N10" s="187"/>
      <c r="O10" s="187"/>
      <c r="P10" s="187"/>
      <c r="Q10" s="187"/>
      <c r="R10" s="187"/>
      <c r="S10" s="187"/>
      <c r="T10" s="187"/>
      <c r="U10" s="187"/>
      <c r="V10" s="187"/>
      <c r="W10" s="187"/>
      <c r="X10" s="187"/>
      <c r="Y10" s="187"/>
      <c r="Z10" s="187"/>
      <c r="AA10" s="187"/>
      <c r="AB10" s="187"/>
      <c r="AC10" s="187"/>
      <c r="AD10" s="187"/>
      <c r="AE10" s="187"/>
      <c r="AF10" s="187"/>
      <c r="AG10" s="187"/>
      <c r="AH10" s="187"/>
      <c r="AI10" s="187"/>
      <c r="AJ10" s="187"/>
      <c r="AK10" s="187"/>
      <c r="AL10" s="187"/>
      <c r="AM10" s="187"/>
      <c r="AN10" s="187"/>
      <c r="AO10" s="187"/>
      <c r="AP10" s="187"/>
      <c r="AQ10" s="187"/>
      <c r="AR10" s="187"/>
      <c r="AS10" s="187"/>
      <c r="AT10" s="187"/>
      <c r="AU10" s="187"/>
      <c r="AV10" s="187"/>
      <c r="AW10" s="187"/>
      <c r="AX10" s="187"/>
      <c r="AY10" s="187"/>
      <c r="AZ10" s="187"/>
      <c r="BA10" s="187"/>
      <c r="BB10" s="187"/>
      <c r="BC10" s="187"/>
      <c r="BD10" s="187"/>
      <c r="BE10" s="187"/>
      <c r="BF10" s="187"/>
      <c r="BG10" s="187"/>
      <c r="BH10" s="187"/>
      <c r="BI10" s="187"/>
      <c r="BJ10" s="187"/>
      <c r="BK10" s="187"/>
      <c r="BL10" s="187"/>
      <c r="BM10" s="187"/>
      <c r="BN10" s="187"/>
      <c r="BO10" s="187"/>
      <c r="BP10" s="187"/>
      <c r="BQ10" s="187"/>
      <c r="BR10" s="187"/>
      <c r="BS10" s="187"/>
      <c r="BT10" s="187"/>
      <c r="BU10" s="187"/>
      <c r="BV10" s="187"/>
      <c r="BW10" s="187"/>
      <c r="BX10" s="187"/>
      <c r="BY10" s="187"/>
      <c r="BZ10" s="187"/>
      <c r="CA10" s="187"/>
      <c r="CB10" s="187"/>
      <c r="CC10" s="187"/>
      <c r="CD10" s="187"/>
      <c r="CE10" s="187"/>
      <c r="CF10" s="187"/>
      <c r="CG10" s="187"/>
      <c r="CH10" s="187"/>
      <c r="CI10" s="187"/>
      <c r="CJ10" s="187"/>
      <c r="CK10" s="187"/>
      <c r="CL10" s="187"/>
      <c r="CM10" s="187"/>
      <c r="CN10" s="187"/>
      <c r="CO10" s="187"/>
      <c r="CP10" s="187"/>
      <c r="CQ10" s="187"/>
      <c r="CR10" s="187"/>
      <c r="CS10" s="187"/>
      <c r="CT10" s="187"/>
      <c r="CU10" s="187"/>
      <c r="CV10" s="187"/>
      <c r="CW10" s="187"/>
      <c r="CX10" s="187"/>
      <c r="CY10" s="187"/>
      <c r="CZ10" s="187"/>
      <c r="DA10" s="187"/>
      <c r="DB10" s="187"/>
      <c r="DC10" s="187"/>
      <c r="DD10" s="187"/>
      <c r="DE10" s="187"/>
      <c r="DF10" s="187"/>
      <c r="DG10" s="187"/>
      <c r="DH10" s="187"/>
      <c r="DI10" s="187"/>
      <c r="DJ10" s="187"/>
      <c r="DK10" s="187"/>
      <c r="DL10" s="187"/>
      <c r="DM10" s="187"/>
      <c r="DN10" s="187"/>
      <c r="DO10" s="187"/>
      <c r="DP10" s="187"/>
      <c r="DQ10" s="187"/>
      <c r="DR10" s="187"/>
      <c r="DS10" s="187"/>
      <c r="DT10" s="187"/>
      <c r="DU10" s="187"/>
      <c r="DV10" s="187"/>
      <c r="DW10" s="187"/>
      <c r="DX10" s="187"/>
      <c r="DY10" s="187"/>
      <c r="DZ10" s="187"/>
      <c r="EA10" s="187"/>
      <c r="EB10" s="187"/>
      <c r="EC10" s="187"/>
      <c r="ED10" s="187"/>
      <c r="EE10" s="187"/>
      <c r="EF10" s="187"/>
      <c r="EG10" s="187"/>
      <c r="EH10" s="187"/>
      <c r="EI10" s="187"/>
      <c r="EJ10" s="187"/>
      <c r="EK10" s="187"/>
      <c r="EL10" s="187"/>
      <c r="EM10" s="187"/>
      <c r="EN10" s="187"/>
      <c r="EO10" s="187"/>
      <c r="EP10" s="187"/>
      <c r="EQ10" s="187"/>
      <c r="ER10" s="187"/>
      <c r="ES10" s="187"/>
      <c r="ET10" s="187"/>
      <c r="EU10" s="187"/>
      <c r="EV10" s="187"/>
      <c r="EW10" s="187"/>
      <c r="EX10" s="187"/>
      <c r="EY10" s="187"/>
      <c r="EZ10" s="187"/>
      <c r="FA10" s="187"/>
      <c r="FB10" s="187"/>
      <c r="FC10" s="187"/>
      <c r="FD10" s="187"/>
      <c r="FE10" s="187"/>
      <c r="FF10" s="187"/>
      <c r="FG10" s="187"/>
      <c r="FH10" s="187"/>
      <c r="FI10" s="187"/>
      <c r="FJ10" s="187"/>
      <c r="FK10" s="187"/>
      <c r="FL10" s="187"/>
      <c r="FM10" s="187"/>
      <c r="FN10" s="187"/>
      <c r="FO10" s="187"/>
      <c r="FP10" s="187"/>
      <c r="FQ10" s="187"/>
      <c r="FR10" s="187"/>
      <c r="FS10" s="187"/>
      <c r="FT10" s="187"/>
      <c r="FU10" s="187"/>
      <c r="FV10" s="187"/>
      <c r="FW10" s="187"/>
      <c r="FX10" s="187"/>
      <c r="FY10" s="187"/>
      <c r="FZ10" s="187"/>
      <c r="GA10" s="187"/>
      <c r="GB10" s="187"/>
      <c r="GC10" s="187"/>
      <c r="GD10" s="187"/>
      <c r="GE10" s="187"/>
      <c r="GF10" s="187"/>
      <c r="GG10" s="187"/>
      <c r="GH10" s="187"/>
      <c r="GI10" s="187"/>
      <c r="GJ10" s="187"/>
      <c r="GK10" s="187"/>
      <c r="GL10" s="187"/>
      <c r="GM10" s="187"/>
      <c r="GN10" s="187"/>
      <c r="GO10" s="187"/>
      <c r="GP10" s="187"/>
      <c r="GQ10" s="187"/>
      <c r="GR10" s="187"/>
      <c r="GS10" s="187"/>
      <c r="GT10" s="187"/>
      <c r="GU10" s="187"/>
      <c r="GV10" s="187"/>
      <c r="GW10" s="187"/>
      <c r="GX10" s="187"/>
      <c r="GY10" s="187"/>
      <c r="GZ10" s="187"/>
      <c r="HA10" s="187"/>
      <c r="HB10" s="187"/>
      <c r="HC10" s="187"/>
      <c r="HD10" s="187"/>
      <c r="HE10" s="187"/>
      <c r="HF10" s="187"/>
      <c r="HG10" s="187"/>
      <c r="HH10" s="187"/>
      <c r="HI10" s="187"/>
      <c r="HJ10" s="187"/>
      <c r="HK10" s="187"/>
      <c r="HL10" s="187"/>
      <c r="HM10" s="187"/>
      <c r="HN10" s="187"/>
      <c r="HO10" s="187"/>
      <c r="HP10" s="187"/>
      <c r="HQ10" s="187"/>
      <c r="HR10" s="187"/>
      <c r="HS10" s="187"/>
      <c r="HT10" s="187"/>
      <c r="HU10" s="187"/>
      <c r="HV10" s="187"/>
      <c r="HW10" s="187"/>
      <c r="HX10" s="187"/>
      <c r="HY10" s="187"/>
      <c r="HZ10" s="187"/>
      <c r="IA10" s="187"/>
      <c r="IB10" s="187"/>
      <c r="IC10" s="187"/>
      <c r="ID10" s="187"/>
      <c r="IE10" s="187"/>
      <c r="IF10" s="187"/>
      <c r="IG10" s="187"/>
      <c r="IH10" s="187"/>
      <c r="II10" s="187"/>
      <c r="IJ10" s="187"/>
      <c r="IK10" s="187"/>
      <c r="IL10" s="187"/>
      <c r="IM10" s="187"/>
      <c r="IN10" s="187"/>
      <c r="IO10" s="187"/>
      <c r="IP10" s="187"/>
      <c r="IQ10" s="187"/>
      <c r="IR10" s="187"/>
    </row>
    <row r="11" spans="1:252" s="188" customFormat="1" ht="19.5" customHeight="1">
      <c r="A11" s="181" t="s">
        <v>124</v>
      </c>
      <c r="B11" s="182"/>
      <c r="C11" s="182"/>
      <c r="D11" s="183"/>
      <c r="E11" s="184"/>
      <c r="F11" s="173">
        <v>-278601</v>
      </c>
      <c r="G11" s="185"/>
      <c r="H11" s="173">
        <v>-254209</v>
      </c>
      <c r="I11" s="185"/>
      <c r="J11" s="173">
        <v>-278601</v>
      </c>
      <c r="K11" s="186"/>
      <c r="L11" s="173">
        <v>-254209</v>
      </c>
      <c r="M11" s="187"/>
      <c r="N11" s="187"/>
      <c r="O11" s="187"/>
      <c r="P11" s="187"/>
      <c r="Q11" s="187"/>
      <c r="R11" s="187"/>
      <c r="S11" s="187"/>
      <c r="T11" s="187"/>
      <c r="U11" s="187"/>
      <c r="V11" s="187"/>
      <c r="W11" s="187"/>
      <c r="X11" s="187"/>
      <c r="Y11" s="187"/>
      <c r="Z11" s="187"/>
      <c r="AA11" s="187"/>
      <c r="AB11" s="187"/>
      <c r="AC11" s="187"/>
      <c r="AD11" s="187"/>
      <c r="AE11" s="187"/>
      <c r="AF11" s="187"/>
      <c r="AG11" s="187"/>
      <c r="AH11" s="187"/>
      <c r="AI11" s="187"/>
      <c r="AJ11" s="187"/>
      <c r="AK11" s="187"/>
      <c r="AL11" s="187"/>
      <c r="AM11" s="187"/>
      <c r="AN11" s="187"/>
      <c r="AO11" s="187"/>
      <c r="AP11" s="187"/>
      <c r="AQ11" s="187"/>
      <c r="AR11" s="187"/>
      <c r="AS11" s="187"/>
      <c r="AT11" s="187"/>
      <c r="AU11" s="187"/>
      <c r="AV11" s="187"/>
      <c r="AW11" s="187"/>
      <c r="AX11" s="187"/>
      <c r="AY11" s="187"/>
      <c r="AZ11" s="187"/>
      <c r="BA11" s="187"/>
      <c r="BB11" s="187"/>
      <c r="BC11" s="187"/>
      <c r="BD11" s="187"/>
      <c r="BE11" s="187"/>
      <c r="BF11" s="187"/>
      <c r="BG11" s="187"/>
      <c r="BH11" s="187"/>
      <c r="BI11" s="187"/>
      <c r="BJ11" s="187"/>
      <c r="BK11" s="187"/>
      <c r="BL11" s="187"/>
      <c r="BM11" s="187"/>
      <c r="BN11" s="187"/>
      <c r="BO11" s="187"/>
      <c r="BP11" s="187"/>
      <c r="BQ11" s="187"/>
      <c r="BR11" s="187"/>
      <c r="BS11" s="187"/>
      <c r="BT11" s="187"/>
      <c r="BU11" s="187"/>
      <c r="BV11" s="187"/>
      <c r="BW11" s="187"/>
      <c r="BX11" s="187"/>
      <c r="BY11" s="187"/>
      <c r="BZ11" s="187"/>
      <c r="CA11" s="187"/>
      <c r="CB11" s="187"/>
      <c r="CC11" s="187"/>
      <c r="CD11" s="187"/>
      <c r="CE11" s="187"/>
      <c r="CF11" s="187"/>
      <c r="CG11" s="187"/>
      <c r="CH11" s="187"/>
      <c r="CI11" s="187"/>
      <c r="CJ11" s="187"/>
      <c r="CK11" s="187"/>
      <c r="CL11" s="187"/>
      <c r="CM11" s="187"/>
      <c r="CN11" s="187"/>
      <c r="CO11" s="187"/>
      <c r="CP11" s="187"/>
      <c r="CQ11" s="187"/>
      <c r="CR11" s="187"/>
      <c r="CS11" s="187"/>
      <c r="CT11" s="187"/>
      <c r="CU11" s="187"/>
      <c r="CV11" s="187"/>
      <c r="CW11" s="187"/>
      <c r="CX11" s="187"/>
      <c r="CY11" s="187"/>
      <c r="CZ11" s="187"/>
      <c r="DA11" s="187"/>
      <c r="DB11" s="187"/>
      <c r="DC11" s="187"/>
      <c r="DD11" s="187"/>
      <c r="DE11" s="187"/>
      <c r="DF11" s="187"/>
      <c r="DG11" s="187"/>
      <c r="DH11" s="187"/>
      <c r="DI11" s="187"/>
      <c r="DJ11" s="187"/>
      <c r="DK11" s="187"/>
      <c r="DL11" s="187"/>
      <c r="DM11" s="187"/>
      <c r="DN11" s="187"/>
      <c r="DO11" s="187"/>
      <c r="DP11" s="187"/>
      <c r="DQ11" s="187"/>
      <c r="DR11" s="187"/>
      <c r="DS11" s="187"/>
      <c r="DT11" s="187"/>
      <c r="DU11" s="187"/>
      <c r="DV11" s="187"/>
      <c r="DW11" s="187"/>
      <c r="DX11" s="187"/>
      <c r="DY11" s="187"/>
      <c r="DZ11" s="187"/>
      <c r="EA11" s="187"/>
      <c r="EB11" s="187"/>
      <c r="EC11" s="187"/>
      <c r="ED11" s="187"/>
      <c r="EE11" s="187"/>
      <c r="EF11" s="187"/>
      <c r="EG11" s="187"/>
      <c r="EH11" s="187"/>
      <c r="EI11" s="187"/>
      <c r="EJ11" s="187"/>
      <c r="EK11" s="187"/>
      <c r="EL11" s="187"/>
      <c r="EM11" s="187"/>
      <c r="EN11" s="187"/>
      <c r="EO11" s="187"/>
      <c r="EP11" s="187"/>
      <c r="EQ11" s="187"/>
      <c r="ER11" s="187"/>
      <c r="ES11" s="187"/>
      <c r="ET11" s="187"/>
      <c r="EU11" s="187"/>
      <c r="EV11" s="187"/>
      <c r="EW11" s="187"/>
      <c r="EX11" s="187"/>
      <c r="EY11" s="187"/>
      <c r="EZ11" s="187"/>
      <c r="FA11" s="187"/>
      <c r="FB11" s="187"/>
      <c r="FC11" s="187"/>
      <c r="FD11" s="187"/>
      <c r="FE11" s="187"/>
      <c r="FF11" s="187"/>
      <c r="FG11" s="187"/>
      <c r="FH11" s="187"/>
      <c r="FI11" s="187"/>
      <c r="FJ11" s="187"/>
      <c r="FK11" s="187"/>
      <c r="FL11" s="187"/>
      <c r="FM11" s="187"/>
      <c r="FN11" s="187"/>
      <c r="FO11" s="187"/>
      <c r="FP11" s="187"/>
      <c r="FQ11" s="187"/>
      <c r="FR11" s="187"/>
      <c r="FS11" s="187"/>
      <c r="FT11" s="187"/>
      <c r="FU11" s="187"/>
      <c r="FV11" s="187"/>
      <c r="FW11" s="187"/>
      <c r="FX11" s="187"/>
      <c r="FY11" s="187"/>
      <c r="FZ11" s="187"/>
      <c r="GA11" s="187"/>
      <c r="GB11" s="187"/>
      <c r="GC11" s="187"/>
      <c r="GD11" s="187"/>
      <c r="GE11" s="187"/>
      <c r="GF11" s="187"/>
      <c r="GG11" s="187"/>
      <c r="GH11" s="187"/>
      <c r="GI11" s="187"/>
      <c r="GJ11" s="187"/>
      <c r="GK11" s="187"/>
      <c r="GL11" s="187"/>
      <c r="GM11" s="187"/>
      <c r="GN11" s="187"/>
      <c r="GO11" s="187"/>
      <c r="GP11" s="187"/>
      <c r="GQ11" s="187"/>
      <c r="GR11" s="187"/>
      <c r="GS11" s="187"/>
      <c r="GT11" s="187"/>
      <c r="GU11" s="187"/>
      <c r="GV11" s="187"/>
      <c r="GW11" s="187"/>
      <c r="GX11" s="187"/>
      <c r="GY11" s="187"/>
      <c r="GZ11" s="187"/>
      <c r="HA11" s="187"/>
      <c r="HB11" s="187"/>
      <c r="HC11" s="187"/>
      <c r="HD11" s="187"/>
      <c r="HE11" s="187"/>
      <c r="HF11" s="187"/>
      <c r="HG11" s="187"/>
      <c r="HH11" s="187"/>
      <c r="HI11" s="187"/>
      <c r="HJ11" s="187"/>
      <c r="HK11" s="187"/>
      <c r="HL11" s="187"/>
      <c r="HM11" s="187"/>
      <c r="HN11" s="187"/>
      <c r="HO11" s="187"/>
      <c r="HP11" s="187"/>
      <c r="HQ11" s="187"/>
      <c r="HR11" s="187"/>
      <c r="HS11" s="187"/>
      <c r="HT11" s="187"/>
      <c r="HU11" s="187"/>
      <c r="HV11" s="187"/>
      <c r="HW11" s="187"/>
      <c r="HX11" s="187"/>
      <c r="HY11" s="187"/>
      <c r="HZ11" s="187"/>
      <c r="IA11" s="187"/>
      <c r="IB11" s="187"/>
      <c r="IC11" s="187"/>
      <c r="ID11" s="187"/>
      <c r="IE11" s="187"/>
      <c r="IF11" s="187"/>
      <c r="IG11" s="187"/>
      <c r="IH11" s="187"/>
      <c r="II11" s="187"/>
      <c r="IJ11" s="187"/>
      <c r="IK11" s="187"/>
      <c r="IL11" s="187"/>
      <c r="IM11" s="187"/>
      <c r="IN11" s="187"/>
      <c r="IO11" s="187"/>
      <c r="IP11" s="187"/>
      <c r="IQ11" s="187"/>
      <c r="IR11" s="187"/>
    </row>
    <row r="12" spans="1:252" s="188" customFormat="1" ht="19.5" customHeight="1">
      <c r="A12" s="181" t="s">
        <v>51</v>
      </c>
      <c r="B12" s="182"/>
      <c r="C12" s="182"/>
      <c r="D12" s="183"/>
      <c r="E12" s="184"/>
      <c r="F12" s="189">
        <f t="shared" ref="F12" si="0">SUM(F10:F11)</f>
        <v>90172891</v>
      </c>
      <c r="G12" s="185"/>
      <c r="H12" s="189">
        <f>SUM(H10:H11)</f>
        <v>91014906</v>
      </c>
      <c r="I12" s="185">
        <f>SUM(I10:I11)</f>
        <v>0</v>
      </c>
      <c r="J12" s="189">
        <f t="shared" ref="J12" si="1">SUM(J10:J11)</f>
        <v>90172891</v>
      </c>
      <c r="K12" s="185"/>
      <c r="L12" s="189">
        <f>SUM(L10:L11)</f>
        <v>91014906</v>
      </c>
      <c r="M12" s="187"/>
      <c r="N12" s="187"/>
      <c r="O12" s="187"/>
      <c r="P12" s="187"/>
      <c r="Q12" s="187"/>
      <c r="R12" s="187"/>
      <c r="S12" s="187"/>
      <c r="T12" s="187"/>
      <c r="U12" s="187"/>
      <c r="V12" s="187"/>
      <c r="W12" s="187"/>
      <c r="X12" s="187"/>
      <c r="Y12" s="187"/>
      <c r="Z12" s="187"/>
      <c r="AA12" s="187"/>
      <c r="AB12" s="187"/>
      <c r="AC12" s="187"/>
      <c r="AD12" s="187"/>
      <c r="AE12" s="187"/>
      <c r="AF12" s="187"/>
      <c r="AG12" s="187"/>
      <c r="AH12" s="187"/>
      <c r="AI12" s="187"/>
      <c r="AJ12" s="187"/>
      <c r="AK12" s="187"/>
      <c r="AL12" s="187"/>
      <c r="AM12" s="187"/>
      <c r="AN12" s="187"/>
      <c r="AO12" s="187"/>
      <c r="AP12" s="187"/>
      <c r="AQ12" s="187"/>
      <c r="AR12" s="187"/>
      <c r="AS12" s="187"/>
      <c r="AT12" s="187"/>
      <c r="AU12" s="187"/>
      <c r="AV12" s="187"/>
      <c r="AW12" s="187"/>
      <c r="AX12" s="187"/>
      <c r="AY12" s="187"/>
      <c r="AZ12" s="187"/>
      <c r="BA12" s="187"/>
      <c r="BB12" s="187"/>
      <c r="BC12" s="187"/>
      <c r="BD12" s="187"/>
      <c r="BE12" s="187"/>
      <c r="BF12" s="187"/>
      <c r="BG12" s="187"/>
      <c r="BH12" s="187"/>
      <c r="BI12" s="187"/>
      <c r="BJ12" s="187"/>
      <c r="BK12" s="187"/>
      <c r="BL12" s="187"/>
      <c r="BM12" s="187"/>
      <c r="BN12" s="187"/>
      <c r="BO12" s="187"/>
      <c r="BP12" s="187"/>
      <c r="BQ12" s="187"/>
      <c r="BR12" s="187"/>
      <c r="BS12" s="187"/>
      <c r="BT12" s="187"/>
      <c r="BU12" s="187"/>
      <c r="BV12" s="187"/>
      <c r="BW12" s="187"/>
      <c r="BX12" s="187"/>
      <c r="BY12" s="187"/>
      <c r="BZ12" s="187"/>
      <c r="CA12" s="187"/>
      <c r="CB12" s="187"/>
      <c r="CC12" s="187"/>
      <c r="CD12" s="187"/>
      <c r="CE12" s="187"/>
      <c r="CF12" s="187"/>
      <c r="CG12" s="187"/>
      <c r="CH12" s="187"/>
      <c r="CI12" s="187"/>
      <c r="CJ12" s="187"/>
      <c r="CK12" s="187"/>
      <c r="CL12" s="187"/>
      <c r="CM12" s="187"/>
      <c r="CN12" s="187"/>
      <c r="CO12" s="187"/>
      <c r="CP12" s="187"/>
      <c r="CQ12" s="187"/>
      <c r="CR12" s="187"/>
      <c r="CS12" s="187"/>
      <c r="CT12" s="187"/>
      <c r="CU12" s="187"/>
      <c r="CV12" s="187"/>
      <c r="CW12" s="187"/>
      <c r="CX12" s="187"/>
      <c r="CY12" s="187"/>
      <c r="CZ12" s="187"/>
      <c r="DA12" s="187"/>
      <c r="DB12" s="187"/>
      <c r="DC12" s="187"/>
      <c r="DD12" s="187"/>
      <c r="DE12" s="187"/>
      <c r="DF12" s="187"/>
      <c r="DG12" s="187"/>
      <c r="DH12" s="187"/>
      <c r="DI12" s="187"/>
      <c r="DJ12" s="187"/>
      <c r="DK12" s="187"/>
      <c r="DL12" s="187"/>
      <c r="DM12" s="187"/>
      <c r="DN12" s="187"/>
      <c r="DO12" s="187"/>
      <c r="DP12" s="187"/>
      <c r="DQ12" s="187"/>
      <c r="DR12" s="187"/>
      <c r="DS12" s="187"/>
      <c r="DT12" s="187"/>
      <c r="DU12" s="187"/>
      <c r="DV12" s="187"/>
      <c r="DW12" s="187"/>
      <c r="DX12" s="187"/>
      <c r="DY12" s="187"/>
      <c r="DZ12" s="187"/>
      <c r="EA12" s="187"/>
      <c r="EB12" s="187"/>
      <c r="EC12" s="187"/>
      <c r="ED12" s="187"/>
      <c r="EE12" s="187"/>
      <c r="EF12" s="187"/>
      <c r="EG12" s="187"/>
      <c r="EH12" s="187"/>
      <c r="EI12" s="187"/>
      <c r="EJ12" s="187"/>
      <c r="EK12" s="187"/>
      <c r="EL12" s="187"/>
      <c r="EM12" s="187"/>
      <c r="EN12" s="187"/>
      <c r="EO12" s="187"/>
      <c r="EP12" s="187"/>
      <c r="EQ12" s="187"/>
      <c r="ER12" s="187"/>
      <c r="ES12" s="187"/>
      <c r="ET12" s="187"/>
      <c r="EU12" s="187"/>
      <c r="EV12" s="187"/>
      <c r="EW12" s="187"/>
      <c r="EX12" s="187"/>
      <c r="EY12" s="187"/>
      <c r="EZ12" s="187"/>
      <c r="FA12" s="187"/>
      <c r="FB12" s="187"/>
      <c r="FC12" s="187"/>
      <c r="FD12" s="187"/>
      <c r="FE12" s="187"/>
      <c r="FF12" s="187"/>
      <c r="FG12" s="187"/>
      <c r="FH12" s="187"/>
      <c r="FI12" s="187"/>
      <c r="FJ12" s="187"/>
      <c r="FK12" s="187"/>
      <c r="FL12" s="187"/>
      <c r="FM12" s="187"/>
      <c r="FN12" s="187"/>
      <c r="FO12" s="187"/>
      <c r="FP12" s="187"/>
      <c r="FQ12" s="187"/>
      <c r="FR12" s="187"/>
      <c r="FS12" s="187"/>
      <c r="FT12" s="187"/>
      <c r="FU12" s="187"/>
      <c r="FV12" s="187"/>
      <c r="FW12" s="187"/>
      <c r="FX12" s="187"/>
      <c r="FY12" s="187"/>
      <c r="FZ12" s="187"/>
      <c r="GA12" s="187"/>
      <c r="GB12" s="187"/>
      <c r="GC12" s="187"/>
      <c r="GD12" s="187"/>
      <c r="GE12" s="187"/>
      <c r="GF12" s="187"/>
      <c r="GG12" s="187"/>
      <c r="GH12" s="187"/>
      <c r="GI12" s="187"/>
      <c r="GJ12" s="187"/>
      <c r="GK12" s="187"/>
      <c r="GL12" s="187"/>
      <c r="GM12" s="187"/>
      <c r="GN12" s="187"/>
      <c r="GO12" s="187"/>
      <c r="GP12" s="187"/>
      <c r="GQ12" s="187"/>
      <c r="GR12" s="187"/>
      <c r="GS12" s="187"/>
      <c r="GT12" s="187"/>
      <c r="GU12" s="187"/>
      <c r="GV12" s="187"/>
      <c r="GW12" s="187"/>
      <c r="GX12" s="187"/>
      <c r="GY12" s="187"/>
      <c r="GZ12" s="187"/>
      <c r="HA12" s="187"/>
      <c r="HB12" s="187"/>
      <c r="HC12" s="187"/>
      <c r="HD12" s="187"/>
      <c r="HE12" s="187"/>
      <c r="HF12" s="187"/>
      <c r="HG12" s="187"/>
      <c r="HH12" s="187"/>
      <c r="HI12" s="187"/>
      <c r="HJ12" s="187"/>
      <c r="HK12" s="187"/>
      <c r="HL12" s="187"/>
      <c r="HM12" s="187"/>
      <c r="HN12" s="187"/>
      <c r="HO12" s="187"/>
      <c r="HP12" s="187"/>
      <c r="HQ12" s="187"/>
      <c r="HR12" s="187"/>
      <c r="HS12" s="187"/>
      <c r="HT12" s="187"/>
      <c r="HU12" s="187"/>
      <c r="HV12" s="187"/>
      <c r="HW12" s="187"/>
      <c r="HX12" s="187"/>
      <c r="HY12" s="187"/>
      <c r="HZ12" s="187"/>
      <c r="IA12" s="187"/>
      <c r="IB12" s="187"/>
      <c r="IC12" s="187"/>
      <c r="ID12" s="187"/>
      <c r="IE12" s="187"/>
      <c r="IF12" s="187"/>
      <c r="IG12" s="187"/>
      <c r="IH12" s="187"/>
      <c r="II12" s="187"/>
      <c r="IJ12" s="187"/>
      <c r="IK12" s="187"/>
      <c r="IL12" s="187"/>
      <c r="IM12" s="187"/>
      <c r="IN12" s="187"/>
      <c r="IO12" s="187"/>
      <c r="IP12" s="187"/>
      <c r="IQ12" s="187"/>
      <c r="IR12" s="187"/>
    </row>
    <row r="13" spans="1:252" s="188" customFormat="1" ht="19.5" customHeight="1">
      <c r="A13" s="181" t="s">
        <v>180</v>
      </c>
      <c r="B13" s="182"/>
      <c r="C13" s="182"/>
      <c r="D13" s="183"/>
      <c r="E13" s="184"/>
      <c r="F13" s="189"/>
      <c r="G13" s="185"/>
      <c r="H13" s="189"/>
      <c r="I13" s="185"/>
      <c r="J13" s="189"/>
      <c r="K13" s="185"/>
      <c r="L13" s="189"/>
      <c r="M13" s="187"/>
      <c r="N13" s="187"/>
      <c r="O13" s="187"/>
      <c r="P13" s="187"/>
      <c r="Q13" s="187"/>
      <c r="R13" s="187"/>
      <c r="S13" s="187"/>
      <c r="T13" s="187"/>
      <c r="U13" s="187"/>
      <c r="V13" s="187"/>
      <c r="W13" s="187"/>
      <c r="X13" s="187"/>
      <c r="Y13" s="187"/>
      <c r="Z13" s="187"/>
      <c r="AA13" s="187"/>
      <c r="AB13" s="187"/>
      <c r="AC13" s="187"/>
      <c r="AD13" s="187"/>
      <c r="AE13" s="187"/>
      <c r="AF13" s="187"/>
      <c r="AG13" s="187"/>
      <c r="AH13" s="187"/>
      <c r="AI13" s="187"/>
      <c r="AJ13" s="187"/>
      <c r="AK13" s="187"/>
      <c r="AL13" s="187"/>
      <c r="AM13" s="187"/>
      <c r="AN13" s="187"/>
      <c r="AO13" s="187"/>
      <c r="AP13" s="187"/>
      <c r="AQ13" s="187"/>
      <c r="AR13" s="187"/>
      <c r="AS13" s="187"/>
      <c r="AT13" s="187"/>
      <c r="AU13" s="187"/>
      <c r="AV13" s="187"/>
      <c r="AW13" s="187"/>
      <c r="AX13" s="187"/>
      <c r="AY13" s="187"/>
      <c r="AZ13" s="187"/>
      <c r="BA13" s="187"/>
      <c r="BB13" s="187"/>
      <c r="BC13" s="187"/>
      <c r="BD13" s="187"/>
      <c r="BE13" s="187"/>
      <c r="BF13" s="187"/>
      <c r="BG13" s="187"/>
      <c r="BH13" s="187"/>
      <c r="BI13" s="187"/>
      <c r="BJ13" s="187"/>
      <c r="BK13" s="187"/>
      <c r="BL13" s="187"/>
      <c r="BM13" s="187"/>
      <c r="BN13" s="187"/>
      <c r="BO13" s="187"/>
      <c r="BP13" s="187"/>
      <c r="BQ13" s="187"/>
      <c r="BR13" s="187"/>
      <c r="BS13" s="187"/>
      <c r="BT13" s="187"/>
      <c r="BU13" s="187"/>
      <c r="BV13" s="187"/>
      <c r="BW13" s="187"/>
      <c r="BX13" s="187"/>
      <c r="BY13" s="187"/>
      <c r="BZ13" s="187"/>
      <c r="CA13" s="187"/>
      <c r="CB13" s="187"/>
      <c r="CC13" s="187"/>
      <c r="CD13" s="187"/>
      <c r="CE13" s="187"/>
      <c r="CF13" s="187"/>
      <c r="CG13" s="187"/>
      <c r="CH13" s="187"/>
      <c r="CI13" s="187"/>
      <c r="CJ13" s="187"/>
      <c r="CK13" s="187"/>
      <c r="CL13" s="187"/>
      <c r="CM13" s="187"/>
      <c r="CN13" s="187"/>
      <c r="CO13" s="187"/>
      <c r="CP13" s="187"/>
      <c r="CQ13" s="187"/>
      <c r="CR13" s="187"/>
      <c r="CS13" s="187"/>
      <c r="CT13" s="187"/>
      <c r="CU13" s="187"/>
      <c r="CV13" s="187"/>
      <c r="CW13" s="187"/>
      <c r="CX13" s="187"/>
      <c r="CY13" s="187"/>
      <c r="CZ13" s="187"/>
      <c r="DA13" s="187"/>
      <c r="DB13" s="187"/>
      <c r="DC13" s="187"/>
      <c r="DD13" s="187"/>
      <c r="DE13" s="187"/>
      <c r="DF13" s="187"/>
      <c r="DG13" s="187"/>
      <c r="DH13" s="187"/>
      <c r="DI13" s="187"/>
      <c r="DJ13" s="187"/>
      <c r="DK13" s="187"/>
      <c r="DL13" s="187"/>
      <c r="DM13" s="187"/>
      <c r="DN13" s="187"/>
      <c r="DO13" s="187"/>
      <c r="DP13" s="187"/>
      <c r="DQ13" s="187"/>
      <c r="DR13" s="187"/>
      <c r="DS13" s="187"/>
      <c r="DT13" s="187"/>
      <c r="DU13" s="187"/>
      <c r="DV13" s="187"/>
      <c r="DW13" s="187"/>
      <c r="DX13" s="187"/>
      <c r="DY13" s="187"/>
      <c r="DZ13" s="187"/>
      <c r="EA13" s="187"/>
      <c r="EB13" s="187"/>
      <c r="EC13" s="187"/>
      <c r="ED13" s="187"/>
      <c r="EE13" s="187"/>
      <c r="EF13" s="187"/>
      <c r="EG13" s="187"/>
      <c r="EH13" s="187"/>
      <c r="EI13" s="187"/>
      <c r="EJ13" s="187"/>
      <c r="EK13" s="187"/>
      <c r="EL13" s="187"/>
      <c r="EM13" s="187"/>
      <c r="EN13" s="187"/>
      <c r="EO13" s="187"/>
      <c r="EP13" s="187"/>
      <c r="EQ13" s="187"/>
      <c r="ER13" s="187"/>
      <c r="ES13" s="187"/>
      <c r="ET13" s="187"/>
      <c r="EU13" s="187"/>
      <c r="EV13" s="187"/>
      <c r="EW13" s="187"/>
      <c r="EX13" s="187"/>
      <c r="EY13" s="187"/>
      <c r="EZ13" s="187"/>
      <c r="FA13" s="187"/>
      <c r="FB13" s="187"/>
      <c r="FC13" s="187"/>
      <c r="FD13" s="187"/>
      <c r="FE13" s="187"/>
      <c r="FF13" s="187"/>
      <c r="FG13" s="187"/>
      <c r="FH13" s="187"/>
      <c r="FI13" s="187"/>
      <c r="FJ13" s="187"/>
      <c r="FK13" s="187"/>
      <c r="FL13" s="187"/>
      <c r="FM13" s="187"/>
      <c r="FN13" s="187"/>
      <c r="FO13" s="187"/>
      <c r="FP13" s="187"/>
      <c r="FQ13" s="187"/>
      <c r="FR13" s="187"/>
      <c r="FS13" s="187"/>
      <c r="FT13" s="187"/>
      <c r="FU13" s="187"/>
      <c r="FV13" s="187"/>
      <c r="FW13" s="187"/>
      <c r="FX13" s="187"/>
      <c r="FY13" s="187"/>
      <c r="FZ13" s="187"/>
      <c r="GA13" s="187"/>
      <c r="GB13" s="187"/>
      <c r="GC13" s="187"/>
      <c r="GD13" s="187"/>
      <c r="GE13" s="187"/>
      <c r="GF13" s="187"/>
      <c r="GG13" s="187"/>
      <c r="GH13" s="187"/>
      <c r="GI13" s="187"/>
      <c r="GJ13" s="187"/>
      <c r="GK13" s="187"/>
      <c r="GL13" s="187"/>
      <c r="GM13" s="187"/>
      <c r="GN13" s="187"/>
      <c r="GO13" s="187"/>
      <c r="GP13" s="187"/>
      <c r="GQ13" s="187"/>
      <c r="GR13" s="187"/>
      <c r="GS13" s="187"/>
      <c r="GT13" s="187"/>
      <c r="GU13" s="187"/>
      <c r="GV13" s="187"/>
      <c r="GW13" s="187"/>
      <c r="GX13" s="187"/>
      <c r="GY13" s="187"/>
      <c r="GZ13" s="187"/>
      <c r="HA13" s="187"/>
      <c r="HB13" s="187"/>
      <c r="HC13" s="187"/>
      <c r="HD13" s="187"/>
      <c r="HE13" s="187"/>
      <c r="HF13" s="187"/>
      <c r="HG13" s="187"/>
      <c r="HH13" s="187"/>
      <c r="HI13" s="187"/>
      <c r="HJ13" s="187"/>
      <c r="HK13" s="187"/>
      <c r="HL13" s="187"/>
      <c r="HM13" s="187"/>
      <c r="HN13" s="187"/>
      <c r="HO13" s="187"/>
      <c r="HP13" s="187"/>
      <c r="HQ13" s="187"/>
      <c r="HR13" s="187"/>
      <c r="HS13" s="187"/>
      <c r="HT13" s="187"/>
      <c r="HU13" s="187"/>
      <c r="HV13" s="187"/>
      <c r="HW13" s="187"/>
      <c r="HX13" s="187"/>
      <c r="HY13" s="187"/>
      <c r="HZ13" s="187"/>
      <c r="IA13" s="187"/>
      <c r="IB13" s="187"/>
      <c r="IC13" s="187"/>
      <c r="ID13" s="187"/>
      <c r="IE13" s="187"/>
      <c r="IF13" s="187"/>
      <c r="IG13" s="187"/>
      <c r="IH13" s="187"/>
      <c r="II13" s="187"/>
      <c r="IJ13" s="187"/>
      <c r="IK13" s="187"/>
      <c r="IL13" s="187"/>
      <c r="IM13" s="187"/>
      <c r="IN13" s="187"/>
      <c r="IO13" s="187"/>
      <c r="IP13" s="187"/>
      <c r="IQ13" s="187"/>
      <c r="IR13" s="187"/>
    </row>
    <row r="14" spans="1:252" s="188" customFormat="1" ht="19.5" customHeight="1">
      <c r="A14" s="181"/>
      <c r="B14" s="181" t="s">
        <v>172</v>
      </c>
      <c r="C14" s="182"/>
      <c r="D14" s="183"/>
      <c r="E14" s="184"/>
      <c r="F14" s="189">
        <v>-69076</v>
      </c>
      <c r="G14" s="185"/>
      <c r="H14" s="189">
        <v>201499</v>
      </c>
      <c r="I14" s="185"/>
      <c r="J14" s="189">
        <v>-69076</v>
      </c>
      <c r="K14" s="185"/>
      <c r="L14" s="189">
        <v>201499</v>
      </c>
      <c r="M14" s="187"/>
      <c r="N14" s="187"/>
      <c r="O14" s="187"/>
      <c r="P14" s="187"/>
      <c r="Q14" s="187"/>
      <c r="R14" s="187"/>
      <c r="S14" s="187"/>
      <c r="T14" s="187"/>
      <c r="U14" s="187"/>
      <c r="V14" s="187"/>
      <c r="W14" s="187"/>
      <c r="X14" s="187"/>
      <c r="Y14" s="187"/>
      <c r="Z14" s="187"/>
      <c r="AA14" s="187"/>
      <c r="AB14" s="187"/>
      <c r="AC14" s="187"/>
      <c r="AD14" s="187"/>
      <c r="AE14" s="187"/>
      <c r="AF14" s="187"/>
      <c r="AG14" s="187"/>
      <c r="AH14" s="187"/>
      <c r="AI14" s="187"/>
      <c r="AJ14" s="187"/>
      <c r="AK14" s="187"/>
      <c r="AL14" s="187"/>
      <c r="AM14" s="187"/>
      <c r="AN14" s="187"/>
      <c r="AO14" s="187"/>
      <c r="AP14" s="187"/>
      <c r="AQ14" s="187"/>
      <c r="AR14" s="187"/>
      <c r="AS14" s="187"/>
      <c r="AT14" s="187"/>
      <c r="AU14" s="187"/>
      <c r="AV14" s="187"/>
      <c r="AW14" s="187"/>
      <c r="AX14" s="187"/>
      <c r="AY14" s="187"/>
      <c r="AZ14" s="187"/>
      <c r="BA14" s="187"/>
      <c r="BB14" s="187"/>
      <c r="BC14" s="187"/>
      <c r="BD14" s="187"/>
      <c r="BE14" s="187"/>
      <c r="BF14" s="187"/>
      <c r="BG14" s="187"/>
      <c r="BH14" s="187"/>
      <c r="BI14" s="187"/>
      <c r="BJ14" s="187"/>
      <c r="BK14" s="187"/>
      <c r="BL14" s="187"/>
      <c r="BM14" s="187"/>
      <c r="BN14" s="187"/>
      <c r="BO14" s="187"/>
      <c r="BP14" s="187"/>
      <c r="BQ14" s="187"/>
      <c r="BR14" s="187"/>
      <c r="BS14" s="187"/>
      <c r="BT14" s="187"/>
      <c r="BU14" s="187"/>
      <c r="BV14" s="187"/>
      <c r="BW14" s="187"/>
      <c r="BX14" s="187"/>
      <c r="BY14" s="187"/>
      <c r="BZ14" s="187"/>
      <c r="CA14" s="187"/>
      <c r="CB14" s="187"/>
      <c r="CC14" s="187"/>
      <c r="CD14" s="187"/>
      <c r="CE14" s="187"/>
      <c r="CF14" s="187"/>
      <c r="CG14" s="187"/>
      <c r="CH14" s="187"/>
      <c r="CI14" s="187"/>
      <c r="CJ14" s="187"/>
      <c r="CK14" s="187"/>
      <c r="CL14" s="187"/>
      <c r="CM14" s="187"/>
      <c r="CN14" s="187"/>
      <c r="CO14" s="187"/>
      <c r="CP14" s="187"/>
      <c r="CQ14" s="187"/>
      <c r="CR14" s="187"/>
      <c r="CS14" s="187"/>
      <c r="CT14" s="187"/>
      <c r="CU14" s="187"/>
      <c r="CV14" s="187"/>
      <c r="CW14" s="187"/>
      <c r="CX14" s="187"/>
      <c r="CY14" s="187"/>
      <c r="CZ14" s="187"/>
      <c r="DA14" s="187"/>
      <c r="DB14" s="187"/>
      <c r="DC14" s="187"/>
      <c r="DD14" s="187"/>
      <c r="DE14" s="187"/>
      <c r="DF14" s="187"/>
      <c r="DG14" s="187"/>
      <c r="DH14" s="187"/>
      <c r="DI14" s="187"/>
      <c r="DJ14" s="187"/>
      <c r="DK14" s="187"/>
      <c r="DL14" s="187"/>
      <c r="DM14" s="187"/>
      <c r="DN14" s="187"/>
      <c r="DO14" s="187"/>
      <c r="DP14" s="187"/>
      <c r="DQ14" s="187"/>
      <c r="DR14" s="187"/>
      <c r="DS14" s="187"/>
      <c r="DT14" s="187"/>
      <c r="DU14" s="187"/>
      <c r="DV14" s="187"/>
      <c r="DW14" s="187"/>
      <c r="DX14" s="187"/>
      <c r="DY14" s="187"/>
      <c r="DZ14" s="187"/>
      <c r="EA14" s="187"/>
      <c r="EB14" s="187"/>
      <c r="EC14" s="187"/>
      <c r="ED14" s="187"/>
      <c r="EE14" s="187"/>
      <c r="EF14" s="187"/>
      <c r="EG14" s="187"/>
      <c r="EH14" s="187"/>
      <c r="EI14" s="187"/>
      <c r="EJ14" s="187"/>
      <c r="EK14" s="187"/>
      <c r="EL14" s="187"/>
      <c r="EM14" s="187"/>
      <c r="EN14" s="187"/>
      <c r="EO14" s="187"/>
      <c r="EP14" s="187"/>
      <c r="EQ14" s="187"/>
      <c r="ER14" s="187"/>
      <c r="ES14" s="187"/>
      <c r="ET14" s="187"/>
      <c r="EU14" s="187"/>
      <c r="EV14" s="187"/>
      <c r="EW14" s="187"/>
      <c r="EX14" s="187"/>
      <c r="EY14" s="187"/>
      <c r="EZ14" s="187"/>
      <c r="FA14" s="187"/>
      <c r="FB14" s="187"/>
      <c r="FC14" s="187"/>
      <c r="FD14" s="187"/>
      <c r="FE14" s="187"/>
      <c r="FF14" s="187"/>
      <c r="FG14" s="187"/>
      <c r="FH14" s="187"/>
      <c r="FI14" s="187"/>
      <c r="FJ14" s="187"/>
      <c r="FK14" s="187"/>
      <c r="FL14" s="187"/>
      <c r="FM14" s="187"/>
      <c r="FN14" s="187"/>
      <c r="FO14" s="187"/>
      <c r="FP14" s="187"/>
      <c r="FQ14" s="187"/>
      <c r="FR14" s="187"/>
      <c r="FS14" s="187"/>
      <c r="FT14" s="187"/>
      <c r="FU14" s="187"/>
      <c r="FV14" s="187"/>
      <c r="FW14" s="187"/>
      <c r="FX14" s="187"/>
      <c r="FY14" s="187"/>
      <c r="FZ14" s="187"/>
      <c r="GA14" s="187"/>
      <c r="GB14" s="187"/>
      <c r="GC14" s="187"/>
      <c r="GD14" s="187"/>
      <c r="GE14" s="187"/>
      <c r="GF14" s="187"/>
      <c r="GG14" s="187"/>
      <c r="GH14" s="187"/>
      <c r="GI14" s="187"/>
      <c r="GJ14" s="187"/>
      <c r="GK14" s="187"/>
      <c r="GL14" s="187"/>
      <c r="GM14" s="187"/>
      <c r="GN14" s="187"/>
      <c r="GO14" s="187"/>
      <c r="GP14" s="187"/>
      <c r="GQ14" s="187"/>
      <c r="GR14" s="187"/>
      <c r="GS14" s="187"/>
      <c r="GT14" s="187"/>
      <c r="GU14" s="187"/>
      <c r="GV14" s="187"/>
      <c r="GW14" s="187"/>
      <c r="GX14" s="187"/>
      <c r="GY14" s="187"/>
      <c r="GZ14" s="187"/>
      <c r="HA14" s="187"/>
      <c r="HB14" s="187"/>
      <c r="HC14" s="187"/>
      <c r="HD14" s="187"/>
      <c r="HE14" s="187"/>
      <c r="HF14" s="187"/>
      <c r="HG14" s="187"/>
      <c r="HH14" s="187"/>
      <c r="HI14" s="187"/>
      <c r="HJ14" s="187"/>
      <c r="HK14" s="187"/>
      <c r="HL14" s="187"/>
      <c r="HM14" s="187"/>
      <c r="HN14" s="187"/>
      <c r="HO14" s="187"/>
      <c r="HP14" s="187"/>
      <c r="HQ14" s="187"/>
      <c r="HR14" s="187"/>
      <c r="HS14" s="187"/>
      <c r="HT14" s="187"/>
      <c r="HU14" s="187"/>
      <c r="HV14" s="187"/>
      <c r="HW14" s="187"/>
      <c r="HX14" s="187"/>
      <c r="HY14" s="187"/>
      <c r="HZ14" s="187"/>
      <c r="IA14" s="187"/>
      <c r="IB14" s="187"/>
      <c r="IC14" s="187"/>
      <c r="ID14" s="187"/>
      <c r="IE14" s="187"/>
      <c r="IF14" s="187"/>
      <c r="IG14" s="187"/>
      <c r="IH14" s="187"/>
      <c r="II14" s="187"/>
      <c r="IJ14" s="187"/>
      <c r="IK14" s="187"/>
      <c r="IL14" s="187"/>
      <c r="IM14" s="187"/>
      <c r="IN14" s="187"/>
      <c r="IO14" s="187"/>
      <c r="IP14" s="187"/>
      <c r="IQ14" s="187"/>
      <c r="IR14" s="187"/>
    </row>
    <row r="15" spans="1:252" s="188" customFormat="1" ht="19.5" customHeight="1">
      <c r="A15" s="181" t="s">
        <v>178</v>
      </c>
      <c r="B15" s="182"/>
      <c r="C15" s="182"/>
      <c r="D15" s="183"/>
      <c r="E15" s="184"/>
      <c r="F15" s="189"/>
      <c r="G15" s="185"/>
      <c r="H15" s="189"/>
      <c r="I15" s="185"/>
      <c r="J15" s="189"/>
      <c r="K15" s="185"/>
      <c r="L15" s="189"/>
      <c r="M15" s="187"/>
      <c r="N15" s="187"/>
      <c r="O15" s="187"/>
      <c r="P15" s="187"/>
      <c r="Q15" s="187"/>
      <c r="R15" s="187"/>
      <c r="S15" s="187"/>
      <c r="T15" s="187"/>
      <c r="U15" s="187"/>
      <c r="V15" s="187"/>
      <c r="W15" s="187"/>
      <c r="X15" s="187"/>
      <c r="Y15" s="187"/>
      <c r="Z15" s="187"/>
      <c r="AA15" s="187"/>
      <c r="AB15" s="187"/>
      <c r="AC15" s="187"/>
      <c r="AD15" s="187"/>
      <c r="AE15" s="187"/>
      <c r="AF15" s="187"/>
      <c r="AG15" s="187"/>
      <c r="AH15" s="187"/>
      <c r="AI15" s="187"/>
      <c r="AJ15" s="187"/>
      <c r="AK15" s="187"/>
      <c r="AL15" s="187"/>
      <c r="AM15" s="187"/>
      <c r="AN15" s="187"/>
      <c r="AO15" s="187"/>
      <c r="AP15" s="187"/>
      <c r="AQ15" s="187"/>
      <c r="AR15" s="187"/>
      <c r="AS15" s="187"/>
      <c r="AT15" s="187"/>
      <c r="AU15" s="187"/>
      <c r="AV15" s="187"/>
      <c r="AW15" s="187"/>
      <c r="AX15" s="187"/>
      <c r="AY15" s="187"/>
      <c r="AZ15" s="187"/>
      <c r="BA15" s="187"/>
      <c r="BB15" s="187"/>
      <c r="BC15" s="187"/>
      <c r="BD15" s="187"/>
      <c r="BE15" s="187"/>
      <c r="BF15" s="187"/>
      <c r="BG15" s="187"/>
      <c r="BH15" s="187"/>
      <c r="BI15" s="187"/>
      <c r="BJ15" s="187"/>
      <c r="BK15" s="187"/>
      <c r="BL15" s="187"/>
      <c r="BM15" s="187"/>
      <c r="BN15" s="187"/>
      <c r="BO15" s="187"/>
      <c r="BP15" s="187"/>
      <c r="BQ15" s="187"/>
      <c r="BR15" s="187"/>
      <c r="BS15" s="187"/>
      <c r="BT15" s="187"/>
      <c r="BU15" s="187"/>
      <c r="BV15" s="187"/>
      <c r="BW15" s="187"/>
      <c r="BX15" s="187"/>
      <c r="BY15" s="187"/>
      <c r="BZ15" s="187"/>
      <c r="CA15" s="187"/>
      <c r="CB15" s="187"/>
      <c r="CC15" s="187"/>
      <c r="CD15" s="187"/>
      <c r="CE15" s="187"/>
      <c r="CF15" s="187"/>
      <c r="CG15" s="187"/>
      <c r="CH15" s="187"/>
      <c r="CI15" s="187"/>
      <c r="CJ15" s="187"/>
      <c r="CK15" s="187"/>
      <c r="CL15" s="187"/>
      <c r="CM15" s="187"/>
      <c r="CN15" s="187"/>
      <c r="CO15" s="187"/>
      <c r="CP15" s="187"/>
      <c r="CQ15" s="187"/>
      <c r="CR15" s="187"/>
      <c r="CS15" s="187"/>
      <c r="CT15" s="187"/>
      <c r="CU15" s="187"/>
      <c r="CV15" s="187"/>
      <c r="CW15" s="187"/>
      <c r="CX15" s="187"/>
      <c r="CY15" s="187"/>
      <c r="CZ15" s="187"/>
      <c r="DA15" s="187"/>
      <c r="DB15" s="187"/>
      <c r="DC15" s="187"/>
      <c r="DD15" s="187"/>
      <c r="DE15" s="187"/>
      <c r="DF15" s="187"/>
      <c r="DG15" s="187"/>
      <c r="DH15" s="187"/>
      <c r="DI15" s="187"/>
      <c r="DJ15" s="187"/>
      <c r="DK15" s="187"/>
      <c r="DL15" s="187"/>
      <c r="DM15" s="187"/>
      <c r="DN15" s="187"/>
      <c r="DO15" s="187"/>
      <c r="DP15" s="187"/>
      <c r="DQ15" s="187"/>
      <c r="DR15" s="187"/>
      <c r="DS15" s="187"/>
      <c r="DT15" s="187"/>
      <c r="DU15" s="187"/>
      <c r="DV15" s="187"/>
      <c r="DW15" s="187"/>
      <c r="DX15" s="187"/>
      <c r="DY15" s="187"/>
      <c r="DZ15" s="187"/>
      <c r="EA15" s="187"/>
      <c r="EB15" s="187"/>
      <c r="EC15" s="187"/>
      <c r="ED15" s="187"/>
      <c r="EE15" s="187"/>
      <c r="EF15" s="187"/>
      <c r="EG15" s="187"/>
      <c r="EH15" s="187"/>
      <c r="EI15" s="187"/>
      <c r="EJ15" s="187"/>
      <c r="EK15" s="187"/>
      <c r="EL15" s="187"/>
      <c r="EM15" s="187"/>
      <c r="EN15" s="187"/>
      <c r="EO15" s="187"/>
      <c r="EP15" s="187"/>
      <c r="EQ15" s="187"/>
      <c r="ER15" s="187"/>
      <c r="ES15" s="187"/>
      <c r="ET15" s="187"/>
      <c r="EU15" s="187"/>
      <c r="EV15" s="187"/>
      <c r="EW15" s="187"/>
      <c r="EX15" s="187"/>
      <c r="EY15" s="187"/>
      <c r="EZ15" s="187"/>
      <c r="FA15" s="187"/>
      <c r="FB15" s="187"/>
      <c r="FC15" s="187"/>
      <c r="FD15" s="187"/>
      <c r="FE15" s="187"/>
      <c r="FF15" s="187"/>
      <c r="FG15" s="187"/>
      <c r="FH15" s="187"/>
      <c r="FI15" s="187"/>
      <c r="FJ15" s="187"/>
      <c r="FK15" s="187"/>
      <c r="FL15" s="187"/>
      <c r="FM15" s="187"/>
      <c r="FN15" s="187"/>
      <c r="FO15" s="187"/>
      <c r="FP15" s="187"/>
      <c r="FQ15" s="187"/>
      <c r="FR15" s="187"/>
      <c r="FS15" s="187"/>
      <c r="FT15" s="187"/>
      <c r="FU15" s="187"/>
      <c r="FV15" s="187"/>
      <c r="FW15" s="187"/>
      <c r="FX15" s="187"/>
      <c r="FY15" s="187"/>
      <c r="FZ15" s="187"/>
      <c r="GA15" s="187"/>
      <c r="GB15" s="187"/>
      <c r="GC15" s="187"/>
      <c r="GD15" s="187"/>
      <c r="GE15" s="187"/>
      <c r="GF15" s="187"/>
      <c r="GG15" s="187"/>
      <c r="GH15" s="187"/>
      <c r="GI15" s="187"/>
      <c r="GJ15" s="187"/>
      <c r="GK15" s="187"/>
      <c r="GL15" s="187"/>
      <c r="GM15" s="187"/>
      <c r="GN15" s="187"/>
      <c r="GO15" s="187"/>
      <c r="GP15" s="187"/>
      <c r="GQ15" s="187"/>
      <c r="GR15" s="187"/>
      <c r="GS15" s="187"/>
      <c r="GT15" s="187"/>
      <c r="GU15" s="187"/>
      <c r="GV15" s="187"/>
      <c r="GW15" s="187"/>
      <c r="GX15" s="187"/>
      <c r="GY15" s="187"/>
      <c r="GZ15" s="187"/>
      <c r="HA15" s="187"/>
      <c r="HB15" s="187"/>
      <c r="HC15" s="187"/>
      <c r="HD15" s="187"/>
      <c r="HE15" s="187"/>
      <c r="HF15" s="187"/>
      <c r="HG15" s="187"/>
      <c r="HH15" s="187"/>
      <c r="HI15" s="187"/>
      <c r="HJ15" s="187"/>
      <c r="HK15" s="187"/>
      <c r="HL15" s="187"/>
      <c r="HM15" s="187"/>
      <c r="HN15" s="187"/>
      <c r="HO15" s="187"/>
      <c r="HP15" s="187"/>
      <c r="HQ15" s="187"/>
      <c r="HR15" s="187"/>
      <c r="HS15" s="187"/>
      <c r="HT15" s="187"/>
      <c r="HU15" s="187"/>
      <c r="HV15" s="187"/>
      <c r="HW15" s="187"/>
      <c r="HX15" s="187"/>
      <c r="HY15" s="187"/>
      <c r="HZ15" s="187"/>
      <c r="IA15" s="187"/>
      <c r="IB15" s="187"/>
      <c r="IC15" s="187"/>
      <c r="ID15" s="187"/>
      <c r="IE15" s="187"/>
      <c r="IF15" s="187"/>
      <c r="IG15" s="187"/>
      <c r="IH15" s="187"/>
      <c r="II15" s="187"/>
      <c r="IJ15" s="187"/>
      <c r="IK15" s="187"/>
      <c r="IL15" s="187"/>
      <c r="IM15" s="187"/>
      <c r="IN15" s="187"/>
      <c r="IO15" s="187"/>
      <c r="IP15" s="187"/>
      <c r="IQ15" s="187"/>
      <c r="IR15" s="187"/>
    </row>
    <row r="16" spans="1:252" s="188" customFormat="1" ht="19.5" customHeight="1">
      <c r="A16" s="181"/>
      <c r="B16" s="181" t="s">
        <v>192</v>
      </c>
      <c r="C16" s="182"/>
      <c r="D16" s="181"/>
      <c r="E16" s="184"/>
      <c r="F16" s="173">
        <v>372</v>
      </c>
      <c r="G16" s="185"/>
      <c r="H16" s="173">
        <v>-2758</v>
      </c>
      <c r="I16" s="185"/>
      <c r="J16" s="173">
        <v>372</v>
      </c>
      <c r="K16" s="185"/>
      <c r="L16" s="173">
        <v>-2758</v>
      </c>
      <c r="M16" s="187"/>
      <c r="N16" s="187"/>
      <c r="O16" s="187"/>
      <c r="P16" s="187"/>
      <c r="Q16" s="187"/>
      <c r="R16" s="187"/>
      <c r="S16" s="187"/>
      <c r="T16" s="187"/>
      <c r="U16" s="187"/>
      <c r="V16" s="187"/>
      <c r="W16" s="187"/>
      <c r="X16" s="187"/>
      <c r="Y16" s="187"/>
      <c r="Z16" s="187"/>
      <c r="AA16" s="187"/>
      <c r="AB16" s="187"/>
      <c r="AC16" s="187"/>
      <c r="AD16" s="187"/>
      <c r="AE16" s="187"/>
      <c r="AF16" s="187"/>
      <c r="AG16" s="187"/>
      <c r="AH16" s="187"/>
      <c r="AI16" s="187"/>
      <c r="AJ16" s="187"/>
      <c r="AK16" s="187"/>
      <c r="AL16" s="187"/>
      <c r="AM16" s="187"/>
      <c r="AN16" s="187"/>
      <c r="AO16" s="187"/>
      <c r="AP16" s="187"/>
      <c r="AQ16" s="187"/>
      <c r="AR16" s="187"/>
      <c r="AS16" s="187"/>
      <c r="AT16" s="187"/>
      <c r="AU16" s="187"/>
      <c r="AV16" s="187"/>
      <c r="AW16" s="187"/>
      <c r="AX16" s="187"/>
      <c r="AY16" s="187"/>
      <c r="AZ16" s="187"/>
      <c r="BA16" s="187"/>
      <c r="BB16" s="187"/>
      <c r="BC16" s="187"/>
      <c r="BD16" s="187"/>
      <c r="BE16" s="187"/>
      <c r="BF16" s="187"/>
      <c r="BG16" s="187"/>
      <c r="BH16" s="187"/>
      <c r="BI16" s="187"/>
      <c r="BJ16" s="187"/>
      <c r="BK16" s="187"/>
      <c r="BL16" s="187"/>
      <c r="BM16" s="187"/>
      <c r="BN16" s="187"/>
      <c r="BO16" s="187"/>
      <c r="BP16" s="187"/>
      <c r="BQ16" s="187"/>
      <c r="BR16" s="187"/>
      <c r="BS16" s="187"/>
      <c r="BT16" s="187"/>
      <c r="BU16" s="187"/>
      <c r="BV16" s="187"/>
      <c r="BW16" s="187"/>
      <c r="BX16" s="187"/>
      <c r="BY16" s="187"/>
      <c r="BZ16" s="187"/>
      <c r="CA16" s="187"/>
      <c r="CB16" s="187"/>
      <c r="CC16" s="187"/>
      <c r="CD16" s="187"/>
      <c r="CE16" s="187"/>
      <c r="CF16" s="187"/>
      <c r="CG16" s="187"/>
      <c r="CH16" s="187"/>
      <c r="CI16" s="187"/>
      <c r="CJ16" s="187"/>
      <c r="CK16" s="187"/>
      <c r="CL16" s="187"/>
      <c r="CM16" s="187"/>
      <c r="CN16" s="187"/>
      <c r="CO16" s="187"/>
      <c r="CP16" s="187"/>
      <c r="CQ16" s="187"/>
      <c r="CR16" s="187"/>
      <c r="CS16" s="187"/>
      <c r="CT16" s="187"/>
      <c r="CU16" s="187"/>
      <c r="CV16" s="187"/>
      <c r="CW16" s="187"/>
      <c r="CX16" s="187"/>
      <c r="CY16" s="187"/>
      <c r="CZ16" s="187"/>
      <c r="DA16" s="187"/>
      <c r="DB16" s="187"/>
      <c r="DC16" s="187"/>
      <c r="DD16" s="187"/>
      <c r="DE16" s="187"/>
      <c r="DF16" s="187"/>
      <c r="DG16" s="187"/>
      <c r="DH16" s="187"/>
      <c r="DI16" s="187"/>
      <c r="DJ16" s="187"/>
      <c r="DK16" s="187"/>
      <c r="DL16" s="187"/>
      <c r="DM16" s="187"/>
      <c r="DN16" s="187"/>
      <c r="DO16" s="187"/>
      <c r="DP16" s="187"/>
      <c r="DQ16" s="187"/>
      <c r="DR16" s="187"/>
      <c r="DS16" s="187"/>
      <c r="DT16" s="187"/>
      <c r="DU16" s="187"/>
      <c r="DV16" s="187"/>
      <c r="DW16" s="187"/>
      <c r="DX16" s="187"/>
      <c r="DY16" s="187"/>
      <c r="DZ16" s="187"/>
      <c r="EA16" s="187"/>
      <c r="EB16" s="187"/>
      <c r="EC16" s="187"/>
      <c r="ED16" s="187"/>
      <c r="EE16" s="187"/>
      <c r="EF16" s="187"/>
      <c r="EG16" s="187"/>
      <c r="EH16" s="187"/>
      <c r="EI16" s="187"/>
      <c r="EJ16" s="187"/>
      <c r="EK16" s="187"/>
      <c r="EL16" s="187"/>
      <c r="EM16" s="187"/>
      <c r="EN16" s="187"/>
      <c r="EO16" s="187"/>
      <c r="EP16" s="187"/>
      <c r="EQ16" s="187"/>
      <c r="ER16" s="187"/>
      <c r="ES16" s="187"/>
      <c r="ET16" s="187"/>
      <c r="EU16" s="187"/>
      <c r="EV16" s="187"/>
      <c r="EW16" s="187"/>
      <c r="EX16" s="187"/>
      <c r="EY16" s="187"/>
      <c r="EZ16" s="187"/>
      <c r="FA16" s="187"/>
      <c r="FB16" s="187"/>
      <c r="FC16" s="187"/>
      <c r="FD16" s="187"/>
      <c r="FE16" s="187"/>
      <c r="FF16" s="187"/>
      <c r="FG16" s="187"/>
      <c r="FH16" s="187"/>
      <c r="FI16" s="187"/>
      <c r="FJ16" s="187"/>
      <c r="FK16" s="187"/>
      <c r="FL16" s="187"/>
      <c r="FM16" s="187"/>
      <c r="FN16" s="187"/>
      <c r="FO16" s="187"/>
      <c r="FP16" s="187"/>
      <c r="FQ16" s="187"/>
      <c r="FR16" s="187"/>
      <c r="FS16" s="187"/>
      <c r="FT16" s="187"/>
      <c r="FU16" s="187"/>
      <c r="FV16" s="187"/>
      <c r="FW16" s="187"/>
      <c r="FX16" s="187"/>
      <c r="FY16" s="187"/>
      <c r="FZ16" s="187"/>
      <c r="GA16" s="187"/>
      <c r="GB16" s="187"/>
      <c r="GC16" s="187"/>
      <c r="GD16" s="187"/>
      <c r="GE16" s="187"/>
      <c r="GF16" s="187"/>
      <c r="GG16" s="187"/>
      <c r="GH16" s="187"/>
      <c r="GI16" s="187"/>
      <c r="GJ16" s="187"/>
      <c r="GK16" s="187"/>
      <c r="GL16" s="187"/>
      <c r="GM16" s="187"/>
      <c r="GN16" s="187"/>
      <c r="GO16" s="187"/>
      <c r="GP16" s="187"/>
      <c r="GQ16" s="187"/>
      <c r="GR16" s="187"/>
      <c r="GS16" s="187"/>
      <c r="GT16" s="187"/>
      <c r="GU16" s="187"/>
      <c r="GV16" s="187"/>
      <c r="GW16" s="187"/>
      <c r="GX16" s="187"/>
      <c r="GY16" s="187"/>
      <c r="GZ16" s="187"/>
      <c r="HA16" s="187"/>
      <c r="HB16" s="187"/>
      <c r="HC16" s="187"/>
      <c r="HD16" s="187"/>
      <c r="HE16" s="187"/>
      <c r="HF16" s="187"/>
      <c r="HG16" s="187"/>
      <c r="HH16" s="187"/>
      <c r="HI16" s="187"/>
      <c r="HJ16" s="187"/>
      <c r="HK16" s="187"/>
      <c r="HL16" s="187"/>
      <c r="HM16" s="187"/>
      <c r="HN16" s="187"/>
      <c r="HO16" s="187"/>
      <c r="HP16" s="187"/>
      <c r="HQ16" s="187"/>
      <c r="HR16" s="187"/>
      <c r="HS16" s="187"/>
      <c r="HT16" s="187"/>
      <c r="HU16" s="187"/>
      <c r="HV16" s="187"/>
      <c r="HW16" s="187"/>
      <c r="HX16" s="187"/>
      <c r="HY16" s="187"/>
      <c r="HZ16" s="187"/>
      <c r="IA16" s="187"/>
      <c r="IB16" s="187"/>
      <c r="IC16" s="187"/>
      <c r="ID16" s="187"/>
      <c r="IE16" s="187"/>
      <c r="IF16" s="187"/>
      <c r="IG16" s="187"/>
      <c r="IH16" s="187"/>
      <c r="II16" s="187"/>
      <c r="IJ16" s="187"/>
      <c r="IK16" s="187"/>
      <c r="IL16" s="187"/>
      <c r="IM16" s="187"/>
      <c r="IN16" s="187"/>
      <c r="IO16" s="187"/>
      <c r="IP16" s="187"/>
      <c r="IQ16" s="187"/>
      <c r="IR16" s="187"/>
    </row>
    <row r="17" spans="1:252" s="188" customFormat="1" ht="19.5" customHeight="1">
      <c r="A17" s="191" t="s">
        <v>52</v>
      </c>
      <c r="B17" s="191"/>
      <c r="C17" s="191"/>
      <c r="D17" s="191"/>
      <c r="E17" s="184"/>
      <c r="F17" s="246">
        <f t="shared" ref="F17" si="2">SUM(F12:F16)</f>
        <v>90104187</v>
      </c>
      <c r="G17" s="247"/>
      <c r="H17" s="246">
        <f>SUM(H12:H16)</f>
        <v>91213647</v>
      </c>
      <c r="I17" s="247">
        <f>SUM(I12:I16)</f>
        <v>0</v>
      </c>
      <c r="J17" s="246">
        <f t="shared" ref="J17" si="3">SUM(J12:J16)</f>
        <v>90104187</v>
      </c>
      <c r="K17" s="247"/>
      <c r="L17" s="246">
        <f>SUM(L12:L16)</f>
        <v>91213647</v>
      </c>
      <c r="M17" s="187"/>
      <c r="N17" s="187"/>
      <c r="O17" s="187"/>
      <c r="P17" s="187"/>
      <c r="Q17" s="187"/>
      <c r="R17" s="187"/>
      <c r="S17" s="187"/>
      <c r="T17" s="187"/>
      <c r="U17" s="187"/>
      <c r="V17" s="187"/>
      <c r="W17" s="187"/>
      <c r="X17" s="187"/>
      <c r="Y17" s="187"/>
      <c r="Z17" s="187"/>
      <c r="AA17" s="187"/>
      <c r="AB17" s="187"/>
      <c r="AC17" s="187"/>
      <c r="AD17" s="187"/>
      <c r="AE17" s="187"/>
      <c r="AF17" s="187"/>
      <c r="AG17" s="187"/>
      <c r="AH17" s="187"/>
      <c r="AI17" s="187"/>
      <c r="AJ17" s="187"/>
      <c r="AK17" s="187"/>
      <c r="AL17" s="187"/>
      <c r="AM17" s="187"/>
      <c r="AN17" s="187"/>
      <c r="AO17" s="187"/>
      <c r="AP17" s="187"/>
      <c r="AQ17" s="187"/>
      <c r="AR17" s="187"/>
      <c r="AS17" s="187"/>
      <c r="AT17" s="187"/>
      <c r="AU17" s="187"/>
      <c r="AV17" s="187"/>
      <c r="AW17" s="187"/>
      <c r="AX17" s="187"/>
      <c r="AY17" s="187"/>
      <c r="AZ17" s="187"/>
      <c r="BA17" s="187"/>
      <c r="BB17" s="187"/>
      <c r="BC17" s="187"/>
      <c r="BD17" s="187"/>
      <c r="BE17" s="187"/>
      <c r="BF17" s="187"/>
      <c r="BG17" s="187"/>
      <c r="BH17" s="187"/>
      <c r="BI17" s="187"/>
      <c r="BJ17" s="187"/>
      <c r="BK17" s="187"/>
      <c r="BL17" s="187"/>
      <c r="BM17" s="187"/>
      <c r="BN17" s="187"/>
      <c r="BO17" s="187"/>
      <c r="BP17" s="187"/>
      <c r="BQ17" s="187"/>
      <c r="BR17" s="187"/>
      <c r="BS17" s="187"/>
      <c r="BT17" s="187"/>
      <c r="BU17" s="187"/>
      <c r="BV17" s="187"/>
      <c r="BW17" s="187"/>
      <c r="BX17" s="187"/>
      <c r="BY17" s="187"/>
      <c r="BZ17" s="187"/>
      <c r="CA17" s="187"/>
      <c r="CB17" s="187"/>
      <c r="CC17" s="187"/>
      <c r="CD17" s="187"/>
      <c r="CE17" s="187"/>
      <c r="CF17" s="187"/>
      <c r="CG17" s="187"/>
      <c r="CH17" s="187"/>
      <c r="CI17" s="187"/>
      <c r="CJ17" s="187"/>
      <c r="CK17" s="187"/>
      <c r="CL17" s="187"/>
      <c r="CM17" s="187"/>
      <c r="CN17" s="187"/>
      <c r="CO17" s="187"/>
      <c r="CP17" s="187"/>
      <c r="CQ17" s="187"/>
      <c r="CR17" s="187"/>
      <c r="CS17" s="187"/>
      <c r="CT17" s="187"/>
      <c r="CU17" s="187"/>
      <c r="CV17" s="187"/>
      <c r="CW17" s="187"/>
      <c r="CX17" s="187"/>
      <c r="CY17" s="187"/>
      <c r="CZ17" s="187"/>
      <c r="DA17" s="187"/>
      <c r="DB17" s="187"/>
      <c r="DC17" s="187"/>
      <c r="DD17" s="187"/>
      <c r="DE17" s="187"/>
      <c r="DF17" s="187"/>
      <c r="DG17" s="187"/>
      <c r="DH17" s="187"/>
      <c r="DI17" s="187"/>
      <c r="DJ17" s="187"/>
      <c r="DK17" s="187"/>
      <c r="DL17" s="187"/>
      <c r="DM17" s="187"/>
      <c r="DN17" s="187"/>
      <c r="DO17" s="187"/>
      <c r="DP17" s="187"/>
      <c r="DQ17" s="187"/>
      <c r="DR17" s="187"/>
      <c r="DS17" s="187"/>
      <c r="DT17" s="187"/>
      <c r="DU17" s="187"/>
      <c r="DV17" s="187"/>
      <c r="DW17" s="187"/>
      <c r="DX17" s="187"/>
      <c r="DY17" s="187"/>
      <c r="DZ17" s="187"/>
      <c r="EA17" s="187"/>
      <c r="EB17" s="187"/>
      <c r="EC17" s="187"/>
      <c r="ED17" s="187"/>
      <c r="EE17" s="187"/>
      <c r="EF17" s="187"/>
      <c r="EG17" s="187"/>
      <c r="EH17" s="187"/>
      <c r="EI17" s="187"/>
      <c r="EJ17" s="187"/>
      <c r="EK17" s="187"/>
      <c r="EL17" s="187"/>
      <c r="EM17" s="187"/>
      <c r="EN17" s="187"/>
      <c r="EO17" s="187"/>
      <c r="EP17" s="187"/>
      <c r="EQ17" s="187"/>
      <c r="ER17" s="187"/>
      <c r="ES17" s="187"/>
      <c r="ET17" s="187"/>
      <c r="EU17" s="187"/>
      <c r="EV17" s="187"/>
      <c r="EW17" s="187"/>
      <c r="EX17" s="187"/>
      <c r="EY17" s="187"/>
      <c r="EZ17" s="187"/>
      <c r="FA17" s="187"/>
      <c r="FB17" s="187"/>
      <c r="FC17" s="187"/>
      <c r="FD17" s="187"/>
      <c r="FE17" s="187"/>
      <c r="FF17" s="187"/>
      <c r="FG17" s="187"/>
      <c r="FH17" s="187"/>
      <c r="FI17" s="187"/>
      <c r="FJ17" s="187"/>
      <c r="FK17" s="187"/>
      <c r="FL17" s="187"/>
      <c r="FM17" s="187"/>
      <c r="FN17" s="187"/>
      <c r="FO17" s="187"/>
      <c r="FP17" s="187"/>
      <c r="FQ17" s="187"/>
      <c r="FR17" s="187"/>
      <c r="FS17" s="187"/>
      <c r="FT17" s="187"/>
      <c r="FU17" s="187"/>
      <c r="FV17" s="187"/>
      <c r="FW17" s="187"/>
      <c r="FX17" s="187"/>
      <c r="FY17" s="187"/>
      <c r="FZ17" s="187"/>
      <c r="GA17" s="187"/>
      <c r="GB17" s="187"/>
      <c r="GC17" s="187"/>
      <c r="GD17" s="187"/>
      <c r="GE17" s="187"/>
      <c r="GF17" s="187"/>
      <c r="GG17" s="187"/>
      <c r="GH17" s="187"/>
      <c r="GI17" s="187"/>
      <c r="GJ17" s="187"/>
      <c r="GK17" s="187"/>
      <c r="GL17" s="187"/>
      <c r="GM17" s="187"/>
      <c r="GN17" s="187"/>
      <c r="GO17" s="187"/>
      <c r="GP17" s="187"/>
      <c r="GQ17" s="187"/>
      <c r="GR17" s="187"/>
      <c r="GS17" s="187"/>
      <c r="GT17" s="187"/>
      <c r="GU17" s="187"/>
      <c r="GV17" s="187"/>
      <c r="GW17" s="187"/>
      <c r="GX17" s="187"/>
      <c r="GY17" s="187"/>
      <c r="GZ17" s="187"/>
      <c r="HA17" s="187"/>
      <c r="HB17" s="187"/>
      <c r="HC17" s="187"/>
      <c r="HD17" s="187"/>
      <c r="HE17" s="187"/>
      <c r="HF17" s="187"/>
      <c r="HG17" s="187"/>
      <c r="HH17" s="187"/>
      <c r="HI17" s="187"/>
      <c r="HJ17" s="187"/>
      <c r="HK17" s="187"/>
      <c r="HL17" s="187"/>
      <c r="HM17" s="187"/>
      <c r="HN17" s="187"/>
      <c r="HO17" s="187"/>
      <c r="HP17" s="187"/>
      <c r="HQ17" s="187"/>
      <c r="HR17" s="187"/>
      <c r="HS17" s="187"/>
      <c r="HT17" s="187"/>
      <c r="HU17" s="187"/>
      <c r="HV17" s="187"/>
      <c r="HW17" s="187"/>
      <c r="HX17" s="187"/>
      <c r="HY17" s="187"/>
      <c r="HZ17" s="187"/>
      <c r="IA17" s="187"/>
      <c r="IB17" s="187"/>
      <c r="IC17" s="187"/>
      <c r="ID17" s="187"/>
      <c r="IE17" s="187"/>
      <c r="IF17" s="187"/>
      <c r="IG17" s="187"/>
      <c r="IH17" s="187"/>
      <c r="II17" s="187"/>
      <c r="IJ17" s="187"/>
      <c r="IK17" s="187"/>
      <c r="IL17" s="187"/>
      <c r="IM17" s="187"/>
      <c r="IN17" s="187"/>
      <c r="IO17" s="187"/>
      <c r="IP17" s="187"/>
      <c r="IQ17" s="187"/>
      <c r="IR17" s="187"/>
    </row>
    <row r="18" spans="1:252" s="188" customFormat="1" ht="19.5" customHeight="1">
      <c r="A18" s="191" t="s">
        <v>53</v>
      </c>
      <c r="B18" s="191"/>
      <c r="C18" s="191"/>
      <c r="D18" s="191"/>
      <c r="E18" s="184"/>
      <c r="F18" s="185">
        <v>34894</v>
      </c>
      <c r="G18" s="190"/>
      <c r="H18" s="185">
        <v>23630</v>
      </c>
      <c r="I18" s="192"/>
      <c r="J18" s="185">
        <v>34894</v>
      </c>
      <c r="K18" s="185"/>
      <c r="L18" s="185">
        <v>23630</v>
      </c>
      <c r="M18" s="187"/>
      <c r="N18" s="187"/>
      <c r="O18" s="187"/>
      <c r="P18" s="187"/>
      <c r="Q18" s="187"/>
      <c r="R18" s="187"/>
      <c r="S18" s="187"/>
      <c r="T18" s="187"/>
      <c r="U18" s="187"/>
      <c r="V18" s="187"/>
      <c r="W18" s="187"/>
      <c r="X18" s="187"/>
      <c r="Y18" s="187"/>
      <c r="Z18" s="187"/>
      <c r="AA18" s="187"/>
      <c r="AB18" s="187"/>
      <c r="AC18" s="187"/>
      <c r="AD18" s="187"/>
      <c r="AE18" s="187"/>
      <c r="AF18" s="187"/>
      <c r="AG18" s="187"/>
      <c r="AH18" s="187"/>
      <c r="AI18" s="187"/>
      <c r="AJ18" s="187"/>
      <c r="AK18" s="187"/>
      <c r="AL18" s="187"/>
      <c r="AM18" s="187"/>
      <c r="AN18" s="187"/>
      <c r="AO18" s="187"/>
      <c r="AP18" s="187"/>
      <c r="AQ18" s="187"/>
      <c r="AR18" s="187"/>
      <c r="AS18" s="187"/>
      <c r="AT18" s="187"/>
      <c r="AU18" s="187"/>
      <c r="AV18" s="187"/>
      <c r="AW18" s="187"/>
      <c r="AX18" s="187"/>
      <c r="AY18" s="187"/>
      <c r="AZ18" s="187"/>
      <c r="BA18" s="187"/>
      <c r="BB18" s="187"/>
      <c r="BC18" s="187"/>
      <c r="BD18" s="187"/>
      <c r="BE18" s="187"/>
      <c r="BF18" s="187"/>
      <c r="BG18" s="187"/>
      <c r="BH18" s="187"/>
      <c r="BI18" s="187"/>
      <c r="BJ18" s="187"/>
      <c r="BK18" s="187"/>
      <c r="BL18" s="187"/>
      <c r="BM18" s="187"/>
      <c r="BN18" s="187"/>
      <c r="BO18" s="187"/>
      <c r="BP18" s="187"/>
      <c r="BQ18" s="187"/>
      <c r="BR18" s="187"/>
      <c r="BS18" s="187"/>
      <c r="BT18" s="187"/>
      <c r="BU18" s="187"/>
      <c r="BV18" s="187"/>
      <c r="BW18" s="187"/>
      <c r="BX18" s="187"/>
      <c r="BY18" s="187"/>
      <c r="BZ18" s="187"/>
      <c r="CA18" s="187"/>
      <c r="CB18" s="187"/>
      <c r="CC18" s="187"/>
      <c r="CD18" s="187"/>
      <c r="CE18" s="187"/>
      <c r="CF18" s="187"/>
      <c r="CG18" s="187"/>
      <c r="CH18" s="187"/>
      <c r="CI18" s="187"/>
      <c r="CJ18" s="187"/>
      <c r="CK18" s="187"/>
      <c r="CL18" s="187"/>
      <c r="CM18" s="187"/>
      <c r="CN18" s="187"/>
      <c r="CO18" s="187"/>
      <c r="CP18" s="187"/>
      <c r="CQ18" s="187"/>
      <c r="CR18" s="187"/>
      <c r="CS18" s="187"/>
      <c r="CT18" s="187"/>
      <c r="CU18" s="187"/>
      <c r="CV18" s="187"/>
      <c r="CW18" s="187"/>
      <c r="CX18" s="187"/>
      <c r="CY18" s="187"/>
      <c r="CZ18" s="187"/>
      <c r="DA18" s="187"/>
      <c r="DB18" s="187"/>
      <c r="DC18" s="187"/>
      <c r="DD18" s="187"/>
      <c r="DE18" s="187"/>
      <c r="DF18" s="187"/>
      <c r="DG18" s="187"/>
      <c r="DH18" s="187"/>
      <c r="DI18" s="187"/>
      <c r="DJ18" s="187"/>
      <c r="DK18" s="187"/>
      <c r="DL18" s="187"/>
      <c r="DM18" s="187"/>
      <c r="DN18" s="187"/>
      <c r="DO18" s="187"/>
      <c r="DP18" s="187"/>
      <c r="DQ18" s="187"/>
      <c r="DR18" s="187"/>
      <c r="DS18" s="187"/>
      <c r="DT18" s="187"/>
      <c r="DU18" s="187"/>
      <c r="DV18" s="187"/>
      <c r="DW18" s="187"/>
      <c r="DX18" s="187"/>
      <c r="DY18" s="187"/>
      <c r="DZ18" s="187"/>
      <c r="EA18" s="187"/>
      <c r="EB18" s="187"/>
      <c r="EC18" s="187"/>
      <c r="ED18" s="187"/>
      <c r="EE18" s="187"/>
      <c r="EF18" s="187"/>
      <c r="EG18" s="187"/>
      <c r="EH18" s="187"/>
      <c r="EI18" s="187"/>
      <c r="EJ18" s="187"/>
      <c r="EK18" s="187"/>
      <c r="EL18" s="187"/>
      <c r="EM18" s="187"/>
      <c r="EN18" s="187"/>
      <c r="EO18" s="187"/>
      <c r="EP18" s="187"/>
      <c r="EQ18" s="187"/>
      <c r="ER18" s="187"/>
      <c r="ES18" s="187"/>
      <c r="ET18" s="187"/>
      <c r="EU18" s="187"/>
      <c r="EV18" s="187"/>
      <c r="EW18" s="187"/>
      <c r="EX18" s="187"/>
      <c r="EY18" s="187"/>
      <c r="EZ18" s="187"/>
      <c r="FA18" s="187"/>
      <c r="FB18" s="187"/>
      <c r="FC18" s="187"/>
      <c r="FD18" s="187"/>
      <c r="FE18" s="187"/>
      <c r="FF18" s="187"/>
      <c r="FG18" s="187"/>
      <c r="FH18" s="187"/>
      <c r="FI18" s="187"/>
      <c r="FJ18" s="187"/>
      <c r="FK18" s="187"/>
      <c r="FL18" s="187"/>
      <c r="FM18" s="187"/>
      <c r="FN18" s="187"/>
      <c r="FO18" s="187"/>
      <c r="FP18" s="187"/>
      <c r="FQ18" s="187"/>
      <c r="FR18" s="187"/>
      <c r="FS18" s="187"/>
      <c r="FT18" s="187"/>
      <c r="FU18" s="187"/>
      <c r="FV18" s="187"/>
      <c r="FW18" s="187"/>
      <c r="FX18" s="187"/>
      <c r="FY18" s="187"/>
      <c r="FZ18" s="187"/>
      <c r="GA18" s="187"/>
      <c r="GB18" s="187"/>
      <c r="GC18" s="187"/>
      <c r="GD18" s="187"/>
      <c r="GE18" s="187"/>
      <c r="GF18" s="187"/>
      <c r="GG18" s="187"/>
      <c r="GH18" s="187"/>
      <c r="GI18" s="187"/>
      <c r="GJ18" s="187"/>
      <c r="GK18" s="187"/>
      <c r="GL18" s="187"/>
      <c r="GM18" s="187"/>
      <c r="GN18" s="187"/>
      <c r="GO18" s="187"/>
      <c r="GP18" s="187"/>
      <c r="GQ18" s="187"/>
      <c r="GR18" s="187"/>
      <c r="GS18" s="187"/>
      <c r="GT18" s="187"/>
      <c r="GU18" s="187"/>
      <c r="GV18" s="187"/>
      <c r="GW18" s="187"/>
      <c r="GX18" s="187"/>
      <c r="GY18" s="187"/>
      <c r="GZ18" s="187"/>
      <c r="HA18" s="187"/>
      <c r="HB18" s="187"/>
      <c r="HC18" s="187"/>
      <c r="HD18" s="187"/>
      <c r="HE18" s="187"/>
      <c r="HF18" s="187"/>
      <c r="HG18" s="187"/>
      <c r="HH18" s="187"/>
      <c r="HI18" s="187"/>
      <c r="HJ18" s="187"/>
      <c r="HK18" s="187"/>
      <c r="HL18" s="187"/>
      <c r="HM18" s="187"/>
      <c r="HN18" s="187"/>
      <c r="HO18" s="187"/>
      <c r="HP18" s="187"/>
      <c r="HQ18" s="187"/>
      <c r="HR18" s="187"/>
      <c r="HS18" s="187"/>
      <c r="HT18" s="187"/>
      <c r="HU18" s="187"/>
      <c r="HV18" s="187"/>
      <c r="HW18" s="187"/>
      <c r="HX18" s="187"/>
      <c r="HY18" s="187"/>
      <c r="HZ18" s="187"/>
      <c r="IA18" s="187"/>
      <c r="IB18" s="187"/>
      <c r="IC18" s="187"/>
      <c r="ID18" s="187"/>
      <c r="IE18" s="187"/>
      <c r="IF18" s="187"/>
      <c r="IG18" s="187"/>
      <c r="IH18" s="187"/>
      <c r="II18" s="187"/>
      <c r="IJ18" s="187"/>
      <c r="IK18" s="187"/>
      <c r="IL18" s="187"/>
      <c r="IM18" s="187"/>
      <c r="IN18" s="187"/>
      <c r="IO18" s="187"/>
      <c r="IP18" s="187"/>
      <c r="IQ18" s="187"/>
      <c r="IR18" s="187"/>
    </row>
    <row r="19" spans="1:252" s="188" customFormat="1" ht="19.5" customHeight="1">
      <c r="A19" s="191" t="s">
        <v>54</v>
      </c>
      <c r="B19" s="191"/>
      <c r="C19" s="191"/>
      <c r="D19" s="191"/>
      <c r="E19" s="253" t="s">
        <v>164</v>
      </c>
      <c r="F19" s="185">
        <v>16015749</v>
      </c>
      <c r="G19" s="190"/>
      <c r="H19" s="185">
        <v>15749413</v>
      </c>
      <c r="I19" s="192"/>
      <c r="J19" s="185">
        <v>16015749</v>
      </c>
      <c r="K19" s="185"/>
      <c r="L19" s="185">
        <v>15749413</v>
      </c>
      <c r="M19" s="187"/>
      <c r="N19" s="187"/>
      <c r="O19" s="187"/>
      <c r="P19" s="187"/>
      <c r="Q19" s="187"/>
      <c r="R19" s="187"/>
      <c r="S19" s="187"/>
      <c r="T19" s="187"/>
      <c r="U19" s="187"/>
      <c r="V19" s="187"/>
      <c r="W19" s="187"/>
      <c r="X19" s="187"/>
      <c r="Y19" s="187"/>
      <c r="Z19" s="187"/>
      <c r="AA19" s="187"/>
      <c r="AB19" s="187"/>
      <c r="AC19" s="187"/>
      <c r="AD19" s="187"/>
      <c r="AE19" s="187"/>
      <c r="AF19" s="187"/>
      <c r="AG19" s="187"/>
      <c r="AH19" s="187"/>
      <c r="AI19" s="187"/>
      <c r="AJ19" s="187"/>
      <c r="AK19" s="187"/>
      <c r="AL19" s="187"/>
      <c r="AM19" s="187"/>
      <c r="AN19" s="187"/>
      <c r="AO19" s="187"/>
      <c r="AP19" s="187"/>
      <c r="AQ19" s="187"/>
      <c r="AR19" s="187"/>
      <c r="AS19" s="187"/>
      <c r="AT19" s="187"/>
      <c r="AU19" s="187"/>
      <c r="AV19" s="187"/>
      <c r="AW19" s="187"/>
      <c r="AX19" s="187"/>
      <c r="AY19" s="187"/>
      <c r="AZ19" s="187"/>
      <c r="BA19" s="187"/>
      <c r="BB19" s="187"/>
      <c r="BC19" s="187"/>
      <c r="BD19" s="187"/>
      <c r="BE19" s="187"/>
      <c r="BF19" s="187"/>
      <c r="BG19" s="187"/>
      <c r="BH19" s="187"/>
      <c r="BI19" s="187"/>
      <c r="BJ19" s="187"/>
      <c r="BK19" s="187"/>
      <c r="BL19" s="187"/>
      <c r="BM19" s="187"/>
      <c r="BN19" s="187"/>
      <c r="BO19" s="187"/>
      <c r="BP19" s="187"/>
      <c r="BQ19" s="187"/>
      <c r="BR19" s="187"/>
      <c r="BS19" s="187"/>
      <c r="BT19" s="187"/>
      <c r="BU19" s="187"/>
      <c r="BV19" s="187"/>
      <c r="BW19" s="187"/>
      <c r="BX19" s="187"/>
      <c r="BY19" s="187"/>
      <c r="BZ19" s="187"/>
      <c r="CA19" s="187"/>
      <c r="CB19" s="187"/>
      <c r="CC19" s="187"/>
      <c r="CD19" s="187"/>
      <c r="CE19" s="187"/>
      <c r="CF19" s="187"/>
      <c r="CG19" s="187"/>
      <c r="CH19" s="187"/>
      <c r="CI19" s="187"/>
      <c r="CJ19" s="187"/>
      <c r="CK19" s="187"/>
      <c r="CL19" s="187"/>
      <c r="CM19" s="187"/>
      <c r="CN19" s="187"/>
      <c r="CO19" s="187"/>
      <c r="CP19" s="187"/>
      <c r="CQ19" s="187"/>
      <c r="CR19" s="187"/>
      <c r="CS19" s="187"/>
      <c r="CT19" s="187"/>
      <c r="CU19" s="187"/>
      <c r="CV19" s="187"/>
      <c r="CW19" s="187"/>
      <c r="CX19" s="187"/>
      <c r="CY19" s="187"/>
      <c r="CZ19" s="187"/>
      <c r="DA19" s="187"/>
      <c r="DB19" s="187"/>
      <c r="DC19" s="187"/>
      <c r="DD19" s="187"/>
      <c r="DE19" s="187"/>
      <c r="DF19" s="187"/>
      <c r="DG19" s="187"/>
      <c r="DH19" s="187"/>
      <c r="DI19" s="187"/>
      <c r="DJ19" s="187"/>
      <c r="DK19" s="187"/>
      <c r="DL19" s="187"/>
      <c r="DM19" s="187"/>
      <c r="DN19" s="187"/>
      <c r="DO19" s="187"/>
      <c r="DP19" s="187"/>
      <c r="DQ19" s="187"/>
      <c r="DR19" s="187"/>
      <c r="DS19" s="187"/>
      <c r="DT19" s="187"/>
      <c r="DU19" s="187"/>
      <c r="DV19" s="187"/>
      <c r="DW19" s="187"/>
      <c r="DX19" s="187"/>
      <c r="DY19" s="187"/>
      <c r="DZ19" s="187"/>
      <c r="EA19" s="187"/>
      <c r="EB19" s="187"/>
      <c r="EC19" s="187"/>
      <c r="ED19" s="187"/>
      <c r="EE19" s="187"/>
      <c r="EF19" s="187"/>
      <c r="EG19" s="187"/>
      <c r="EH19" s="187"/>
      <c r="EI19" s="187"/>
      <c r="EJ19" s="187"/>
      <c r="EK19" s="187"/>
      <c r="EL19" s="187"/>
      <c r="EM19" s="187"/>
      <c r="EN19" s="187"/>
      <c r="EO19" s="187"/>
      <c r="EP19" s="187"/>
      <c r="EQ19" s="187"/>
      <c r="ER19" s="187"/>
      <c r="ES19" s="187"/>
      <c r="ET19" s="187"/>
      <c r="EU19" s="187"/>
      <c r="EV19" s="187"/>
      <c r="EW19" s="187"/>
      <c r="EX19" s="187"/>
      <c r="EY19" s="187"/>
      <c r="EZ19" s="187"/>
      <c r="FA19" s="187"/>
      <c r="FB19" s="187"/>
      <c r="FC19" s="187"/>
      <c r="FD19" s="187"/>
      <c r="FE19" s="187"/>
      <c r="FF19" s="187"/>
      <c r="FG19" s="187"/>
      <c r="FH19" s="187"/>
      <c r="FI19" s="187"/>
      <c r="FJ19" s="187"/>
      <c r="FK19" s="187"/>
      <c r="FL19" s="187"/>
      <c r="FM19" s="187"/>
      <c r="FN19" s="187"/>
      <c r="FO19" s="187"/>
      <c r="FP19" s="187"/>
      <c r="FQ19" s="187"/>
      <c r="FR19" s="187"/>
      <c r="FS19" s="187"/>
      <c r="FT19" s="187"/>
      <c r="FU19" s="187"/>
      <c r="FV19" s="187"/>
      <c r="FW19" s="187"/>
      <c r="FX19" s="187"/>
      <c r="FY19" s="187"/>
      <c r="FZ19" s="187"/>
      <c r="GA19" s="187"/>
      <c r="GB19" s="187"/>
      <c r="GC19" s="187"/>
      <c r="GD19" s="187"/>
      <c r="GE19" s="187"/>
      <c r="GF19" s="187"/>
      <c r="GG19" s="187"/>
      <c r="GH19" s="187"/>
      <c r="GI19" s="187"/>
      <c r="GJ19" s="187"/>
      <c r="GK19" s="187"/>
      <c r="GL19" s="187"/>
      <c r="GM19" s="187"/>
      <c r="GN19" s="187"/>
      <c r="GO19" s="187"/>
      <c r="GP19" s="187"/>
      <c r="GQ19" s="187"/>
      <c r="GR19" s="187"/>
      <c r="GS19" s="187"/>
      <c r="GT19" s="187"/>
      <c r="GU19" s="187"/>
      <c r="GV19" s="187"/>
      <c r="GW19" s="187"/>
      <c r="GX19" s="187"/>
      <c r="GY19" s="187"/>
      <c r="GZ19" s="187"/>
      <c r="HA19" s="187"/>
      <c r="HB19" s="187"/>
      <c r="HC19" s="187"/>
      <c r="HD19" s="187"/>
      <c r="HE19" s="187"/>
      <c r="HF19" s="187"/>
      <c r="HG19" s="187"/>
      <c r="HH19" s="187"/>
      <c r="HI19" s="187"/>
      <c r="HJ19" s="187"/>
      <c r="HK19" s="187"/>
      <c r="HL19" s="187"/>
      <c r="HM19" s="187"/>
      <c r="HN19" s="187"/>
      <c r="HO19" s="187"/>
      <c r="HP19" s="187"/>
      <c r="HQ19" s="187"/>
      <c r="HR19" s="187"/>
      <c r="HS19" s="187"/>
      <c r="HT19" s="187"/>
      <c r="HU19" s="187"/>
      <c r="HV19" s="187"/>
      <c r="HW19" s="187"/>
      <c r="HX19" s="187"/>
      <c r="HY19" s="187"/>
      <c r="HZ19" s="187"/>
      <c r="IA19" s="187"/>
      <c r="IB19" s="187"/>
      <c r="IC19" s="187"/>
      <c r="ID19" s="187"/>
      <c r="IE19" s="187"/>
      <c r="IF19" s="187"/>
      <c r="IG19" s="187"/>
      <c r="IH19" s="187"/>
      <c r="II19" s="187"/>
      <c r="IJ19" s="187"/>
      <c r="IK19" s="187"/>
      <c r="IL19" s="187"/>
      <c r="IM19" s="187"/>
      <c r="IN19" s="187"/>
      <c r="IO19" s="187"/>
      <c r="IP19" s="187"/>
      <c r="IQ19" s="187"/>
      <c r="IR19" s="187"/>
    </row>
    <row r="20" spans="1:252" s="188" customFormat="1" ht="19.5" customHeight="1">
      <c r="A20" s="191" t="s">
        <v>153</v>
      </c>
      <c r="B20" s="191"/>
      <c r="C20" s="191"/>
      <c r="D20" s="191"/>
      <c r="E20" s="253"/>
      <c r="F20" s="185">
        <v>3324877</v>
      </c>
      <c r="G20" s="190"/>
      <c r="H20" s="185">
        <v>66783</v>
      </c>
      <c r="I20" s="193"/>
      <c r="J20" s="185">
        <v>3753534</v>
      </c>
      <c r="K20" s="190"/>
      <c r="L20" s="185">
        <v>66783</v>
      </c>
      <c r="M20" s="187"/>
      <c r="N20" s="187"/>
      <c r="O20" s="187"/>
      <c r="P20" s="187"/>
      <c r="Q20" s="187"/>
      <c r="R20" s="187"/>
      <c r="S20" s="187"/>
      <c r="T20" s="187"/>
      <c r="U20" s="187"/>
      <c r="V20" s="187"/>
      <c r="W20" s="187"/>
      <c r="X20" s="187"/>
      <c r="Y20" s="187"/>
      <c r="Z20" s="187"/>
      <c r="AA20" s="187"/>
      <c r="AB20" s="187"/>
      <c r="AC20" s="187"/>
      <c r="AD20" s="187"/>
      <c r="AE20" s="187"/>
      <c r="AF20" s="187"/>
      <c r="AG20" s="187"/>
      <c r="AH20" s="187"/>
      <c r="AI20" s="187"/>
      <c r="AJ20" s="187"/>
      <c r="AK20" s="187"/>
      <c r="AL20" s="187"/>
      <c r="AM20" s="187"/>
      <c r="AN20" s="187"/>
      <c r="AO20" s="187"/>
      <c r="AP20" s="187"/>
      <c r="AQ20" s="187"/>
      <c r="AR20" s="187"/>
      <c r="AS20" s="187"/>
      <c r="AT20" s="187"/>
      <c r="AU20" s="187"/>
      <c r="AV20" s="187"/>
      <c r="AW20" s="187"/>
      <c r="AX20" s="187"/>
      <c r="AY20" s="187"/>
      <c r="AZ20" s="187"/>
      <c r="BA20" s="187"/>
      <c r="BB20" s="187"/>
      <c r="BC20" s="187"/>
      <c r="BD20" s="187"/>
      <c r="BE20" s="187"/>
      <c r="BF20" s="187"/>
      <c r="BG20" s="187"/>
      <c r="BH20" s="187"/>
      <c r="BI20" s="187"/>
      <c r="BJ20" s="187"/>
      <c r="BK20" s="187"/>
      <c r="BL20" s="187"/>
      <c r="BM20" s="187"/>
      <c r="BN20" s="187"/>
      <c r="BO20" s="187"/>
      <c r="BP20" s="187"/>
      <c r="BQ20" s="187"/>
      <c r="BR20" s="187"/>
      <c r="BS20" s="187"/>
      <c r="BT20" s="187"/>
      <c r="BU20" s="187"/>
      <c r="BV20" s="187"/>
      <c r="BW20" s="187"/>
      <c r="BX20" s="187"/>
      <c r="BY20" s="187"/>
      <c r="BZ20" s="187"/>
      <c r="CA20" s="187"/>
      <c r="CB20" s="187"/>
      <c r="CC20" s="187"/>
      <c r="CD20" s="187"/>
      <c r="CE20" s="187"/>
      <c r="CF20" s="187"/>
      <c r="CG20" s="187"/>
      <c r="CH20" s="187"/>
      <c r="CI20" s="187"/>
      <c r="CJ20" s="187"/>
      <c r="CK20" s="187"/>
      <c r="CL20" s="187"/>
      <c r="CM20" s="187"/>
      <c r="CN20" s="187"/>
      <c r="CO20" s="187"/>
      <c r="CP20" s="187"/>
      <c r="CQ20" s="187"/>
      <c r="CR20" s="187"/>
      <c r="CS20" s="187"/>
      <c r="CT20" s="187"/>
      <c r="CU20" s="187"/>
      <c r="CV20" s="187"/>
      <c r="CW20" s="187"/>
      <c r="CX20" s="187"/>
      <c r="CY20" s="187"/>
      <c r="CZ20" s="187"/>
      <c r="DA20" s="187"/>
      <c r="DB20" s="187"/>
      <c r="DC20" s="187"/>
      <c r="DD20" s="187"/>
      <c r="DE20" s="187"/>
      <c r="DF20" s="187"/>
      <c r="DG20" s="187"/>
      <c r="DH20" s="187"/>
      <c r="DI20" s="187"/>
      <c r="DJ20" s="187"/>
      <c r="DK20" s="187"/>
      <c r="DL20" s="187"/>
      <c r="DM20" s="187"/>
      <c r="DN20" s="187"/>
      <c r="DO20" s="187"/>
      <c r="DP20" s="187"/>
      <c r="DQ20" s="187"/>
      <c r="DR20" s="187"/>
      <c r="DS20" s="187"/>
      <c r="DT20" s="187"/>
      <c r="DU20" s="187"/>
      <c r="DV20" s="187"/>
      <c r="DW20" s="187"/>
      <c r="DX20" s="187"/>
      <c r="DY20" s="187"/>
      <c r="DZ20" s="187"/>
      <c r="EA20" s="187"/>
      <c r="EB20" s="187"/>
      <c r="EC20" s="187"/>
      <c r="ED20" s="187"/>
      <c r="EE20" s="187"/>
      <c r="EF20" s="187"/>
      <c r="EG20" s="187"/>
      <c r="EH20" s="187"/>
      <c r="EI20" s="187"/>
      <c r="EJ20" s="187"/>
      <c r="EK20" s="187"/>
      <c r="EL20" s="187"/>
      <c r="EM20" s="187"/>
      <c r="EN20" s="187"/>
      <c r="EO20" s="187"/>
      <c r="EP20" s="187"/>
      <c r="EQ20" s="187"/>
      <c r="ER20" s="187"/>
      <c r="ES20" s="187"/>
      <c r="ET20" s="187"/>
      <c r="EU20" s="187"/>
      <c r="EV20" s="187"/>
      <c r="EW20" s="187"/>
      <c r="EX20" s="187"/>
      <c r="EY20" s="187"/>
      <c r="EZ20" s="187"/>
      <c r="FA20" s="187"/>
      <c r="FB20" s="187"/>
      <c r="FC20" s="187"/>
      <c r="FD20" s="187"/>
      <c r="FE20" s="187"/>
      <c r="FF20" s="187"/>
      <c r="FG20" s="187"/>
      <c r="FH20" s="187"/>
      <c r="FI20" s="187"/>
      <c r="FJ20" s="187"/>
      <c r="FK20" s="187"/>
      <c r="FL20" s="187"/>
      <c r="FM20" s="187"/>
      <c r="FN20" s="187"/>
      <c r="FO20" s="187"/>
      <c r="FP20" s="187"/>
      <c r="FQ20" s="187"/>
      <c r="FR20" s="187"/>
      <c r="FS20" s="187"/>
      <c r="FT20" s="187"/>
      <c r="FU20" s="187"/>
      <c r="FV20" s="187"/>
      <c r="FW20" s="187"/>
      <c r="FX20" s="187"/>
      <c r="FY20" s="187"/>
      <c r="FZ20" s="187"/>
      <c r="GA20" s="187"/>
      <c r="GB20" s="187"/>
      <c r="GC20" s="187"/>
      <c r="GD20" s="187"/>
      <c r="GE20" s="187"/>
      <c r="GF20" s="187"/>
      <c r="GG20" s="187"/>
      <c r="GH20" s="187"/>
      <c r="GI20" s="187"/>
      <c r="GJ20" s="187"/>
      <c r="GK20" s="187"/>
      <c r="GL20" s="187"/>
      <c r="GM20" s="187"/>
      <c r="GN20" s="187"/>
      <c r="GO20" s="187"/>
      <c r="GP20" s="187"/>
      <c r="GQ20" s="187"/>
      <c r="GR20" s="187"/>
      <c r="GS20" s="187"/>
      <c r="GT20" s="187"/>
      <c r="GU20" s="187"/>
      <c r="GV20" s="187"/>
      <c r="GW20" s="187"/>
      <c r="GX20" s="187"/>
      <c r="GY20" s="187"/>
      <c r="GZ20" s="187"/>
      <c r="HA20" s="187"/>
      <c r="HB20" s="187"/>
      <c r="HC20" s="187"/>
      <c r="HD20" s="187"/>
      <c r="HE20" s="187"/>
      <c r="HF20" s="187"/>
      <c r="HG20" s="187"/>
      <c r="HH20" s="187"/>
      <c r="HI20" s="187"/>
      <c r="HJ20" s="187"/>
      <c r="HK20" s="187"/>
      <c r="HL20" s="187"/>
      <c r="HM20" s="187"/>
      <c r="HN20" s="187"/>
      <c r="HO20" s="187"/>
      <c r="HP20" s="187"/>
      <c r="HQ20" s="187"/>
      <c r="HR20" s="187"/>
      <c r="HS20" s="187"/>
      <c r="HT20" s="187"/>
      <c r="HU20" s="187"/>
      <c r="HV20" s="187"/>
      <c r="HW20" s="187"/>
      <c r="HX20" s="187"/>
      <c r="HY20" s="187"/>
      <c r="HZ20" s="187"/>
      <c r="IA20" s="187"/>
      <c r="IB20" s="187"/>
      <c r="IC20" s="187"/>
      <c r="ID20" s="187"/>
      <c r="IE20" s="187"/>
      <c r="IF20" s="187"/>
      <c r="IG20" s="187"/>
      <c r="IH20" s="187"/>
      <c r="II20" s="187"/>
      <c r="IJ20" s="187"/>
      <c r="IK20" s="187"/>
      <c r="IL20" s="187"/>
      <c r="IM20" s="187"/>
      <c r="IN20" s="187"/>
      <c r="IO20" s="187"/>
      <c r="IP20" s="187"/>
      <c r="IQ20" s="187"/>
      <c r="IR20" s="187"/>
    </row>
    <row r="21" spans="1:252" s="188" customFormat="1" ht="19.5" customHeight="1">
      <c r="A21" s="191" t="s">
        <v>181</v>
      </c>
      <c r="B21" s="191"/>
      <c r="C21" s="191"/>
      <c r="D21" s="191"/>
      <c r="E21" s="184"/>
      <c r="F21" s="185">
        <v>-652186</v>
      </c>
      <c r="G21" s="190"/>
      <c r="H21" s="185">
        <v>153908</v>
      </c>
      <c r="I21" s="193"/>
      <c r="J21" s="185">
        <v>-652186</v>
      </c>
      <c r="K21" s="190"/>
      <c r="L21" s="185">
        <v>153908</v>
      </c>
      <c r="M21" s="187"/>
      <c r="N21" s="187"/>
      <c r="O21" s="187"/>
      <c r="P21" s="187"/>
      <c r="Q21" s="187"/>
      <c r="R21" s="187"/>
      <c r="S21" s="187"/>
      <c r="T21" s="187"/>
      <c r="U21" s="187"/>
      <c r="V21" s="187"/>
      <c r="W21" s="187"/>
      <c r="X21" s="187"/>
      <c r="Y21" s="187"/>
      <c r="Z21" s="187"/>
      <c r="AA21" s="187"/>
      <c r="AB21" s="187"/>
      <c r="AC21" s="187"/>
      <c r="AD21" s="187"/>
      <c r="AE21" s="187"/>
      <c r="AF21" s="187"/>
      <c r="AG21" s="187"/>
      <c r="AH21" s="187"/>
      <c r="AI21" s="187"/>
      <c r="AJ21" s="187"/>
      <c r="AK21" s="187"/>
      <c r="AL21" s="187"/>
      <c r="AM21" s="187"/>
      <c r="AN21" s="187"/>
      <c r="AO21" s="187"/>
      <c r="AP21" s="187"/>
      <c r="AQ21" s="187"/>
      <c r="AR21" s="187"/>
      <c r="AS21" s="187"/>
      <c r="AT21" s="187"/>
      <c r="AU21" s="187"/>
      <c r="AV21" s="187"/>
      <c r="AW21" s="187"/>
      <c r="AX21" s="187"/>
      <c r="AY21" s="187"/>
      <c r="AZ21" s="187"/>
      <c r="BA21" s="187"/>
      <c r="BB21" s="187"/>
      <c r="BC21" s="187"/>
      <c r="BD21" s="187"/>
      <c r="BE21" s="187"/>
      <c r="BF21" s="187"/>
      <c r="BG21" s="187"/>
      <c r="BH21" s="187"/>
      <c r="BI21" s="187"/>
      <c r="BJ21" s="187"/>
      <c r="BK21" s="187"/>
      <c r="BL21" s="187"/>
      <c r="BM21" s="187"/>
      <c r="BN21" s="187"/>
      <c r="BO21" s="187"/>
      <c r="BP21" s="187"/>
      <c r="BQ21" s="187"/>
      <c r="BR21" s="187"/>
      <c r="BS21" s="187"/>
      <c r="BT21" s="187"/>
      <c r="BU21" s="187"/>
      <c r="BV21" s="187"/>
      <c r="BW21" s="187"/>
      <c r="BX21" s="187"/>
      <c r="BY21" s="187"/>
      <c r="BZ21" s="187"/>
      <c r="CA21" s="187"/>
      <c r="CB21" s="187"/>
      <c r="CC21" s="187"/>
      <c r="CD21" s="187"/>
      <c r="CE21" s="187"/>
      <c r="CF21" s="187"/>
      <c r="CG21" s="187"/>
      <c r="CH21" s="187"/>
      <c r="CI21" s="187"/>
      <c r="CJ21" s="187"/>
      <c r="CK21" s="187"/>
      <c r="CL21" s="187"/>
      <c r="CM21" s="187"/>
      <c r="CN21" s="187"/>
      <c r="CO21" s="187"/>
      <c r="CP21" s="187"/>
      <c r="CQ21" s="187"/>
      <c r="CR21" s="187"/>
      <c r="CS21" s="187"/>
      <c r="CT21" s="187"/>
      <c r="CU21" s="187"/>
      <c r="CV21" s="187"/>
      <c r="CW21" s="187"/>
      <c r="CX21" s="187"/>
      <c r="CY21" s="187"/>
      <c r="CZ21" s="187"/>
      <c r="DA21" s="187"/>
      <c r="DB21" s="187"/>
      <c r="DC21" s="187"/>
      <c r="DD21" s="187"/>
      <c r="DE21" s="187"/>
      <c r="DF21" s="187"/>
      <c r="DG21" s="187"/>
      <c r="DH21" s="187"/>
      <c r="DI21" s="187"/>
      <c r="DJ21" s="187"/>
      <c r="DK21" s="187"/>
      <c r="DL21" s="187"/>
      <c r="DM21" s="187"/>
      <c r="DN21" s="187"/>
      <c r="DO21" s="187"/>
      <c r="DP21" s="187"/>
      <c r="DQ21" s="187"/>
      <c r="DR21" s="187"/>
      <c r="DS21" s="187"/>
      <c r="DT21" s="187"/>
      <c r="DU21" s="187"/>
      <c r="DV21" s="187"/>
      <c r="DW21" s="187"/>
      <c r="DX21" s="187"/>
      <c r="DY21" s="187"/>
      <c r="DZ21" s="187"/>
      <c r="EA21" s="187"/>
      <c r="EB21" s="187"/>
      <c r="EC21" s="187"/>
      <c r="ED21" s="187"/>
      <c r="EE21" s="187"/>
      <c r="EF21" s="187"/>
      <c r="EG21" s="187"/>
      <c r="EH21" s="187"/>
      <c r="EI21" s="187"/>
      <c r="EJ21" s="187"/>
      <c r="EK21" s="187"/>
      <c r="EL21" s="187"/>
      <c r="EM21" s="187"/>
      <c r="EN21" s="187"/>
      <c r="EO21" s="187"/>
      <c r="EP21" s="187"/>
      <c r="EQ21" s="187"/>
      <c r="ER21" s="187"/>
      <c r="ES21" s="187"/>
      <c r="ET21" s="187"/>
      <c r="EU21" s="187"/>
      <c r="EV21" s="187"/>
      <c r="EW21" s="187"/>
      <c r="EX21" s="187"/>
      <c r="EY21" s="187"/>
      <c r="EZ21" s="187"/>
      <c r="FA21" s="187"/>
      <c r="FB21" s="187"/>
      <c r="FC21" s="187"/>
      <c r="FD21" s="187"/>
      <c r="FE21" s="187"/>
      <c r="FF21" s="187"/>
      <c r="FG21" s="187"/>
      <c r="FH21" s="187"/>
      <c r="FI21" s="187"/>
      <c r="FJ21" s="187"/>
      <c r="FK21" s="187"/>
      <c r="FL21" s="187"/>
      <c r="FM21" s="187"/>
      <c r="FN21" s="187"/>
      <c r="FO21" s="187"/>
      <c r="FP21" s="187"/>
      <c r="FQ21" s="187"/>
      <c r="FR21" s="187"/>
      <c r="FS21" s="187"/>
      <c r="FT21" s="187"/>
      <c r="FU21" s="187"/>
      <c r="FV21" s="187"/>
      <c r="FW21" s="187"/>
      <c r="FX21" s="187"/>
      <c r="FY21" s="187"/>
      <c r="FZ21" s="187"/>
      <c r="GA21" s="187"/>
      <c r="GB21" s="187"/>
      <c r="GC21" s="187"/>
      <c r="GD21" s="187"/>
      <c r="GE21" s="187"/>
      <c r="GF21" s="187"/>
      <c r="GG21" s="187"/>
      <c r="GH21" s="187"/>
      <c r="GI21" s="187"/>
      <c r="GJ21" s="187"/>
      <c r="GK21" s="187"/>
      <c r="GL21" s="187"/>
      <c r="GM21" s="187"/>
      <c r="GN21" s="187"/>
      <c r="GO21" s="187"/>
      <c r="GP21" s="187"/>
      <c r="GQ21" s="187"/>
      <c r="GR21" s="187"/>
      <c r="GS21" s="187"/>
      <c r="GT21" s="187"/>
      <c r="GU21" s="187"/>
      <c r="GV21" s="187"/>
      <c r="GW21" s="187"/>
      <c r="GX21" s="187"/>
      <c r="GY21" s="187"/>
      <c r="GZ21" s="187"/>
      <c r="HA21" s="187"/>
      <c r="HB21" s="187"/>
      <c r="HC21" s="187"/>
      <c r="HD21" s="187"/>
      <c r="HE21" s="187"/>
      <c r="HF21" s="187"/>
      <c r="HG21" s="187"/>
      <c r="HH21" s="187"/>
      <c r="HI21" s="187"/>
      <c r="HJ21" s="187"/>
      <c r="HK21" s="187"/>
      <c r="HL21" s="187"/>
      <c r="HM21" s="187"/>
      <c r="HN21" s="187"/>
      <c r="HO21" s="187"/>
      <c r="HP21" s="187"/>
      <c r="HQ21" s="187"/>
      <c r="HR21" s="187"/>
      <c r="HS21" s="187"/>
      <c r="HT21" s="187"/>
      <c r="HU21" s="187"/>
      <c r="HV21" s="187"/>
      <c r="HW21" s="187"/>
      <c r="HX21" s="187"/>
      <c r="HY21" s="187"/>
      <c r="HZ21" s="187"/>
      <c r="IA21" s="187"/>
      <c r="IB21" s="187"/>
      <c r="IC21" s="187"/>
      <c r="ID21" s="187"/>
      <c r="IE21" s="187"/>
      <c r="IF21" s="187"/>
      <c r="IG21" s="187"/>
      <c r="IH21" s="187"/>
      <c r="II21" s="187"/>
      <c r="IJ21" s="187"/>
      <c r="IK21" s="187"/>
      <c r="IL21" s="187"/>
      <c r="IM21" s="187"/>
      <c r="IN21" s="187"/>
      <c r="IO21" s="187"/>
      <c r="IP21" s="187"/>
      <c r="IQ21" s="187"/>
      <c r="IR21" s="187"/>
    </row>
    <row r="22" spans="1:252" s="188" customFormat="1" ht="19.5" customHeight="1">
      <c r="A22" s="191" t="s">
        <v>144</v>
      </c>
      <c r="B22" s="181"/>
      <c r="C22" s="181"/>
      <c r="D22" s="191"/>
      <c r="E22" s="184">
        <v>9</v>
      </c>
      <c r="F22" s="185">
        <v>12041</v>
      </c>
      <c r="G22" s="195"/>
      <c r="H22" s="185">
        <v>164309</v>
      </c>
      <c r="I22" s="196"/>
      <c r="J22" s="194">
        <v>0</v>
      </c>
      <c r="K22" s="197"/>
      <c r="L22" s="194">
        <v>0</v>
      </c>
      <c r="M22" s="187"/>
      <c r="N22" s="187"/>
      <c r="O22" s="187"/>
      <c r="P22" s="187"/>
      <c r="Q22" s="187"/>
      <c r="R22" s="187"/>
      <c r="S22" s="187"/>
      <c r="T22" s="187"/>
      <c r="U22" s="187"/>
      <c r="V22" s="187"/>
      <c r="W22" s="187"/>
      <c r="X22" s="187"/>
      <c r="Y22" s="187"/>
      <c r="Z22" s="187"/>
      <c r="AA22" s="187"/>
      <c r="AB22" s="187"/>
      <c r="AC22" s="187"/>
      <c r="AD22" s="187"/>
      <c r="AE22" s="187"/>
      <c r="AF22" s="187"/>
      <c r="AG22" s="187"/>
      <c r="AH22" s="187"/>
      <c r="AI22" s="187"/>
      <c r="AJ22" s="187"/>
      <c r="AK22" s="187"/>
      <c r="AL22" s="187"/>
      <c r="AM22" s="187"/>
      <c r="AN22" s="187"/>
      <c r="AO22" s="187"/>
      <c r="AP22" s="187"/>
      <c r="AQ22" s="187"/>
      <c r="AR22" s="187"/>
      <c r="AS22" s="187"/>
      <c r="AT22" s="187"/>
      <c r="AU22" s="187"/>
      <c r="AV22" s="187"/>
      <c r="AW22" s="187"/>
      <c r="AX22" s="187"/>
      <c r="AY22" s="187"/>
      <c r="AZ22" s="187"/>
      <c r="BA22" s="187"/>
      <c r="BB22" s="187"/>
      <c r="BC22" s="187"/>
      <c r="BD22" s="187"/>
      <c r="BE22" s="187"/>
      <c r="BF22" s="187"/>
      <c r="BG22" s="187"/>
      <c r="BH22" s="187"/>
      <c r="BI22" s="187"/>
      <c r="BJ22" s="187"/>
      <c r="BK22" s="187"/>
      <c r="BL22" s="187"/>
      <c r="BM22" s="187"/>
      <c r="BN22" s="187"/>
      <c r="BO22" s="187"/>
      <c r="BP22" s="187"/>
      <c r="BQ22" s="187"/>
      <c r="BR22" s="187"/>
      <c r="BS22" s="187"/>
      <c r="BT22" s="187"/>
      <c r="BU22" s="187"/>
      <c r="BV22" s="187"/>
      <c r="BW22" s="187"/>
      <c r="BX22" s="187"/>
      <c r="BY22" s="187"/>
      <c r="BZ22" s="187"/>
      <c r="CA22" s="187"/>
      <c r="CB22" s="187"/>
      <c r="CC22" s="187"/>
      <c r="CD22" s="187"/>
      <c r="CE22" s="187"/>
      <c r="CF22" s="187"/>
      <c r="CG22" s="187"/>
      <c r="CH22" s="187"/>
      <c r="CI22" s="187"/>
      <c r="CJ22" s="187"/>
      <c r="CK22" s="187"/>
      <c r="CL22" s="187"/>
      <c r="CM22" s="187"/>
      <c r="CN22" s="187"/>
      <c r="CO22" s="187"/>
      <c r="CP22" s="187"/>
      <c r="CQ22" s="187"/>
      <c r="CR22" s="187"/>
      <c r="CS22" s="187"/>
      <c r="CT22" s="187"/>
      <c r="CU22" s="187"/>
      <c r="CV22" s="187"/>
      <c r="CW22" s="187"/>
      <c r="CX22" s="187"/>
      <c r="CY22" s="187"/>
      <c r="CZ22" s="187"/>
      <c r="DA22" s="187"/>
      <c r="DB22" s="187"/>
      <c r="DC22" s="187"/>
      <c r="DD22" s="187"/>
      <c r="DE22" s="187"/>
      <c r="DF22" s="187"/>
      <c r="DG22" s="187"/>
      <c r="DH22" s="187"/>
      <c r="DI22" s="187"/>
      <c r="DJ22" s="187"/>
      <c r="DK22" s="187"/>
      <c r="DL22" s="187"/>
      <c r="DM22" s="187"/>
      <c r="DN22" s="187"/>
      <c r="DO22" s="187"/>
      <c r="DP22" s="187"/>
      <c r="DQ22" s="187"/>
      <c r="DR22" s="187"/>
      <c r="DS22" s="187"/>
      <c r="DT22" s="187"/>
      <c r="DU22" s="187"/>
      <c r="DV22" s="187"/>
      <c r="DW22" s="187"/>
      <c r="DX22" s="187"/>
      <c r="DY22" s="187"/>
      <c r="DZ22" s="187"/>
      <c r="EA22" s="187"/>
      <c r="EB22" s="187"/>
      <c r="EC22" s="187"/>
      <c r="ED22" s="187"/>
      <c r="EE22" s="187"/>
      <c r="EF22" s="187"/>
      <c r="EG22" s="187"/>
      <c r="EH22" s="187"/>
      <c r="EI22" s="187"/>
      <c r="EJ22" s="187"/>
      <c r="EK22" s="187"/>
      <c r="EL22" s="187"/>
      <c r="EM22" s="187"/>
      <c r="EN22" s="187"/>
      <c r="EO22" s="187"/>
      <c r="EP22" s="187"/>
      <c r="EQ22" s="187"/>
      <c r="ER22" s="187"/>
      <c r="ES22" s="187"/>
      <c r="ET22" s="187"/>
      <c r="EU22" s="187"/>
      <c r="EV22" s="187"/>
      <c r="EW22" s="187"/>
      <c r="EX22" s="187"/>
      <c r="EY22" s="187"/>
      <c r="EZ22" s="187"/>
      <c r="FA22" s="187"/>
      <c r="FB22" s="187"/>
      <c r="FC22" s="187"/>
      <c r="FD22" s="187"/>
      <c r="FE22" s="187"/>
      <c r="FF22" s="187"/>
      <c r="FG22" s="187"/>
      <c r="FH22" s="187"/>
      <c r="FI22" s="187"/>
      <c r="FJ22" s="187"/>
      <c r="FK22" s="187"/>
      <c r="FL22" s="187"/>
      <c r="FM22" s="187"/>
      <c r="FN22" s="187"/>
      <c r="FO22" s="187"/>
      <c r="FP22" s="187"/>
      <c r="FQ22" s="187"/>
      <c r="FR22" s="187"/>
      <c r="FS22" s="187"/>
      <c r="FT22" s="187"/>
      <c r="FU22" s="187"/>
      <c r="FV22" s="187"/>
      <c r="FW22" s="187"/>
      <c r="FX22" s="187"/>
      <c r="FY22" s="187"/>
      <c r="FZ22" s="187"/>
      <c r="GA22" s="187"/>
      <c r="GB22" s="187"/>
      <c r="GC22" s="187"/>
      <c r="GD22" s="187"/>
      <c r="GE22" s="187"/>
      <c r="GF22" s="187"/>
      <c r="GG22" s="187"/>
      <c r="GH22" s="187"/>
      <c r="GI22" s="187"/>
      <c r="GJ22" s="187"/>
      <c r="GK22" s="187"/>
      <c r="GL22" s="187"/>
      <c r="GM22" s="187"/>
      <c r="GN22" s="187"/>
      <c r="GO22" s="187"/>
      <c r="GP22" s="187"/>
      <c r="GQ22" s="187"/>
      <c r="GR22" s="187"/>
      <c r="GS22" s="187"/>
      <c r="GT22" s="187"/>
      <c r="GU22" s="187"/>
      <c r="GV22" s="187"/>
      <c r="GW22" s="187"/>
      <c r="GX22" s="187"/>
      <c r="GY22" s="187"/>
      <c r="GZ22" s="187"/>
      <c r="HA22" s="187"/>
      <c r="HB22" s="187"/>
      <c r="HC22" s="187"/>
      <c r="HD22" s="187"/>
      <c r="HE22" s="187"/>
      <c r="HF22" s="187"/>
      <c r="HG22" s="187"/>
      <c r="HH22" s="187"/>
      <c r="HI22" s="187"/>
      <c r="HJ22" s="187"/>
      <c r="HK22" s="187"/>
      <c r="HL22" s="187"/>
      <c r="HM22" s="187"/>
      <c r="HN22" s="187"/>
      <c r="HO22" s="187"/>
      <c r="HP22" s="187"/>
      <c r="HQ22" s="187"/>
      <c r="HR22" s="187"/>
      <c r="HS22" s="187"/>
      <c r="HT22" s="187"/>
      <c r="HU22" s="187"/>
      <c r="HV22" s="187"/>
      <c r="HW22" s="187"/>
      <c r="HX22" s="187"/>
      <c r="HY22" s="187"/>
      <c r="HZ22" s="187"/>
      <c r="IA22" s="187"/>
      <c r="IB22" s="187"/>
      <c r="IC22" s="187"/>
      <c r="ID22" s="187"/>
      <c r="IE22" s="187"/>
      <c r="IF22" s="187"/>
      <c r="IG22" s="187"/>
      <c r="IH22" s="187"/>
      <c r="II22" s="187"/>
      <c r="IJ22" s="187"/>
      <c r="IK22" s="187"/>
      <c r="IL22" s="187"/>
      <c r="IM22" s="187"/>
      <c r="IN22" s="187"/>
      <c r="IO22" s="187"/>
      <c r="IP22" s="187"/>
      <c r="IQ22" s="187"/>
      <c r="IR22" s="187"/>
    </row>
    <row r="23" spans="1:252" s="188" customFormat="1" ht="19.5" customHeight="1">
      <c r="A23" s="181" t="s">
        <v>55</v>
      </c>
      <c r="B23" s="181"/>
      <c r="C23" s="181"/>
      <c r="D23" s="181"/>
      <c r="E23" s="184">
        <v>24</v>
      </c>
      <c r="F23" s="185">
        <v>406460</v>
      </c>
      <c r="G23" s="190"/>
      <c r="H23" s="185">
        <v>270570</v>
      </c>
      <c r="I23" s="198"/>
      <c r="J23" s="185">
        <v>406460</v>
      </c>
      <c r="K23" s="190"/>
      <c r="L23" s="185">
        <v>270570</v>
      </c>
      <c r="M23" s="187"/>
      <c r="N23" s="187"/>
      <c r="O23" s="187"/>
      <c r="P23" s="187"/>
      <c r="Q23" s="187"/>
      <c r="R23" s="187"/>
      <c r="S23" s="187"/>
      <c r="T23" s="187"/>
      <c r="U23" s="187"/>
      <c r="V23" s="187"/>
      <c r="W23" s="187"/>
      <c r="X23" s="187"/>
      <c r="Y23" s="187"/>
      <c r="Z23" s="187"/>
      <c r="AA23" s="187"/>
      <c r="AB23" s="187"/>
      <c r="AC23" s="187"/>
      <c r="AD23" s="187"/>
      <c r="AE23" s="187"/>
      <c r="AF23" s="187"/>
      <c r="AG23" s="187"/>
      <c r="AH23" s="187"/>
      <c r="AI23" s="187"/>
      <c r="AJ23" s="187"/>
      <c r="AK23" s="187"/>
      <c r="AL23" s="187"/>
      <c r="AM23" s="187"/>
      <c r="AN23" s="187"/>
      <c r="AO23" s="187"/>
      <c r="AP23" s="187"/>
      <c r="AQ23" s="187"/>
      <c r="AR23" s="187"/>
      <c r="AS23" s="187"/>
      <c r="AT23" s="187"/>
      <c r="AU23" s="187"/>
      <c r="AV23" s="187"/>
      <c r="AW23" s="187"/>
      <c r="AX23" s="187"/>
      <c r="AY23" s="187"/>
      <c r="AZ23" s="187"/>
      <c r="BA23" s="187"/>
      <c r="BB23" s="187"/>
      <c r="BC23" s="187"/>
      <c r="BD23" s="187"/>
      <c r="BE23" s="187"/>
      <c r="BF23" s="187"/>
      <c r="BG23" s="187"/>
      <c r="BH23" s="187"/>
      <c r="BI23" s="187"/>
      <c r="BJ23" s="187"/>
      <c r="BK23" s="187"/>
      <c r="BL23" s="187"/>
      <c r="BM23" s="187"/>
      <c r="BN23" s="187"/>
      <c r="BO23" s="187"/>
      <c r="BP23" s="187"/>
      <c r="BQ23" s="187"/>
      <c r="BR23" s="187"/>
      <c r="BS23" s="187"/>
      <c r="BT23" s="187"/>
      <c r="BU23" s="187"/>
      <c r="BV23" s="187"/>
      <c r="BW23" s="187"/>
      <c r="BX23" s="187"/>
      <c r="BY23" s="187"/>
      <c r="BZ23" s="187"/>
      <c r="CA23" s="187"/>
      <c r="CB23" s="187"/>
      <c r="CC23" s="187"/>
      <c r="CD23" s="187"/>
      <c r="CE23" s="187"/>
      <c r="CF23" s="187"/>
      <c r="CG23" s="187"/>
      <c r="CH23" s="187"/>
      <c r="CI23" s="187"/>
      <c r="CJ23" s="187"/>
      <c r="CK23" s="187"/>
      <c r="CL23" s="187"/>
      <c r="CM23" s="187"/>
      <c r="CN23" s="187"/>
      <c r="CO23" s="187"/>
      <c r="CP23" s="187"/>
      <c r="CQ23" s="187"/>
      <c r="CR23" s="187"/>
      <c r="CS23" s="187"/>
      <c r="CT23" s="187"/>
      <c r="CU23" s="187"/>
      <c r="CV23" s="187"/>
      <c r="CW23" s="187"/>
      <c r="CX23" s="187"/>
      <c r="CY23" s="187"/>
      <c r="CZ23" s="187"/>
      <c r="DA23" s="187"/>
      <c r="DB23" s="187"/>
      <c r="DC23" s="187"/>
      <c r="DD23" s="187"/>
      <c r="DE23" s="187"/>
      <c r="DF23" s="187"/>
      <c r="DG23" s="187"/>
      <c r="DH23" s="187"/>
      <c r="DI23" s="187"/>
      <c r="DJ23" s="187"/>
      <c r="DK23" s="187"/>
      <c r="DL23" s="187"/>
      <c r="DM23" s="187"/>
      <c r="DN23" s="187"/>
      <c r="DO23" s="187"/>
      <c r="DP23" s="187"/>
      <c r="DQ23" s="187"/>
      <c r="DR23" s="187"/>
      <c r="DS23" s="187"/>
      <c r="DT23" s="187"/>
      <c r="DU23" s="187"/>
      <c r="DV23" s="187"/>
      <c r="DW23" s="187"/>
      <c r="DX23" s="187"/>
      <c r="DY23" s="187"/>
      <c r="DZ23" s="187"/>
      <c r="EA23" s="187"/>
      <c r="EB23" s="187"/>
      <c r="EC23" s="187"/>
      <c r="ED23" s="187"/>
      <c r="EE23" s="187"/>
      <c r="EF23" s="187"/>
      <c r="EG23" s="187"/>
      <c r="EH23" s="187"/>
      <c r="EI23" s="187"/>
      <c r="EJ23" s="187"/>
      <c r="EK23" s="187"/>
      <c r="EL23" s="187"/>
      <c r="EM23" s="187"/>
      <c r="EN23" s="187"/>
      <c r="EO23" s="187"/>
      <c r="EP23" s="187"/>
      <c r="EQ23" s="187"/>
      <c r="ER23" s="187"/>
      <c r="ES23" s="187"/>
      <c r="ET23" s="187"/>
      <c r="EU23" s="187"/>
      <c r="EV23" s="187"/>
      <c r="EW23" s="187"/>
      <c r="EX23" s="187"/>
      <c r="EY23" s="187"/>
      <c r="EZ23" s="187"/>
      <c r="FA23" s="187"/>
      <c r="FB23" s="187"/>
      <c r="FC23" s="187"/>
      <c r="FD23" s="187"/>
      <c r="FE23" s="187"/>
      <c r="FF23" s="187"/>
      <c r="FG23" s="187"/>
      <c r="FH23" s="187"/>
      <c r="FI23" s="187"/>
      <c r="FJ23" s="187"/>
      <c r="FK23" s="187"/>
      <c r="FL23" s="187"/>
      <c r="FM23" s="187"/>
      <c r="FN23" s="187"/>
      <c r="FO23" s="187"/>
      <c r="FP23" s="187"/>
      <c r="FQ23" s="187"/>
      <c r="FR23" s="187"/>
      <c r="FS23" s="187"/>
      <c r="FT23" s="187"/>
      <c r="FU23" s="187"/>
      <c r="FV23" s="187"/>
      <c r="FW23" s="187"/>
      <c r="FX23" s="187"/>
      <c r="FY23" s="187"/>
      <c r="FZ23" s="187"/>
      <c r="GA23" s="187"/>
      <c r="GB23" s="187"/>
      <c r="GC23" s="187"/>
      <c r="GD23" s="187"/>
      <c r="GE23" s="187"/>
      <c r="GF23" s="187"/>
      <c r="GG23" s="187"/>
      <c r="GH23" s="187"/>
      <c r="GI23" s="187"/>
      <c r="GJ23" s="187"/>
      <c r="GK23" s="187"/>
      <c r="GL23" s="187"/>
      <c r="GM23" s="187"/>
      <c r="GN23" s="187"/>
      <c r="GO23" s="187"/>
      <c r="GP23" s="187"/>
      <c r="GQ23" s="187"/>
      <c r="GR23" s="187"/>
      <c r="GS23" s="187"/>
      <c r="GT23" s="187"/>
      <c r="GU23" s="187"/>
      <c r="GV23" s="187"/>
      <c r="GW23" s="187"/>
      <c r="GX23" s="187"/>
      <c r="GY23" s="187"/>
      <c r="GZ23" s="187"/>
      <c r="HA23" s="187"/>
      <c r="HB23" s="187"/>
      <c r="HC23" s="187"/>
      <c r="HD23" s="187"/>
      <c r="HE23" s="187"/>
      <c r="HF23" s="187"/>
      <c r="HG23" s="187"/>
      <c r="HH23" s="187"/>
      <c r="HI23" s="187"/>
      <c r="HJ23" s="187"/>
      <c r="HK23" s="187"/>
      <c r="HL23" s="187"/>
      <c r="HM23" s="187"/>
      <c r="HN23" s="187"/>
      <c r="HO23" s="187"/>
      <c r="HP23" s="187"/>
      <c r="HQ23" s="187"/>
      <c r="HR23" s="187"/>
      <c r="HS23" s="187"/>
      <c r="HT23" s="187"/>
      <c r="HU23" s="187"/>
      <c r="HV23" s="187"/>
      <c r="HW23" s="187"/>
      <c r="HX23" s="187"/>
      <c r="HY23" s="187"/>
      <c r="HZ23" s="187"/>
      <c r="IA23" s="187"/>
      <c r="IB23" s="187"/>
      <c r="IC23" s="187"/>
      <c r="ID23" s="187"/>
      <c r="IE23" s="187"/>
      <c r="IF23" s="187"/>
      <c r="IG23" s="187"/>
      <c r="IH23" s="187"/>
      <c r="II23" s="187"/>
      <c r="IJ23" s="187"/>
      <c r="IK23" s="187"/>
      <c r="IL23" s="187"/>
      <c r="IM23" s="187"/>
      <c r="IN23" s="187"/>
      <c r="IO23" s="187"/>
      <c r="IP23" s="187"/>
      <c r="IQ23" s="187"/>
      <c r="IR23" s="187"/>
    </row>
    <row r="24" spans="1:252" s="188" customFormat="1" ht="19.5" customHeight="1">
      <c r="A24" s="183" t="s">
        <v>56</v>
      </c>
      <c r="B24" s="181"/>
      <c r="C24" s="183"/>
      <c r="D24" s="183"/>
      <c r="E24" s="184"/>
      <c r="F24" s="199">
        <f t="shared" ref="F24:H24" si="4">SUM(F17:F23)</f>
        <v>109246022</v>
      </c>
      <c r="G24" s="200"/>
      <c r="H24" s="199">
        <f t="shared" si="4"/>
        <v>107642260</v>
      </c>
      <c r="I24" s="200">
        <f t="shared" ref="I24" si="5">SUM(I17:I23)</f>
        <v>0</v>
      </c>
      <c r="J24" s="199">
        <f t="shared" ref="J24:L24" si="6">SUM(J17:J23)</f>
        <v>109662638</v>
      </c>
      <c r="K24" s="200"/>
      <c r="L24" s="199">
        <f t="shared" si="6"/>
        <v>107477951</v>
      </c>
      <c r="M24" s="187"/>
      <c r="N24" s="187"/>
      <c r="O24" s="187"/>
      <c r="P24" s="187"/>
      <c r="Q24" s="187"/>
      <c r="R24" s="187"/>
      <c r="S24" s="187"/>
      <c r="T24" s="187"/>
      <c r="U24" s="187"/>
      <c r="V24" s="187"/>
      <c r="W24" s="187"/>
      <c r="X24" s="187"/>
      <c r="Y24" s="187"/>
      <c r="Z24" s="187"/>
      <c r="AA24" s="187"/>
      <c r="AB24" s="187"/>
      <c r="AC24" s="187"/>
      <c r="AD24" s="187"/>
      <c r="AE24" s="187"/>
      <c r="AF24" s="187"/>
      <c r="AG24" s="187"/>
      <c r="AH24" s="187"/>
      <c r="AI24" s="187"/>
      <c r="AJ24" s="187"/>
      <c r="AK24" s="187"/>
      <c r="AL24" s="187"/>
      <c r="AM24" s="187"/>
      <c r="AN24" s="187"/>
      <c r="AO24" s="187"/>
      <c r="AP24" s="187"/>
      <c r="AQ24" s="187"/>
      <c r="AR24" s="187"/>
      <c r="AS24" s="187"/>
      <c r="AT24" s="187"/>
      <c r="AU24" s="187"/>
      <c r="AV24" s="187"/>
      <c r="AW24" s="187"/>
      <c r="AX24" s="187"/>
      <c r="AY24" s="187"/>
      <c r="AZ24" s="187"/>
      <c r="BA24" s="187"/>
      <c r="BB24" s="187"/>
      <c r="BC24" s="187"/>
      <c r="BD24" s="187"/>
      <c r="BE24" s="187"/>
      <c r="BF24" s="187"/>
      <c r="BG24" s="187"/>
      <c r="BH24" s="187"/>
      <c r="BI24" s="187"/>
      <c r="BJ24" s="187"/>
      <c r="BK24" s="187"/>
      <c r="BL24" s="187"/>
      <c r="BM24" s="187"/>
      <c r="BN24" s="187"/>
      <c r="BO24" s="187"/>
      <c r="BP24" s="187"/>
      <c r="BQ24" s="187"/>
      <c r="BR24" s="187"/>
      <c r="BS24" s="187"/>
      <c r="BT24" s="187"/>
      <c r="BU24" s="187"/>
      <c r="BV24" s="187"/>
      <c r="BW24" s="187"/>
      <c r="BX24" s="187"/>
      <c r="BY24" s="187"/>
      <c r="BZ24" s="187"/>
      <c r="CA24" s="187"/>
      <c r="CB24" s="187"/>
      <c r="CC24" s="187"/>
      <c r="CD24" s="187"/>
      <c r="CE24" s="187"/>
      <c r="CF24" s="187"/>
      <c r="CG24" s="187"/>
      <c r="CH24" s="187"/>
      <c r="CI24" s="187"/>
      <c r="CJ24" s="187"/>
      <c r="CK24" s="187"/>
      <c r="CL24" s="187"/>
      <c r="CM24" s="187"/>
      <c r="CN24" s="187"/>
      <c r="CO24" s="187"/>
      <c r="CP24" s="187"/>
      <c r="CQ24" s="187"/>
      <c r="CR24" s="187"/>
      <c r="CS24" s="187"/>
      <c r="CT24" s="187"/>
      <c r="CU24" s="187"/>
      <c r="CV24" s="187"/>
      <c r="CW24" s="187"/>
      <c r="CX24" s="187"/>
      <c r="CY24" s="187"/>
      <c r="CZ24" s="187"/>
      <c r="DA24" s="187"/>
      <c r="DB24" s="187"/>
      <c r="DC24" s="187"/>
      <c r="DD24" s="187"/>
      <c r="DE24" s="187"/>
      <c r="DF24" s="187"/>
      <c r="DG24" s="187"/>
      <c r="DH24" s="187"/>
      <c r="DI24" s="187"/>
      <c r="DJ24" s="187"/>
      <c r="DK24" s="187"/>
      <c r="DL24" s="187"/>
      <c r="DM24" s="187"/>
      <c r="DN24" s="187"/>
      <c r="DO24" s="187"/>
      <c r="DP24" s="187"/>
      <c r="DQ24" s="187"/>
      <c r="DR24" s="187"/>
      <c r="DS24" s="187"/>
      <c r="DT24" s="187"/>
      <c r="DU24" s="187"/>
      <c r="DV24" s="187"/>
      <c r="DW24" s="187"/>
      <c r="DX24" s="187"/>
      <c r="DY24" s="187"/>
      <c r="DZ24" s="187"/>
      <c r="EA24" s="187"/>
      <c r="EB24" s="187"/>
      <c r="EC24" s="187"/>
      <c r="ED24" s="187"/>
      <c r="EE24" s="187"/>
      <c r="EF24" s="187"/>
      <c r="EG24" s="187"/>
      <c r="EH24" s="187"/>
      <c r="EI24" s="187"/>
      <c r="EJ24" s="187"/>
      <c r="EK24" s="187"/>
      <c r="EL24" s="187"/>
      <c r="EM24" s="187"/>
      <c r="EN24" s="187"/>
      <c r="EO24" s="187"/>
      <c r="EP24" s="187"/>
      <c r="EQ24" s="187"/>
      <c r="ER24" s="187"/>
      <c r="ES24" s="187"/>
      <c r="ET24" s="187"/>
      <c r="EU24" s="187"/>
      <c r="EV24" s="187"/>
      <c r="EW24" s="187"/>
      <c r="EX24" s="187"/>
      <c r="EY24" s="187"/>
      <c r="EZ24" s="187"/>
      <c r="FA24" s="187"/>
      <c r="FB24" s="187"/>
      <c r="FC24" s="187"/>
      <c r="FD24" s="187"/>
      <c r="FE24" s="187"/>
      <c r="FF24" s="187"/>
      <c r="FG24" s="187"/>
      <c r="FH24" s="187"/>
      <c r="FI24" s="187"/>
      <c r="FJ24" s="187"/>
      <c r="FK24" s="187"/>
      <c r="FL24" s="187"/>
      <c r="FM24" s="187"/>
      <c r="FN24" s="187"/>
      <c r="FO24" s="187"/>
      <c r="FP24" s="187"/>
      <c r="FQ24" s="187"/>
      <c r="FR24" s="187"/>
      <c r="FS24" s="187"/>
      <c r="FT24" s="187"/>
      <c r="FU24" s="187"/>
      <c r="FV24" s="187"/>
      <c r="FW24" s="187"/>
      <c r="FX24" s="187"/>
      <c r="FY24" s="187"/>
      <c r="FZ24" s="187"/>
      <c r="GA24" s="187"/>
      <c r="GB24" s="187"/>
      <c r="GC24" s="187"/>
      <c r="GD24" s="187"/>
      <c r="GE24" s="187"/>
      <c r="GF24" s="187"/>
      <c r="GG24" s="187"/>
      <c r="GH24" s="187"/>
      <c r="GI24" s="187"/>
      <c r="GJ24" s="187"/>
      <c r="GK24" s="187"/>
      <c r="GL24" s="187"/>
      <c r="GM24" s="187"/>
      <c r="GN24" s="187"/>
      <c r="GO24" s="187"/>
      <c r="GP24" s="187"/>
      <c r="GQ24" s="187"/>
      <c r="GR24" s="187"/>
      <c r="GS24" s="187"/>
      <c r="GT24" s="187"/>
      <c r="GU24" s="187"/>
      <c r="GV24" s="187"/>
      <c r="GW24" s="187"/>
      <c r="GX24" s="187"/>
      <c r="GY24" s="187"/>
      <c r="GZ24" s="187"/>
      <c r="HA24" s="187"/>
      <c r="HB24" s="187"/>
      <c r="HC24" s="187"/>
      <c r="HD24" s="187"/>
      <c r="HE24" s="187"/>
      <c r="HF24" s="187"/>
      <c r="HG24" s="187"/>
      <c r="HH24" s="187"/>
      <c r="HI24" s="187"/>
      <c r="HJ24" s="187"/>
      <c r="HK24" s="187"/>
      <c r="HL24" s="187"/>
      <c r="HM24" s="187"/>
      <c r="HN24" s="187"/>
      <c r="HO24" s="187"/>
      <c r="HP24" s="187"/>
      <c r="HQ24" s="187"/>
      <c r="HR24" s="187"/>
      <c r="HS24" s="187"/>
      <c r="HT24" s="187"/>
      <c r="HU24" s="187"/>
      <c r="HV24" s="187"/>
      <c r="HW24" s="187"/>
      <c r="HX24" s="187"/>
      <c r="HY24" s="187"/>
      <c r="HZ24" s="187"/>
      <c r="IA24" s="187"/>
      <c r="IB24" s="187"/>
      <c r="IC24" s="187"/>
      <c r="ID24" s="187"/>
      <c r="IE24" s="187"/>
      <c r="IF24" s="187"/>
      <c r="IG24" s="187"/>
      <c r="IH24" s="187"/>
      <c r="II24" s="187"/>
      <c r="IJ24" s="187"/>
      <c r="IK24" s="187"/>
      <c r="IL24" s="187"/>
      <c r="IM24" s="187"/>
      <c r="IN24" s="187"/>
      <c r="IO24" s="187"/>
      <c r="IP24" s="187"/>
      <c r="IQ24" s="187"/>
      <c r="IR24" s="187"/>
    </row>
    <row r="25" spans="1:252" ht="19.5" customHeight="1">
      <c r="A25" s="281"/>
      <c r="B25" s="281"/>
      <c r="C25" s="281"/>
      <c r="D25" s="281"/>
      <c r="E25" s="179"/>
      <c r="F25" s="134"/>
      <c r="G25" s="136"/>
      <c r="H25" s="134"/>
      <c r="I25" s="135"/>
      <c r="J25" s="134"/>
      <c r="K25" s="136"/>
      <c r="L25" s="134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  <c r="AZ25" s="12"/>
      <c r="BA25" s="12"/>
      <c r="BB25" s="12"/>
      <c r="BC25" s="12"/>
      <c r="BD25" s="12"/>
      <c r="BE25" s="12"/>
      <c r="BF25" s="12"/>
      <c r="BG25" s="12"/>
      <c r="BH25" s="12"/>
      <c r="BI25" s="12"/>
      <c r="BJ25" s="12"/>
      <c r="BK25" s="12"/>
      <c r="BL25" s="12"/>
      <c r="BM25" s="12"/>
      <c r="BN25" s="12"/>
      <c r="BO25" s="12"/>
      <c r="BP25" s="12"/>
      <c r="BQ25" s="12"/>
      <c r="BR25" s="12"/>
      <c r="BS25" s="12"/>
      <c r="BT25" s="12"/>
      <c r="BU25" s="12"/>
      <c r="BV25" s="12"/>
      <c r="BW25" s="12"/>
      <c r="BX25" s="12"/>
      <c r="BY25" s="12"/>
      <c r="BZ25" s="12"/>
      <c r="CA25" s="12"/>
      <c r="CB25" s="12"/>
      <c r="CC25" s="12"/>
      <c r="CD25" s="12"/>
      <c r="CE25" s="12"/>
      <c r="CF25" s="12"/>
      <c r="CG25" s="12"/>
      <c r="CH25" s="12"/>
      <c r="CI25" s="12"/>
      <c r="CJ25" s="12"/>
      <c r="CK25" s="12"/>
      <c r="CL25" s="12"/>
      <c r="CM25" s="12"/>
      <c r="CN25" s="12"/>
      <c r="CO25" s="12"/>
      <c r="CP25" s="12"/>
      <c r="CQ25" s="12"/>
      <c r="CR25" s="12"/>
      <c r="CS25" s="12"/>
      <c r="CT25" s="12"/>
      <c r="CU25" s="12"/>
      <c r="CV25" s="12"/>
      <c r="CW25" s="12"/>
      <c r="CX25" s="12"/>
      <c r="CY25" s="12"/>
      <c r="CZ25" s="12"/>
      <c r="DA25" s="12"/>
      <c r="DB25" s="12"/>
      <c r="DC25" s="12"/>
      <c r="DD25" s="12"/>
      <c r="DE25" s="12"/>
      <c r="DF25" s="12"/>
      <c r="DG25" s="12"/>
      <c r="DH25" s="12"/>
      <c r="DI25" s="12"/>
      <c r="DJ25" s="12"/>
      <c r="DK25" s="12"/>
      <c r="DL25" s="12"/>
      <c r="DM25" s="12"/>
      <c r="DN25" s="12"/>
      <c r="DO25" s="12"/>
      <c r="DP25" s="12"/>
      <c r="DQ25" s="12"/>
      <c r="DR25" s="12"/>
      <c r="DS25" s="12"/>
      <c r="DT25" s="12"/>
      <c r="DU25" s="12"/>
      <c r="DV25" s="12"/>
      <c r="DW25" s="12"/>
      <c r="DX25" s="12"/>
      <c r="DY25" s="12"/>
      <c r="DZ25" s="12"/>
      <c r="EA25" s="12"/>
      <c r="EB25" s="12"/>
      <c r="EC25" s="12"/>
      <c r="ED25" s="12"/>
      <c r="EE25" s="12"/>
      <c r="EF25" s="12"/>
      <c r="EG25" s="12"/>
      <c r="EH25" s="12"/>
      <c r="EI25" s="12"/>
      <c r="EJ25" s="12"/>
      <c r="EK25" s="12"/>
      <c r="EL25" s="12"/>
      <c r="EM25" s="12"/>
      <c r="EN25" s="12"/>
      <c r="EO25" s="12"/>
      <c r="EP25" s="12"/>
      <c r="EQ25" s="12"/>
      <c r="ER25" s="12"/>
      <c r="ES25" s="12"/>
      <c r="ET25" s="12"/>
      <c r="EU25" s="12"/>
      <c r="EV25" s="12"/>
      <c r="EW25" s="12"/>
      <c r="EX25" s="12"/>
      <c r="EY25" s="12"/>
      <c r="EZ25" s="12"/>
      <c r="FA25" s="12"/>
      <c r="FB25" s="12"/>
      <c r="FC25" s="12"/>
      <c r="FD25" s="12"/>
      <c r="FE25" s="12"/>
      <c r="FF25" s="12"/>
      <c r="FG25" s="12"/>
      <c r="FH25" s="12"/>
      <c r="FI25" s="12"/>
      <c r="FJ25" s="12"/>
      <c r="FK25" s="12"/>
      <c r="FL25" s="12"/>
      <c r="FM25" s="12"/>
      <c r="FN25" s="12"/>
      <c r="FO25" s="12"/>
      <c r="FP25" s="12"/>
      <c r="FQ25" s="12"/>
      <c r="FR25" s="12"/>
      <c r="FS25" s="12"/>
      <c r="FT25" s="12"/>
      <c r="FU25" s="12"/>
      <c r="FV25" s="12"/>
      <c r="FW25" s="12"/>
      <c r="FX25" s="12"/>
      <c r="FY25" s="12"/>
      <c r="FZ25" s="12"/>
      <c r="GA25" s="12"/>
      <c r="GB25" s="12"/>
      <c r="GC25" s="12"/>
      <c r="GD25" s="12"/>
      <c r="GE25" s="12"/>
      <c r="GF25" s="12"/>
      <c r="GG25" s="12"/>
      <c r="GH25" s="12"/>
      <c r="GI25" s="12"/>
      <c r="GJ25" s="12"/>
      <c r="GK25" s="12"/>
      <c r="GL25" s="12"/>
      <c r="GM25" s="12"/>
      <c r="GN25" s="12"/>
      <c r="GO25" s="12"/>
      <c r="GP25" s="12"/>
      <c r="GQ25" s="12"/>
      <c r="GR25" s="12"/>
      <c r="GS25" s="12"/>
      <c r="GT25" s="12"/>
      <c r="GU25" s="12"/>
      <c r="GV25" s="12"/>
      <c r="GW25" s="12"/>
      <c r="GX25" s="12"/>
      <c r="GY25" s="12"/>
      <c r="GZ25" s="12"/>
      <c r="HA25" s="12"/>
      <c r="HB25" s="12"/>
      <c r="HC25" s="12"/>
      <c r="HD25" s="12"/>
      <c r="HE25" s="12"/>
      <c r="HF25" s="12"/>
      <c r="HG25" s="12"/>
      <c r="HH25" s="12"/>
      <c r="HI25" s="12"/>
      <c r="HJ25" s="12"/>
      <c r="HK25" s="12"/>
      <c r="HL25" s="12"/>
      <c r="HM25" s="12"/>
      <c r="HN25" s="12"/>
      <c r="HO25" s="12"/>
      <c r="HP25" s="12"/>
      <c r="HQ25" s="12"/>
      <c r="HR25" s="12"/>
      <c r="HS25" s="12"/>
      <c r="HT25" s="12"/>
      <c r="HU25" s="12"/>
      <c r="HV25" s="12"/>
      <c r="HW25" s="12"/>
      <c r="HX25" s="12"/>
      <c r="HY25" s="12"/>
      <c r="HZ25" s="12"/>
      <c r="IA25" s="12"/>
      <c r="IB25" s="12"/>
      <c r="IC25" s="12"/>
      <c r="ID25" s="12"/>
      <c r="IE25" s="12"/>
      <c r="IF25" s="12"/>
      <c r="IG25" s="12"/>
      <c r="IH25" s="12"/>
      <c r="II25" s="12"/>
      <c r="IJ25" s="12"/>
      <c r="IK25" s="12"/>
      <c r="IL25" s="12"/>
      <c r="IM25" s="12"/>
      <c r="IN25" s="12"/>
      <c r="IO25" s="12"/>
      <c r="IP25" s="12"/>
      <c r="IQ25" s="12"/>
      <c r="IR25" s="12"/>
    </row>
    <row r="26" spans="1:252" ht="19.5" customHeight="1">
      <c r="A26" s="122" t="s">
        <v>57</v>
      </c>
      <c r="B26" s="280"/>
      <c r="C26" s="280"/>
      <c r="D26" s="280"/>
      <c r="E26" s="280"/>
      <c r="F26" s="137"/>
      <c r="G26" s="133"/>
      <c r="H26" s="137"/>
      <c r="I26" s="131"/>
      <c r="J26" s="137"/>
      <c r="K26" s="133"/>
      <c r="L26" s="137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  <c r="AZ26" s="12"/>
      <c r="BA26" s="12"/>
      <c r="BB26" s="12"/>
      <c r="BC26" s="12"/>
      <c r="BD26" s="12"/>
      <c r="BE26" s="12"/>
      <c r="BF26" s="12"/>
      <c r="BG26" s="12"/>
      <c r="BH26" s="12"/>
      <c r="BI26" s="12"/>
      <c r="BJ26" s="12"/>
      <c r="BK26" s="12"/>
      <c r="BL26" s="12"/>
      <c r="BM26" s="12"/>
      <c r="BN26" s="12"/>
      <c r="BO26" s="12"/>
      <c r="BP26" s="12"/>
      <c r="BQ26" s="12"/>
      <c r="BR26" s="12"/>
      <c r="BS26" s="12"/>
      <c r="BT26" s="12"/>
      <c r="BU26" s="12"/>
      <c r="BV26" s="12"/>
      <c r="BW26" s="12"/>
      <c r="BX26" s="12"/>
      <c r="BY26" s="12"/>
      <c r="BZ26" s="12"/>
      <c r="CA26" s="12"/>
      <c r="CB26" s="12"/>
      <c r="CC26" s="12"/>
      <c r="CD26" s="12"/>
      <c r="CE26" s="12"/>
      <c r="CF26" s="12"/>
      <c r="CG26" s="12"/>
      <c r="CH26" s="12"/>
      <c r="CI26" s="12"/>
      <c r="CJ26" s="12"/>
      <c r="CK26" s="12"/>
      <c r="CL26" s="12"/>
      <c r="CM26" s="12"/>
      <c r="CN26" s="12"/>
      <c r="CO26" s="12"/>
      <c r="CP26" s="12"/>
      <c r="CQ26" s="12"/>
      <c r="CR26" s="12"/>
      <c r="CS26" s="12"/>
      <c r="CT26" s="12"/>
      <c r="CU26" s="12"/>
      <c r="CV26" s="12"/>
      <c r="CW26" s="12"/>
      <c r="CX26" s="12"/>
      <c r="CY26" s="12"/>
      <c r="CZ26" s="12"/>
      <c r="DA26" s="12"/>
      <c r="DB26" s="12"/>
      <c r="DC26" s="12"/>
      <c r="DD26" s="12"/>
      <c r="DE26" s="12"/>
      <c r="DF26" s="12"/>
      <c r="DG26" s="12"/>
      <c r="DH26" s="12"/>
      <c r="DI26" s="12"/>
      <c r="DJ26" s="12"/>
      <c r="DK26" s="12"/>
      <c r="DL26" s="12"/>
      <c r="DM26" s="12"/>
      <c r="DN26" s="12"/>
      <c r="DO26" s="12"/>
      <c r="DP26" s="12"/>
      <c r="DQ26" s="12"/>
      <c r="DR26" s="12"/>
      <c r="DS26" s="12"/>
      <c r="DT26" s="12"/>
      <c r="DU26" s="12"/>
      <c r="DV26" s="12"/>
      <c r="DW26" s="12"/>
      <c r="DX26" s="12"/>
      <c r="DY26" s="12"/>
      <c r="DZ26" s="12"/>
      <c r="EA26" s="12"/>
      <c r="EB26" s="12"/>
      <c r="EC26" s="12"/>
      <c r="ED26" s="12"/>
      <c r="EE26" s="12"/>
      <c r="EF26" s="12"/>
      <c r="EG26" s="12"/>
      <c r="EH26" s="12"/>
      <c r="EI26" s="12"/>
      <c r="EJ26" s="12"/>
      <c r="EK26" s="12"/>
      <c r="EL26" s="12"/>
      <c r="EM26" s="12"/>
      <c r="EN26" s="12"/>
      <c r="EO26" s="12"/>
      <c r="EP26" s="12"/>
      <c r="EQ26" s="12"/>
      <c r="ER26" s="12"/>
      <c r="ES26" s="12"/>
      <c r="ET26" s="12"/>
      <c r="EU26" s="12"/>
      <c r="EV26" s="12"/>
      <c r="EW26" s="12"/>
      <c r="EX26" s="12"/>
      <c r="EY26" s="12"/>
      <c r="EZ26" s="12"/>
      <c r="FA26" s="12"/>
      <c r="FB26" s="12"/>
      <c r="FC26" s="12"/>
      <c r="FD26" s="12"/>
      <c r="FE26" s="12"/>
      <c r="FF26" s="12"/>
      <c r="FG26" s="12"/>
      <c r="FH26" s="12"/>
      <c r="FI26" s="12"/>
      <c r="FJ26" s="12"/>
      <c r="FK26" s="12"/>
      <c r="FL26" s="12"/>
      <c r="FM26" s="12"/>
      <c r="FN26" s="12"/>
      <c r="FO26" s="12"/>
      <c r="FP26" s="12"/>
      <c r="FQ26" s="12"/>
      <c r="FR26" s="12"/>
      <c r="FS26" s="12"/>
      <c r="FT26" s="12"/>
      <c r="FU26" s="12"/>
      <c r="FV26" s="12"/>
      <c r="FW26" s="12"/>
      <c r="FX26" s="12"/>
      <c r="FY26" s="12"/>
      <c r="FZ26" s="12"/>
      <c r="GA26" s="12"/>
      <c r="GB26" s="12"/>
      <c r="GC26" s="12"/>
      <c r="GD26" s="12"/>
      <c r="GE26" s="12"/>
      <c r="GF26" s="12"/>
      <c r="GG26" s="12"/>
      <c r="GH26" s="12"/>
      <c r="GI26" s="12"/>
      <c r="GJ26" s="12"/>
      <c r="GK26" s="12"/>
      <c r="GL26" s="12"/>
      <c r="GM26" s="12"/>
      <c r="GN26" s="12"/>
      <c r="GO26" s="12"/>
      <c r="GP26" s="12"/>
      <c r="GQ26" s="12"/>
      <c r="GR26" s="12"/>
      <c r="GS26" s="12"/>
      <c r="GT26" s="12"/>
      <c r="GU26" s="12"/>
      <c r="GV26" s="12"/>
      <c r="GW26" s="12"/>
      <c r="GX26" s="12"/>
      <c r="GY26" s="12"/>
      <c r="GZ26" s="12"/>
      <c r="HA26" s="12"/>
      <c r="HB26" s="12"/>
      <c r="HC26" s="12"/>
      <c r="HD26" s="12"/>
      <c r="HE26" s="12"/>
      <c r="HF26" s="12"/>
      <c r="HG26" s="12"/>
      <c r="HH26" s="12"/>
      <c r="HI26" s="12"/>
      <c r="HJ26" s="12"/>
      <c r="HK26" s="12"/>
      <c r="HL26" s="12"/>
      <c r="HM26" s="12"/>
      <c r="HN26" s="12"/>
      <c r="HO26" s="12"/>
      <c r="HP26" s="12"/>
      <c r="HQ26" s="12"/>
      <c r="HR26" s="12"/>
      <c r="HS26" s="12"/>
      <c r="HT26" s="12"/>
      <c r="HU26" s="12"/>
      <c r="HV26" s="12"/>
      <c r="HW26" s="12"/>
      <c r="HX26" s="12"/>
      <c r="HY26" s="12"/>
      <c r="HZ26" s="12"/>
      <c r="IA26" s="12"/>
      <c r="IB26" s="12"/>
      <c r="IC26" s="12"/>
      <c r="ID26" s="12"/>
      <c r="IE26" s="12"/>
      <c r="IF26" s="12"/>
      <c r="IG26" s="12"/>
      <c r="IH26" s="12"/>
      <c r="II26" s="12"/>
      <c r="IJ26" s="12"/>
      <c r="IK26" s="12"/>
      <c r="IL26" s="12"/>
      <c r="IM26" s="12"/>
      <c r="IN26" s="12"/>
      <c r="IO26" s="12"/>
      <c r="IP26" s="12"/>
      <c r="IQ26" s="12"/>
      <c r="IR26" s="12"/>
    </row>
    <row r="27" spans="1:252" ht="19.5" customHeight="1">
      <c r="A27" s="280" t="s">
        <v>58</v>
      </c>
      <c r="B27" s="280"/>
      <c r="C27" s="280"/>
      <c r="D27" s="280"/>
      <c r="E27" s="280"/>
      <c r="F27" s="130">
        <v>28224844</v>
      </c>
      <c r="G27" s="130"/>
      <c r="H27" s="130">
        <v>30422992</v>
      </c>
      <c r="I27" s="131"/>
      <c r="J27" s="130">
        <v>28224844</v>
      </c>
      <c r="K27" s="130"/>
      <c r="L27" s="130">
        <v>30422992</v>
      </c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  <c r="AZ27" s="12"/>
      <c r="BA27" s="12"/>
      <c r="BB27" s="12"/>
      <c r="BC27" s="12"/>
      <c r="BD27" s="12"/>
      <c r="BE27" s="12"/>
      <c r="BF27" s="12"/>
      <c r="BG27" s="12"/>
      <c r="BH27" s="12"/>
      <c r="BI27" s="12"/>
      <c r="BJ27" s="12"/>
      <c r="BK27" s="12"/>
      <c r="BL27" s="12"/>
      <c r="BM27" s="12"/>
      <c r="BN27" s="12"/>
      <c r="BO27" s="12"/>
      <c r="BP27" s="12"/>
      <c r="BQ27" s="12"/>
      <c r="BR27" s="12"/>
      <c r="BS27" s="12"/>
      <c r="BT27" s="12"/>
      <c r="BU27" s="12"/>
      <c r="BV27" s="12"/>
      <c r="BW27" s="12"/>
      <c r="BX27" s="12"/>
      <c r="BY27" s="12"/>
      <c r="BZ27" s="12"/>
      <c r="CA27" s="12"/>
      <c r="CB27" s="12"/>
      <c r="CC27" s="12"/>
      <c r="CD27" s="12"/>
      <c r="CE27" s="12"/>
      <c r="CF27" s="12"/>
      <c r="CG27" s="12"/>
      <c r="CH27" s="12"/>
      <c r="CI27" s="12"/>
      <c r="CJ27" s="12"/>
      <c r="CK27" s="12"/>
      <c r="CL27" s="12"/>
      <c r="CM27" s="12"/>
      <c r="CN27" s="12"/>
      <c r="CO27" s="12"/>
      <c r="CP27" s="12"/>
      <c r="CQ27" s="12"/>
      <c r="CR27" s="12"/>
      <c r="CS27" s="12"/>
      <c r="CT27" s="12"/>
      <c r="CU27" s="12"/>
      <c r="CV27" s="12"/>
      <c r="CW27" s="12"/>
      <c r="CX27" s="12"/>
      <c r="CY27" s="12"/>
      <c r="CZ27" s="12"/>
      <c r="DA27" s="12"/>
      <c r="DB27" s="12"/>
      <c r="DC27" s="12"/>
      <c r="DD27" s="12"/>
      <c r="DE27" s="12"/>
      <c r="DF27" s="12"/>
      <c r="DG27" s="12"/>
      <c r="DH27" s="12"/>
      <c r="DI27" s="12"/>
      <c r="DJ27" s="12"/>
      <c r="DK27" s="12"/>
      <c r="DL27" s="12"/>
      <c r="DM27" s="12"/>
      <c r="DN27" s="12"/>
      <c r="DO27" s="12"/>
      <c r="DP27" s="12"/>
      <c r="DQ27" s="12"/>
      <c r="DR27" s="12"/>
      <c r="DS27" s="12"/>
      <c r="DT27" s="12"/>
      <c r="DU27" s="12"/>
      <c r="DV27" s="12"/>
      <c r="DW27" s="12"/>
      <c r="DX27" s="12"/>
      <c r="DY27" s="12"/>
      <c r="DZ27" s="12"/>
      <c r="EA27" s="12"/>
      <c r="EB27" s="12"/>
      <c r="EC27" s="12"/>
      <c r="ED27" s="12"/>
      <c r="EE27" s="12"/>
      <c r="EF27" s="12"/>
      <c r="EG27" s="12"/>
      <c r="EH27" s="12"/>
      <c r="EI27" s="12"/>
      <c r="EJ27" s="12"/>
      <c r="EK27" s="12"/>
      <c r="EL27" s="12"/>
      <c r="EM27" s="12"/>
      <c r="EN27" s="12"/>
      <c r="EO27" s="12"/>
      <c r="EP27" s="12"/>
      <c r="EQ27" s="12"/>
      <c r="ER27" s="12"/>
      <c r="ES27" s="12"/>
      <c r="ET27" s="12"/>
      <c r="EU27" s="12"/>
      <c r="EV27" s="12"/>
      <c r="EW27" s="12"/>
      <c r="EX27" s="12"/>
      <c r="EY27" s="12"/>
      <c r="EZ27" s="12"/>
      <c r="FA27" s="12"/>
      <c r="FB27" s="12"/>
      <c r="FC27" s="12"/>
      <c r="FD27" s="12"/>
      <c r="FE27" s="12"/>
      <c r="FF27" s="12"/>
      <c r="FG27" s="12"/>
      <c r="FH27" s="12"/>
      <c r="FI27" s="12"/>
      <c r="FJ27" s="12"/>
      <c r="FK27" s="12"/>
      <c r="FL27" s="12"/>
      <c r="FM27" s="12"/>
      <c r="FN27" s="12"/>
      <c r="FO27" s="12"/>
      <c r="FP27" s="12"/>
      <c r="FQ27" s="12"/>
      <c r="FR27" s="12"/>
      <c r="FS27" s="12"/>
      <c r="FT27" s="12"/>
      <c r="FU27" s="12"/>
      <c r="FV27" s="12"/>
      <c r="FW27" s="12"/>
      <c r="FX27" s="12"/>
      <c r="FY27" s="12"/>
      <c r="FZ27" s="12"/>
      <c r="GA27" s="12"/>
      <c r="GB27" s="12"/>
      <c r="GC27" s="12"/>
      <c r="GD27" s="12"/>
      <c r="GE27" s="12"/>
      <c r="GF27" s="12"/>
      <c r="GG27" s="12"/>
      <c r="GH27" s="12"/>
      <c r="GI27" s="12"/>
      <c r="GJ27" s="12"/>
      <c r="GK27" s="12"/>
      <c r="GL27" s="12"/>
      <c r="GM27" s="12"/>
      <c r="GN27" s="12"/>
      <c r="GO27" s="12"/>
      <c r="GP27" s="12"/>
      <c r="GQ27" s="12"/>
      <c r="GR27" s="12"/>
      <c r="GS27" s="12"/>
      <c r="GT27" s="12"/>
      <c r="GU27" s="12"/>
      <c r="GV27" s="12"/>
      <c r="GW27" s="12"/>
      <c r="GX27" s="12"/>
      <c r="GY27" s="12"/>
      <c r="GZ27" s="12"/>
      <c r="HA27" s="12"/>
      <c r="HB27" s="12"/>
      <c r="HC27" s="12"/>
      <c r="HD27" s="12"/>
      <c r="HE27" s="12"/>
      <c r="HF27" s="12"/>
      <c r="HG27" s="12"/>
      <c r="HH27" s="12"/>
      <c r="HI27" s="12"/>
      <c r="HJ27" s="12"/>
      <c r="HK27" s="12"/>
      <c r="HL27" s="12"/>
      <c r="HM27" s="12"/>
      <c r="HN27" s="12"/>
      <c r="HO27" s="12"/>
      <c r="HP27" s="12"/>
      <c r="HQ27" s="12"/>
      <c r="HR27" s="12"/>
      <c r="HS27" s="12"/>
      <c r="HT27" s="12"/>
      <c r="HU27" s="12"/>
      <c r="HV27" s="12"/>
      <c r="HW27" s="12"/>
      <c r="HX27" s="12"/>
      <c r="HY27" s="12"/>
      <c r="HZ27" s="12"/>
      <c r="IA27" s="12"/>
      <c r="IB27" s="12"/>
      <c r="IC27" s="12"/>
      <c r="ID27" s="12"/>
      <c r="IE27" s="12"/>
      <c r="IF27" s="12"/>
      <c r="IG27" s="12"/>
      <c r="IH27" s="12"/>
      <c r="II27" s="12"/>
      <c r="IJ27" s="12"/>
      <c r="IK27" s="12"/>
      <c r="IL27" s="12"/>
      <c r="IM27" s="12"/>
      <c r="IN27" s="12"/>
      <c r="IO27" s="12"/>
      <c r="IP27" s="12"/>
      <c r="IQ27" s="12"/>
      <c r="IR27" s="12"/>
    </row>
    <row r="28" spans="1:252" ht="19.5" customHeight="1">
      <c r="A28" s="280" t="s">
        <v>59</v>
      </c>
      <c r="B28" s="280"/>
      <c r="C28" s="280"/>
      <c r="D28" s="280"/>
      <c r="E28" s="179" t="s">
        <v>198</v>
      </c>
      <c r="F28" s="130">
        <v>53607999</v>
      </c>
      <c r="G28" s="130"/>
      <c r="H28" s="130">
        <v>50120821</v>
      </c>
      <c r="I28" s="131"/>
      <c r="J28" s="130">
        <v>53607999</v>
      </c>
      <c r="K28" s="130"/>
      <c r="L28" s="130">
        <v>50120821</v>
      </c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  <c r="AZ28" s="12"/>
      <c r="BA28" s="12"/>
      <c r="BB28" s="12"/>
      <c r="BC28" s="12"/>
      <c r="BD28" s="12"/>
      <c r="BE28" s="12"/>
      <c r="BF28" s="12"/>
      <c r="BG28" s="12"/>
      <c r="BH28" s="12"/>
      <c r="BI28" s="12"/>
      <c r="BJ28" s="12"/>
      <c r="BK28" s="12"/>
      <c r="BL28" s="12"/>
      <c r="BM28" s="12"/>
      <c r="BN28" s="12"/>
      <c r="BO28" s="12"/>
      <c r="BP28" s="12"/>
      <c r="BQ28" s="12"/>
      <c r="BR28" s="12"/>
      <c r="BS28" s="12"/>
      <c r="BT28" s="12"/>
      <c r="BU28" s="12"/>
      <c r="BV28" s="12"/>
      <c r="BW28" s="12"/>
      <c r="BX28" s="12"/>
      <c r="BY28" s="12"/>
      <c r="BZ28" s="12"/>
      <c r="CA28" s="12"/>
      <c r="CB28" s="12"/>
      <c r="CC28" s="12"/>
      <c r="CD28" s="12"/>
      <c r="CE28" s="12"/>
      <c r="CF28" s="12"/>
      <c r="CG28" s="12"/>
      <c r="CH28" s="12"/>
      <c r="CI28" s="12"/>
      <c r="CJ28" s="12"/>
      <c r="CK28" s="12"/>
      <c r="CL28" s="12"/>
      <c r="CM28" s="12"/>
      <c r="CN28" s="12"/>
      <c r="CO28" s="12"/>
      <c r="CP28" s="12"/>
      <c r="CQ28" s="12"/>
      <c r="CR28" s="12"/>
      <c r="CS28" s="12"/>
      <c r="CT28" s="12"/>
      <c r="CU28" s="12"/>
      <c r="CV28" s="12"/>
      <c r="CW28" s="12"/>
      <c r="CX28" s="12"/>
      <c r="CY28" s="12"/>
      <c r="CZ28" s="12"/>
      <c r="DA28" s="12"/>
      <c r="DB28" s="12"/>
      <c r="DC28" s="12"/>
      <c r="DD28" s="12"/>
      <c r="DE28" s="12"/>
      <c r="DF28" s="12"/>
      <c r="DG28" s="12"/>
      <c r="DH28" s="12"/>
      <c r="DI28" s="12"/>
      <c r="DJ28" s="12"/>
      <c r="DK28" s="12"/>
      <c r="DL28" s="12"/>
      <c r="DM28" s="12"/>
      <c r="DN28" s="12"/>
      <c r="DO28" s="12"/>
      <c r="DP28" s="12"/>
      <c r="DQ28" s="12"/>
      <c r="DR28" s="12"/>
      <c r="DS28" s="12"/>
      <c r="DT28" s="12"/>
      <c r="DU28" s="12"/>
      <c r="DV28" s="12"/>
      <c r="DW28" s="12"/>
      <c r="DX28" s="12"/>
      <c r="DY28" s="12"/>
      <c r="DZ28" s="12"/>
      <c r="EA28" s="12"/>
      <c r="EB28" s="12"/>
      <c r="EC28" s="12"/>
      <c r="ED28" s="12"/>
      <c r="EE28" s="12"/>
      <c r="EF28" s="12"/>
      <c r="EG28" s="12"/>
      <c r="EH28" s="12"/>
      <c r="EI28" s="12"/>
      <c r="EJ28" s="12"/>
      <c r="EK28" s="12"/>
      <c r="EL28" s="12"/>
      <c r="EM28" s="12"/>
      <c r="EN28" s="12"/>
      <c r="EO28" s="12"/>
      <c r="EP28" s="12"/>
      <c r="EQ28" s="12"/>
      <c r="ER28" s="12"/>
      <c r="ES28" s="12"/>
      <c r="ET28" s="12"/>
      <c r="EU28" s="12"/>
      <c r="EV28" s="12"/>
      <c r="EW28" s="12"/>
      <c r="EX28" s="12"/>
      <c r="EY28" s="12"/>
      <c r="EZ28" s="12"/>
      <c r="FA28" s="12"/>
      <c r="FB28" s="12"/>
      <c r="FC28" s="12"/>
      <c r="FD28" s="12"/>
      <c r="FE28" s="12"/>
      <c r="FF28" s="12"/>
      <c r="FG28" s="12"/>
      <c r="FH28" s="12"/>
      <c r="FI28" s="12"/>
      <c r="FJ28" s="12"/>
      <c r="FK28" s="12"/>
      <c r="FL28" s="12"/>
      <c r="FM28" s="12"/>
      <c r="FN28" s="12"/>
      <c r="FO28" s="12"/>
      <c r="FP28" s="12"/>
      <c r="FQ28" s="12"/>
      <c r="FR28" s="12"/>
      <c r="FS28" s="12"/>
      <c r="FT28" s="12"/>
      <c r="FU28" s="12"/>
      <c r="FV28" s="12"/>
      <c r="FW28" s="12"/>
      <c r="FX28" s="12"/>
      <c r="FY28" s="12"/>
      <c r="FZ28" s="12"/>
      <c r="GA28" s="12"/>
      <c r="GB28" s="12"/>
      <c r="GC28" s="12"/>
      <c r="GD28" s="12"/>
      <c r="GE28" s="12"/>
      <c r="GF28" s="12"/>
      <c r="GG28" s="12"/>
      <c r="GH28" s="12"/>
      <c r="GI28" s="12"/>
      <c r="GJ28" s="12"/>
      <c r="GK28" s="12"/>
      <c r="GL28" s="12"/>
      <c r="GM28" s="12"/>
      <c r="GN28" s="12"/>
      <c r="GO28" s="12"/>
      <c r="GP28" s="12"/>
      <c r="GQ28" s="12"/>
      <c r="GR28" s="12"/>
      <c r="GS28" s="12"/>
      <c r="GT28" s="12"/>
      <c r="GU28" s="12"/>
      <c r="GV28" s="12"/>
      <c r="GW28" s="12"/>
      <c r="GX28" s="12"/>
      <c r="GY28" s="12"/>
      <c r="GZ28" s="12"/>
      <c r="HA28" s="12"/>
      <c r="HB28" s="12"/>
      <c r="HC28" s="12"/>
      <c r="HD28" s="12"/>
      <c r="HE28" s="12"/>
      <c r="HF28" s="12"/>
      <c r="HG28" s="12"/>
      <c r="HH28" s="12"/>
      <c r="HI28" s="12"/>
      <c r="HJ28" s="12"/>
      <c r="HK28" s="12"/>
      <c r="HL28" s="12"/>
      <c r="HM28" s="12"/>
      <c r="HN28" s="12"/>
      <c r="HO28" s="12"/>
      <c r="HP28" s="12"/>
      <c r="HQ28" s="12"/>
      <c r="HR28" s="12"/>
      <c r="HS28" s="12"/>
      <c r="HT28" s="12"/>
      <c r="HU28" s="12"/>
      <c r="HV28" s="12"/>
      <c r="HW28" s="12"/>
      <c r="HX28" s="12"/>
      <c r="HY28" s="12"/>
      <c r="HZ28" s="12"/>
      <c r="IA28" s="12"/>
      <c r="IB28" s="12"/>
      <c r="IC28" s="12"/>
      <c r="ID28" s="12"/>
      <c r="IE28" s="12"/>
      <c r="IF28" s="12"/>
      <c r="IG28" s="12"/>
      <c r="IH28" s="12"/>
      <c r="II28" s="12"/>
      <c r="IJ28" s="12"/>
      <c r="IK28" s="12"/>
      <c r="IL28" s="12"/>
      <c r="IM28" s="12"/>
      <c r="IN28" s="12"/>
      <c r="IO28" s="12"/>
      <c r="IP28" s="12"/>
      <c r="IQ28" s="12"/>
      <c r="IR28" s="12"/>
    </row>
    <row r="29" spans="1:252" ht="19.5" customHeight="1">
      <c r="A29" s="280" t="s">
        <v>125</v>
      </c>
      <c r="B29" s="280"/>
      <c r="C29" s="280"/>
      <c r="D29" s="280"/>
      <c r="E29" s="280"/>
      <c r="F29" s="138"/>
      <c r="G29" s="130"/>
      <c r="H29" s="138"/>
      <c r="I29" s="131"/>
      <c r="J29" s="138"/>
      <c r="K29" s="130"/>
      <c r="L29" s="138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  <c r="AZ29" s="12"/>
      <c r="BA29" s="12"/>
      <c r="BB29" s="12"/>
      <c r="BC29" s="12"/>
      <c r="BD29" s="12"/>
      <c r="BE29" s="12"/>
      <c r="BF29" s="12"/>
      <c r="BG29" s="12"/>
      <c r="BH29" s="12"/>
      <c r="BI29" s="12"/>
      <c r="BJ29" s="12"/>
      <c r="BK29" s="12"/>
      <c r="BL29" s="12"/>
      <c r="BM29" s="12"/>
      <c r="BN29" s="12"/>
      <c r="BO29" s="12"/>
      <c r="BP29" s="12"/>
      <c r="BQ29" s="12"/>
      <c r="BR29" s="12"/>
      <c r="BS29" s="12"/>
      <c r="BT29" s="12"/>
      <c r="BU29" s="12"/>
      <c r="BV29" s="12"/>
      <c r="BW29" s="12"/>
      <c r="BX29" s="12"/>
      <c r="BY29" s="12"/>
      <c r="BZ29" s="12"/>
      <c r="CA29" s="12"/>
      <c r="CB29" s="12"/>
      <c r="CC29" s="12"/>
      <c r="CD29" s="12"/>
      <c r="CE29" s="12"/>
      <c r="CF29" s="12"/>
      <c r="CG29" s="12"/>
      <c r="CH29" s="12"/>
      <c r="CI29" s="12"/>
      <c r="CJ29" s="12"/>
      <c r="CK29" s="12"/>
      <c r="CL29" s="12"/>
      <c r="CM29" s="12"/>
      <c r="CN29" s="12"/>
      <c r="CO29" s="12"/>
      <c r="CP29" s="12"/>
      <c r="CQ29" s="12"/>
      <c r="CR29" s="12"/>
      <c r="CS29" s="12"/>
      <c r="CT29" s="12"/>
      <c r="CU29" s="12"/>
      <c r="CV29" s="12"/>
      <c r="CW29" s="12"/>
      <c r="CX29" s="12"/>
      <c r="CY29" s="12"/>
      <c r="CZ29" s="12"/>
      <c r="DA29" s="12"/>
      <c r="DB29" s="12"/>
      <c r="DC29" s="12"/>
      <c r="DD29" s="12"/>
      <c r="DE29" s="12"/>
      <c r="DF29" s="12"/>
      <c r="DG29" s="12"/>
      <c r="DH29" s="12"/>
      <c r="DI29" s="12"/>
      <c r="DJ29" s="12"/>
      <c r="DK29" s="12"/>
      <c r="DL29" s="12"/>
      <c r="DM29" s="12"/>
      <c r="DN29" s="12"/>
      <c r="DO29" s="12"/>
      <c r="DP29" s="12"/>
      <c r="DQ29" s="12"/>
      <c r="DR29" s="12"/>
      <c r="DS29" s="12"/>
      <c r="DT29" s="12"/>
      <c r="DU29" s="12"/>
      <c r="DV29" s="12"/>
      <c r="DW29" s="12"/>
      <c r="DX29" s="12"/>
      <c r="DY29" s="12"/>
      <c r="DZ29" s="12"/>
      <c r="EA29" s="12"/>
      <c r="EB29" s="12"/>
      <c r="EC29" s="12"/>
      <c r="ED29" s="12"/>
      <c r="EE29" s="12"/>
      <c r="EF29" s="12"/>
      <c r="EG29" s="12"/>
      <c r="EH29" s="12"/>
      <c r="EI29" s="12"/>
      <c r="EJ29" s="12"/>
      <c r="EK29" s="12"/>
      <c r="EL29" s="12"/>
      <c r="EM29" s="12"/>
      <c r="EN29" s="12"/>
      <c r="EO29" s="12"/>
      <c r="EP29" s="12"/>
      <c r="EQ29" s="12"/>
      <c r="ER29" s="12"/>
      <c r="ES29" s="12"/>
      <c r="ET29" s="12"/>
      <c r="EU29" s="12"/>
      <c r="EV29" s="12"/>
      <c r="EW29" s="12"/>
      <c r="EX29" s="12"/>
      <c r="EY29" s="12"/>
      <c r="EZ29" s="12"/>
      <c r="FA29" s="12"/>
      <c r="FB29" s="12"/>
      <c r="FC29" s="12"/>
      <c r="FD29" s="12"/>
      <c r="FE29" s="12"/>
      <c r="FF29" s="12"/>
      <c r="FG29" s="12"/>
      <c r="FH29" s="12"/>
      <c r="FI29" s="12"/>
      <c r="FJ29" s="12"/>
      <c r="FK29" s="12"/>
      <c r="FL29" s="12"/>
      <c r="FM29" s="12"/>
      <c r="FN29" s="12"/>
      <c r="FO29" s="12"/>
      <c r="FP29" s="12"/>
      <c r="FQ29" s="12"/>
      <c r="FR29" s="12"/>
      <c r="FS29" s="12"/>
      <c r="FT29" s="12"/>
      <c r="FU29" s="12"/>
      <c r="FV29" s="12"/>
      <c r="FW29" s="12"/>
      <c r="FX29" s="12"/>
      <c r="FY29" s="12"/>
      <c r="FZ29" s="12"/>
      <c r="GA29" s="12"/>
      <c r="GB29" s="12"/>
      <c r="GC29" s="12"/>
      <c r="GD29" s="12"/>
      <c r="GE29" s="12"/>
      <c r="GF29" s="12"/>
      <c r="GG29" s="12"/>
      <c r="GH29" s="12"/>
      <c r="GI29" s="12"/>
      <c r="GJ29" s="12"/>
      <c r="GK29" s="12"/>
      <c r="GL29" s="12"/>
      <c r="GM29" s="12"/>
      <c r="GN29" s="12"/>
      <c r="GO29" s="12"/>
      <c r="GP29" s="12"/>
      <c r="GQ29" s="12"/>
      <c r="GR29" s="12"/>
      <c r="GS29" s="12"/>
      <c r="GT29" s="12"/>
      <c r="GU29" s="12"/>
      <c r="GV29" s="12"/>
      <c r="GW29" s="12"/>
      <c r="GX29" s="12"/>
      <c r="GY29" s="12"/>
      <c r="GZ29" s="12"/>
      <c r="HA29" s="12"/>
      <c r="HB29" s="12"/>
      <c r="HC29" s="12"/>
      <c r="HD29" s="12"/>
      <c r="HE29" s="12"/>
      <c r="HF29" s="12"/>
      <c r="HG29" s="12"/>
      <c r="HH29" s="12"/>
      <c r="HI29" s="12"/>
      <c r="HJ29" s="12"/>
      <c r="HK29" s="12"/>
      <c r="HL29" s="12"/>
      <c r="HM29" s="12"/>
      <c r="HN29" s="12"/>
      <c r="HO29" s="12"/>
      <c r="HP29" s="12"/>
      <c r="HQ29" s="12"/>
      <c r="HR29" s="12"/>
      <c r="HS29" s="12"/>
      <c r="HT29" s="12"/>
      <c r="HU29" s="12"/>
      <c r="HV29" s="12"/>
      <c r="HW29" s="12"/>
      <c r="HX29" s="12"/>
      <c r="HY29" s="12"/>
      <c r="HZ29" s="12"/>
      <c r="IA29" s="12"/>
      <c r="IB29" s="12"/>
      <c r="IC29" s="12"/>
      <c r="ID29" s="12"/>
      <c r="IE29" s="12"/>
      <c r="IF29" s="12"/>
      <c r="IG29" s="12"/>
      <c r="IH29" s="12"/>
      <c r="II29" s="12"/>
      <c r="IJ29" s="12"/>
      <c r="IK29" s="12"/>
      <c r="IL29" s="12"/>
      <c r="IM29" s="12"/>
      <c r="IN29" s="12"/>
      <c r="IO29" s="12"/>
      <c r="IP29" s="12"/>
      <c r="IQ29" s="12"/>
      <c r="IR29" s="12"/>
    </row>
    <row r="30" spans="1:252" ht="19.5" customHeight="1">
      <c r="A30" s="280"/>
      <c r="B30" s="139"/>
      <c r="C30" s="139" t="s">
        <v>197</v>
      </c>
      <c r="D30" s="139"/>
      <c r="E30" s="280"/>
      <c r="F30" s="173">
        <v>-149723</v>
      </c>
      <c r="G30" s="133"/>
      <c r="H30" s="173">
        <v>-157176</v>
      </c>
      <c r="I30" s="131"/>
      <c r="J30" s="173">
        <v>-149723</v>
      </c>
      <c r="K30" s="133"/>
      <c r="L30" s="173">
        <v>-157176</v>
      </c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  <c r="AZ30" s="12"/>
      <c r="BA30" s="12"/>
      <c r="BB30" s="12"/>
      <c r="BC30" s="12"/>
      <c r="BD30" s="12"/>
      <c r="BE30" s="12"/>
      <c r="BF30" s="12"/>
      <c r="BG30" s="12"/>
      <c r="BH30" s="12"/>
      <c r="BI30" s="12"/>
      <c r="BJ30" s="12"/>
      <c r="BK30" s="12"/>
      <c r="BL30" s="12"/>
      <c r="BM30" s="12"/>
      <c r="BN30" s="12"/>
      <c r="BO30" s="12"/>
      <c r="BP30" s="12"/>
      <c r="BQ30" s="12"/>
      <c r="BR30" s="12"/>
      <c r="BS30" s="12"/>
      <c r="BT30" s="12"/>
      <c r="BU30" s="12"/>
      <c r="BV30" s="12"/>
      <c r="BW30" s="12"/>
      <c r="BX30" s="12"/>
      <c r="BY30" s="12"/>
      <c r="BZ30" s="12"/>
      <c r="CA30" s="12"/>
      <c r="CB30" s="12"/>
      <c r="CC30" s="12"/>
      <c r="CD30" s="12"/>
      <c r="CE30" s="12"/>
      <c r="CF30" s="12"/>
      <c r="CG30" s="12"/>
      <c r="CH30" s="12"/>
      <c r="CI30" s="12"/>
      <c r="CJ30" s="12"/>
      <c r="CK30" s="12"/>
      <c r="CL30" s="12"/>
      <c r="CM30" s="12"/>
      <c r="CN30" s="12"/>
      <c r="CO30" s="12"/>
      <c r="CP30" s="12"/>
      <c r="CQ30" s="12"/>
      <c r="CR30" s="12"/>
      <c r="CS30" s="12"/>
      <c r="CT30" s="12"/>
      <c r="CU30" s="12"/>
      <c r="CV30" s="12"/>
      <c r="CW30" s="12"/>
      <c r="CX30" s="12"/>
      <c r="CY30" s="12"/>
      <c r="CZ30" s="12"/>
      <c r="DA30" s="12"/>
      <c r="DB30" s="12"/>
      <c r="DC30" s="12"/>
      <c r="DD30" s="12"/>
      <c r="DE30" s="12"/>
      <c r="DF30" s="12"/>
      <c r="DG30" s="12"/>
      <c r="DH30" s="12"/>
      <c r="DI30" s="12"/>
      <c r="DJ30" s="12"/>
      <c r="DK30" s="12"/>
      <c r="DL30" s="12"/>
      <c r="DM30" s="12"/>
      <c r="DN30" s="12"/>
      <c r="DO30" s="12"/>
      <c r="DP30" s="12"/>
      <c r="DQ30" s="12"/>
      <c r="DR30" s="12"/>
      <c r="DS30" s="12"/>
      <c r="DT30" s="12"/>
      <c r="DU30" s="12"/>
      <c r="DV30" s="12"/>
      <c r="DW30" s="12"/>
      <c r="DX30" s="12"/>
      <c r="DY30" s="12"/>
      <c r="DZ30" s="12"/>
      <c r="EA30" s="12"/>
      <c r="EB30" s="12"/>
      <c r="EC30" s="12"/>
      <c r="ED30" s="12"/>
      <c r="EE30" s="12"/>
      <c r="EF30" s="12"/>
      <c r="EG30" s="12"/>
      <c r="EH30" s="12"/>
      <c r="EI30" s="12"/>
      <c r="EJ30" s="12"/>
      <c r="EK30" s="12"/>
      <c r="EL30" s="12"/>
      <c r="EM30" s="12"/>
      <c r="EN30" s="12"/>
      <c r="EO30" s="12"/>
      <c r="EP30" s="12"/>
      <c r="EQ30" s="12"/>
      <c r="ER30" s="12"/>
      <c r="ES30" s="12"/>
      <c r="ET30" s="12"/>
      <c r="EU30" s="12"/>
      <c r="EV30" s="12"/>
      <c r="EW30" s="12"/>
      <c r="EX30" s="12"/>
      <c r="EY30" s="12"/>
      <c r="EZ30" s="12"/>
      <c r="FA30" s="12"/>
      <c r="FB30" s="12"/>
      <c r="FC30" s="12"/>
      <c r="FD30" s="12"/>
      <c r="FE30" s="12"/>
      <c r="FF30" s="12"/>
      <c r="FG30" s="12"/>
      <c r="FH30" s="12"/>
      <c r="FI30" s="12"/>
      <c r="FJ30" s="12"/>
      <c r="FK30" s="12"/>
      <c r="FL30" s="12"/>
      <c r="FM30" s="12"/>
      <c r="FN30" s="12"/>
      <c r="FO30" s="12"/>
      <c r="FP30" s="12"/>
      <c r="FQ30" s="12"/>
      <c r="FR30" s="12"/>
      <c r="FS30" s="12"/>
      <c r="FT30" s="12"/>
      <c r="FU30" s="12"/>
      <c r="FV30" s="12"/>
      <c r="FW30" s="12"/>
      <c r="FX30" s="12"/>
      <c r="FY30" s="12"/>
      <c r="FZ30" s="12"/>
      <c r="GA30" s="12"/>
      <c r="GB30" s="12"/>
      <c r="GC30" s="12"/>
      <c r="GD30" s="12"/>
      <c r="GE30" s="12"/>
      <c r="GF30" s="12"/>
      <c r="GG30" s="12"/>
      <c r="GH30" s="12"/>
      <c r="GI30" s="12"/>
      <c r="GJ30" s="12"/>
      <c r="GK30" s="12"/>
      <c r="GL30" s="12"/>
      <c r="GM30" s="12"/>
      <c r="GN30" s="12"/>
      <c r="GO30" s="12"/>
      <c r="GP30" s="12"/>
      <c r="GQ30" s="12"/>
      <c r="GR30" s="12"/>
      <c r="GS30" s="12"/>
      <c r="GT30" s="12"/>
      <c r="GU30" s="12"/>
      <c r="GV30" s="12"/>
      <c r="GW30" s="12"/>
      <c r="GX30" s="12"/>
      <c r="GY30" s="12"/>
      <c r="GZ30" s="12"/>
      <c r="HA30" s="12"/>
      <c r="HB30" s="12"/>
      <c r="HC30" s="12"/>
      <c r="HD30" s="12"/>
      <c r="HE30" s="12"/>
      <c r="HF30" s="12"/>
      <c r="HG30" s="12"/>
      <c r="HH30" s="12"/>
      <c r="HI30" s="12"/>
      <c r="HJ30" s="12"/>
      <c r="HK30" s="12"/>
      <c r="HL30" s="12"/>
      <c r="HM30" s="12"/>
      <c r="HN30" s="12"/>
      <c r="HO30" s="12"/>
      <c r="HP30" s="12"/>
      <c r="HQ30" s="12"/>
      <c r="HR30" s="12"/>
      <c r="HS30" s="12"/>
      <c r="HT30" s="12"/>
      <c r="HU30" s="12"/>
      <c r="HV30" s="12"/>
      <c r="HW30" s="12"/>
      <c r="HX30" s="12"/>
      <c r="HY30" s="12"/>
      <c r="HZ30" s="12"/>
      <c r="IA30" s="12"/>
      <c r="IB30" s="12"/>
      <c r="IC30" s="12"/>
      <c r="ID30" s="12"/>
      <c r="IE30" s="12"/>
      <c r="IF30" s="12"/>
      <c r="IG30" s="12"/>
      <c r="IH30" s="12"/>
      <c r="II30" s="12"/>
      <c r="IJ30" s="12"/>
      <c r="IK30" s="12"/>
      <c r="IL30" s="12"/>
      <c r="IM30" s="12"/>
      <c r="IN30" s="12"/>
      <c r="IO30" s="12"/>
      <c r="IP30" s="12"/>
      <c r="IQ30" s="12"/>
      <c r="IR30" s="12"/>
    </row>
    <row r="31" spans="1:252" ht="19.5" customHeight="1">
      <c r="A31" s="280" t="s">
        <v>60</v>
      </c>
      <c r="B31" s="280"/>
      <c r="C31" s="280"/>
      <c r="D31" s="280"/>
      <c r="E31" s="280"/>
      <c r="F31" s="130">
        <f t="shared" ref="F31:J31" si="7">SUM(F28:F30)</f>
        <v>53458276</v>
      </c>
      <c r="G31" s="130">
        <f t="shared" ref="G31:K31" si="8">SUM(G28:G30)</f>
        <v>0</v>
      </c>
      <c r="H31" s="130">
        <f t="shared" si="7"/>
        <v>49963645</v>
      </c>
      <c r="I31" s="130">
        <f t="shared" si="8"/>
        <v>0</v>
      </c>
      <c r="J31" s="130">
        <f t="shared" si="7"/>
        <v>53458276</v>
      </c>
      <c r="K31" s="130">
        <f t="shared" si="8"/>
        <v>0</v>
      </c>
      <c r="L31" s="130">
        <f t="shared" ref="L31" si="9">SUM(L28:L30)</f>
        <v>49963645</v>
      </c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  <c r="AZ31" s="12"/>
      <c r="BA31" s="12"/>
      <c r="BB31" s="12"/>
      <c r="BC31" s="12"/>
      <c r="BD31" s="12"/>
      <c r="BE31" s="12"/>
      <c r="BF31" s="12"/>
      <c r="BG31" s="12"/>
      <c r="BH31" s="12"/>
      <c r="BI31" s="12"/>
      <c r="BJ31" s="12"/>
      <c r="BK31" s="12"/>
      <c r="BL31" s="12"/>
      <c r="BM31" s="12"/>
      <c r="BN31" s="12"/>
      <c r="BO31" s="12"/>
      <c r="BP31" s="12"/>
      <c r="BQ31" s="12"/>
      <c r="BR31" s="12"/>
      <c r="BS31" s="12"/>
      <c r="BT31" s="12"/>
      <c r="BU31" s="12"/>
      <c r="BV31" s="12"/>
      <c r="BW31" s="12"/>
      <c r="BX31" s="12"/>
      <c r="BY31" s="12"/>
      <c r="BZ31" s="12"/>
      <c r="CA31" s="12"/>
      <c r="CB31" s="12"/>
      <c r="CC31" s="12"/>
      <c r="CD31" s="12"/>
      <c r="CE31" s="12"/>
      <c r="CF31" s="12"/>
      <c r="CG31" s="12"/>
      <c r="CH31" s="12"/>
      <c r="CI31" s="12"/>
      <c r="CJ31" s="12"/>
      <c r="CK31" s="12"/>
      <c r="CL31" s="12"/>
      <c r="CM31" s="12"/>
      <c r="CN31" s="12"/>
      <c r="CO31" s="12"/>
      <c r="CP31" s="12"/>
      <c r="CQ31" s="12"/>
      <c r="CR31" s="12"/>
      <c r="CS31" s="12"/>
      <c r="CT31" s="12"/>
      <c r="CU31" s="12"/>
      <c r="CV31" s="12"/>
      <c r="CW31" s="12"/>
      <c r="CX31" s="12"/>
      <c r="CY31" s="12"/>
      <c r="CZ31" s="12"/>
      <c r="DA31" s="12"/>
      <c r="DB31" s="12"/>
      <c r="DC31" s="12"/>
      <c r="DD31" s="12"/>
      <c r="DE31" s="12"/>
      <c r="DF31" s="12"/>
      <c r="DG31" s="12"/>
      <c r="DH31" s="12"/>
      <c r="DI31" s="12"/>
      <c r="DJ31" s="12"/>
      <c r="DK31" s="12"/>
      <c r="DL31" s="12"/>
      <c r="DM31" s="12"/>
      <c r="DN31" s="12"/>
      <c r="DO31" s="12"/>
      <c r="DP31" s="12"/>
      <c r="DQ31" s="12"/>
      <c r="DR31" s="12"/>
      <c r="DS31" s="12"/>
      <c r="DT31" s="12"/>
      <c r="DU31" s="12"/>
      <c r="DV31" s="12"/>
      <c r="DW31" s="12"/>
      <c r="DX31" s="12"/>
      <c r="DY31" s="12"/>
      <c r="DZ31" s="12"/>
      <c r="EA31" s="12"/>
      <c r="EB31" s="12"/>
      <c r="EC31" s="12"/>
      <c r="ED31" s="12"/>
      <c r="EE31" s="12"/>
      <c r="EF31" s="12"/>
      <c r="EG31" s="12"/>
      <c r="EH31" s="12"/>
      <c r="EI31" s="12"/>
      <c r="EJ31" s="12"/>
      <c r="EK31" s="12"/>
      <c r="EL31" s="12"/>
      <c r="EM31" s="12"/>
      <c r="EN31" s="12"/>
      <c r="EO31" s="12"/>
      <c r="EP31" s="12"/>
      <c r="EQ31" s="12"/>
      <c r="ER31" s="12"/>
      <c r="ES31" s="12"/>
      <c r="ET31" s="12"/>
      <c r="EU31" s="12"/>
      <c r="EV31" s="12"/>
      <c r="EW31" s="12"/>
      <c r="EX31" s="12"/>
      <c r="EY31" s="12"/>
      <c r="EZ31" s="12"/>
      <c r="FA31" s="12"/>
      <c r="FB31" s="12"/>
      <c r="FC31" s="12"/>
      <c r="FD31" s="12"/>
      <c r="FE31" s="12"/>
      <c r="FF31" s="12"/>
      <c r="FG31" s="12"/>
      <c r="FH31" s="12"/>
      <c r="FI31" s="12"/>
      <c r="FJ31" s="12"/>
      <c r="FK31" s="12"/>
      <c r="FL31" s="12"/>
      <c r="FM31" s="12"/>
      <c r="FN31" s="12"/>
      <c r="FO31" s="12"/>
      <c r="FP31" s="12"/>
      <c r="FQ31" s="12"/>
      <c r="FR31" s="12"/>
      <c r="FS31" s="12"/>
      <c r="FT31" s="12"/>
      <c r="FU31" s="12"/>
      <c r="FV31" s="12"/>
      <c r="FW31" s="12"/>
      <c r="FX31" s="12"/>
      <c r="FY31" s="12"/>
      <c r="FZ31" s="12"/>
      <c r="GA31" s="12"/>
      <c r="GB31" s="12"/>
      <c r="GC31" s="12"/>
      <c r="GD31" s="12"/>
      <c r="GE31" s="12"/>
      <c r="GF31" s="12"/>
      <c r="GG31" s="12"/>
      <c r="GH31" s="12"/>
      <c r="GI31" s="12"/>
      <c r="GJ31" s="12"/>
      <c r="GK31" s="12"/>
      <c r="GL31" s="12"/>
      <c r="GM31" s="12"/>
      <c r="GN31" s="12"/>
      <c r="GO31" s="12"/>
      <c r="GP31" s="12"/>
      <c r="GQ31" s="12"/>
      <c r="GR31" s="12"/>
      <c r="GS31" s="12"/>
      <c r="GT31" s="12"/>
      <c r="GU31" s="12"/>
      <c r="GV31" s="12"/>
      <c r="GW31" s="12"/>
      <c r="GX31" s="12"/>
      <c r="GY31" s="12"/>
      <c r="GZ31" s="12"/>
      <c r="HA31" s="12"/>
      <c r="HB31" s="12"/>
      <c r="HC31" s="12"/>
      <c r="HD31" s="12"/>
      <c r="HE31" s="12"/>
      <c r="HF31" s="12"/>
      <c r="HG31" s="12"/>
      <c r="HH31" s="12"/>
      <c r="HI31" s="12"/>
      <c r="HJ31" s="12"/>
      <c r="HK31" s="12"/>
      <c r="HL31" s="12"/>
      <c r="HM31" s="12"/>
      <c r="HN31" s="12"/>
      <c r="HO31" s="12"/>
      <c r="HP31" s="12"/>
      <c r="HQ31" s="12"/>
      <c r="HR31" s="12"/>
      <c r="HS31" s="12"/>
      <c r="HT31" s="12"/>
      <c r="HU31" s="12"/>
      <c r="HV31" s="12"/>
      <c r="HW31" s="12"/>
      <c r="HX31" s="12"/>
      <c r="HY31" s="12"/>
      <c r="HZ31" s="12"/>
      <c r="IA31" s="12"/>
      <c r="IB31" s="12"/>
      <c r="IC31" s="12"/>
      <c r="ID31" s="12"/>
      <c r="IE31" s="12"/>
      <c r="IF31" s="12"/>
      <c r="IG31" s="12"/>
      <c r="IH31" s="12"/>
      <c r="II31" s="12"/>
      <c r="IJ31" s="12"/>
      <c r="IK31" s="12"/>
      <c r="IL31" s="12"/>
      <c r="IM31" s="12"/>
      <c r="IN31" s="12"/>
      <c r="IO31" s="12"/>
      <c r="IP31" s="12"/>
      <c r="IQ31" s="12"/>
      <c r="IR31" s="12"/>
    </row>
    <row r="32" spans="1:252" ht="19.5" customHeight="1">
      <c r="A32" s="282" t="s">
        <v>61</v>
      </c>
      <c r="B32" s="280"/>
      <c r="C32" s="280"/>
      <c r="D32" s="282"/>
      <c r="E32" s="179">
        <v>24</v>
      </c>
      <c r="F32" s="129">
        <v>8677654</v>
      </c>
      <c r="G32" s="131"/>
      <c r="H32" s="129">
        <v>10421503</v>
      </c>
      <c r="I32" s="140"/>
      <c r="J32" s="130">
        <v>8677654</v>
      </c>
      <c r="K32" s="130"/>
      <c r="L32" s="130">
        <v>10421503</v>
      </c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  <c r="AZ32" s="12"/>
      <c r="BA32" s="12"/>
      <c r="BB32" s="12"/>
      <c r="BC32" s="12"/>
      <c r="BD32" s="12"/>
      <c r="BE32" s="12"/>
      <c r="BF32" s="12"/>
      <c r="BG32" s="12"/>
      <c r="BH32" s="12"/>
      <c r="BI32" s="12"/>
      <c r="BJ32" s="12"/>
      <c r="BK32" s="12"/>
      <c r="BL32" s="12"/>
      <c r="BM32" s="12"/>
      <c r="BN32" s="12"/>
      <c r="BO32" s="12"/>
      <c r="BP32" s="12"/>
      <c r="BQ32" s="12"/>
      <c r="BR32" s="12"/>
      <c r="BS32" s="12"/>
      <c r="BT32" s="12"/>
      <c r="BU32" s="12"/>
      <c r="BV32" s="12"/>
      <c r="BW32" s="12"/>
      <c r="BX32" s="12"/>
      <c r="BY32" s="12"/>
      <c r="BZ32" s="12"/>
      <c r="CA32" s="12"/>
      <c r="CB32" s="12"/>
      <c r="CC32" s="12"/>
      <c r="CD32" s="12"/>
      <c r="CE32" s="12"/>
      <c r="CF32" s="12"/>
      <c r="CG32" s="12"/>
      <c r="CH32" s="12"/>
      <c r="CI32" s="12"/>
      <c r="CJ32" s="12"/>
      <c r="CK32" s="12"/>
      <c r="CL32" s="12"/>
      <c r="CM32" s="12"/>
      <c r="CN32" s="12"/>
      <c r="CO32" s="12"/>
      <c r="CP32" s="12"/>
      <c r="CQ32" s="12"/>
      <c r="CR32" s="12"/>
      <c r="CS32" s="12"/>
      <c r="CT32" s="12"/>
      <c r="CU32" s="12"/>
      <c r="CV32" s="12"/>
      <c r="CW32" s="12"/>
      <c r="CX32" s="12"/>
      <c r="CY32" s="12"/>
      <c r="CZ32" s="12"/>
      <c r="DA32" s="12"/>
      <c r="DB32" s="12"/>
      <c r="DC32" s="12"/>
      <c r="DD32" s="12"/>
      <c r="DE32" s="12"/>
      <c r="DF32" s="12"/>
      <c r="DG32" s="12"/>
      <c r="DH32" s="12"/>
      <c r="DI32" s="12"/>
      <c r="DJ32" s="12"/>
      <c r="DK32" s="12"/>
      <c r="DL32" s="12"/>
      <c r="DM32" s="12"/>
      <c r="DN32" s="12"/>
      <c r="DO32" s="12"/>
      <c r="DP32" s="12"/>
      <c r="DQ32" s="12"/>
      <c r="DR32" s="12"/>
      <c r="DS32" s="12"/>
      <c r="DT32" s="12"/>
      <c r="DU32" s="12"/>
      <c r="DV32" s="12"/>
      <c r="DW32" s="12"/>
      <c r="DX32" s="12"/>
      <c r="DY32" s="12"/>
      <c r="DZ32" s="12"/>
      <c r="EA32" s="12"/>
      <c r="EB32" s="12"/>
      <c r="EC32" s="12"/>
      <c r="ED32" s="12"/>
      <c r="EE32" s="12"/>
      <c r="EF32" s="12"/>
      <c r="EG32" s="12"/>
      <c r="EH32" s="12"/>
      <c r="EI32" s="12"/>
      <c r="EJ32" s="12"/>
      <c r="EK32" s="12"/>
      <c r="EL32" s="12"/>
      <c r="EM32" s="12"/>
      <c r="EN32" s="12"/>
      <c r="EO32" s="12"/>
      <c r="EP32" s="12"/>
      <c r="EQ32" s="12"/>
      <c r="ER32" s="12"/>
      <c r="ES32" s="12"/>
      <c r="ET32" s="12"/>
      <c r="EU32" s="12"/>
      <c r="EV32" s="12"/>
      <c r="EW32" s="12"/>
      <c r="EX32" s="12"/>
      <c r="EY32" s="12"/>
      <c r="EZ32" s="12"/>
      <c r="FA32" s="12"/>
      <c r="FB32" s="12"/>
      <c r="FC32" s="12"/>
      <c r="FD32" s="12"/>
      <c r="FE32" s="12"/>
      <c r="FF32" s="12"/>
      <c r="FG32" s="12"/>
      <c r="FH32" s="12"/>
      <c r="FI32" s="12"/>
      <c r="FJ32" s="12"/>
      <c r="FK32" s="12"/>
      <c r="FL32" s="12"/>
      <c r="FM32" s="12"/>
      <c r="FN32" s="12"/>
      <c r="FO32" s="12"/>
      <c r="FP32" s="12"/>
      <c r="FQ32" s="12"/>
      <c r="FR32" s="12"/>
      <c r="FS32" s="12"/>
      <c r="FT32" s="12"/>
      <c r="FU32" s="12"/>
      <c r="FV32" s="12"/>
      <c r="FW32" s="12"/>
      <c r="FX32" s="12"/>
      <c r="FY32" s="12"/>
      <c r="FZ32" s="12"/>
      <c r="GA32" s="12"/>
      <c r="GB32" s="12"/>
      <c r="GC32" s="12"/>
      <c r="GD32" s="12"/>
      <c r="GE32" s="12"/>
      <c r="GF32" s="12"/>
      <c r="GG32" s="12"/>
      <c r="GH32" s="12"/>
      <c r="GI32" s="12"/>
      <c r="GJ32" s="12"/>
      <c r="GK32" s="12"/>
      <c r="GL32" s="12"/>
      <c r="GM32" s="12"/>
      <c r="GN32" s="12"/>
      <c r="GO32" s="12"/>
      <c r="GP32" s="12"/>
      <c r="GQ32" s="12"/>
      <c r="GR32" s="12"/>
      <c r="GS32" s="12"/>
      <c r="GT32" s="12"/>
      <c r="GU32" s="12"/>
      <c r="GV32" s="12"/>
      <c r="GW32" s="12"/>
      <c r="GX32" s="12"/>
      <c r="GY32" s="12"/>
      <c r="GZ32" s="12"/>
      <c r="HA32" s="12"/>
      <c r="HB32" s="12"/>
      <c r="HC32" s="12"/>
      <c r="HD32" s="12"/>
      <c r="HE32" s="12"/>
      <c r="HF32" s="12"/>
      <c r="HG32" s="12"/>
      <c r="HH32" s="12"/>
      <c r="HI32" s="12"/>
      <c r="HJ32" s="12"/>
      <c r="HK32" s="12"/>
      <c r="HL32" s="12"/>
      <c r="HM32" s="12"/>
      <c r="HN32" s="12"/>
      <c r="HO32" s="12"/>
      <c r="HP32" s="12"/>
      <c r="HQ32" s="12"/>
      <c r="HR32" s="12"/>
      <c r="HS32" s="12"/>
      <c r="HT32" s="12"/>
      <c r="HU32" s="12"/>
      <c r="HV32" s="12"/>
      <c r="HW32" s="12"/>
      <c r="HX32" s="12"/>
      <c r="HY32" s="12"/>
      <c r="HZ32" s="12"/>
      <c r="IA32" s="12"/>
      <c r="IB32" s="12"/>
      <c r="IC32" s="12"/>
      <c r="ID32" s="12"/>
      <c r="IE32" s="12"/>
      <c r="IF32" s="12"/>
      <c r="IG32" s="12"/>
      <c r="IH32" s="12"/>
      <c r="II32" s="12"/>
      <c r="IJ32" s="12"/>
      <c r="IK32" s="12"/>
      <c r="IL32" s="12"/>
      <c r="IM32" s="12"/>
      <c r="IN32" s="12"/>
      <c r="IO32" s="12"/>
      <c r="IP32" s="12"/>
      <c r="IQ32" s="12"/>
      <c r="IR32" s="12"/>
    </row>
    <row r="33" spans="1:252" ht="19.5" customHeight="1">
      <c r="A33" s="280" t="s">
        <v>62</v>
      </c>
      <c r="B33" s="280"/>
      <c r="C33" s="280"/>
      <c r="D33" s="280"/>
      <c r="E33" s="179" t="s">
        <v>165</v>
      </c>
      <c r="F33" s="129">
        <v>1726398</v>
      </c>
      <c r="G33" s="131"/>
      <c r="H33" s="129">
        <v>1840678</v>
      </c>
      <c r="I33" s="135"/>
      <c r="J33" s="130">
        <v>1726398</v>
      </c>
      <c r="K33" s="131"/>
      <c r="L33" s="130">
        <v>1840678</v>
      </c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  <c r="FF33" s="12"/>
      <c r="FG33" s="12"/>
      <c r="FH33" s="12"/>
      <c r="FI33" s="12"/>
      <c r="FJ33" s="12"/>
      <c r="FK33" s="12"/>
      <c r="FL33" s="12"/>
      <c r="FM33" s="12"/>
      <c r="FN33" s="12"/>
      <c r="FO33" s="12"/>
      <c r="FP33" s="12"/>
      <c r="FQ33" s="12"/>
      <c r="FR33" s="12"/>
      <c r="FS33" s="12"/>
      <c r="FT33" s="12"/>
      <c r="FU33" s="12"/>
      <c r="FV33" s="12"/>
      <c r="FW33" s="12"/>
      <c r="FX33" s="12"/>
      <c r="FY33" s="12"/>
      <c r="FZ33" s="12"/>
      <c r="GA33" s="12"/>
      <c r="GB33" s="12"/>
      <c r="GC33" s="12"/>
      <c r="GD33" s="12"/>
      <c r="GE33" s="12"/>
      <c r="GF33" s="12"/>
      <c r="GG33" s="12"/>
      <c r="GH33" s="12"/>
      <c r="GI33" s="12"/>
      <c r="GJ33" s="12"/>
      <c r="GK33" s="12"/>
      <c r="GL33" s="12"/>
      <c r="GM33" s="12"/>
      <c r="GN33" s="12"/>
      <c r="GO33" s="12"/>
      <c r="GP33" s="12"/>
      <c r="GQ33" s="12"/>
      <c r="GR33" s="12"/>
      <c r="GS33" s="12"/>
      <c r="GT33" s="12"/>
      <c r="GU33" s="12"/>
      <c r="GV33" s="12"/>
      <c r="GW33" s="12"/>
      <c r="GX33" s="12"/>
      <c r="GY33" s="12"/>
      <c r="GZ33" s="12"/>
      <c r="HA33" s="12"/>
      <c r="HB33" s="12"/>
      <c r="HC33" s="12"/>
      <c r="HD33" s="12"/>
      <c r="HE33" s="12"/>
      <c r="HF33" s="12"/>
      <c r="HG33" s="12"/>
      <c r="HH33" s="12"/>
      <c r="HI33" s="12"/>
      <c r="HJ33" s="12"/>
      <c r="HK33" s="12"/>
      <c r="HL33" s="12"/>
      <c r="HM33" s="12"/>
      <c r="HN33" s="12"/>
      <c r="HO33" s="12"/>
      <c r="HP33" s="12"/>
      <c r="HQ33" s="12"/>
      <c r="HR33" s="12"/>
      <c r="HS33" s="12"/>
      <c r="HT33" s="12"/>
      <c r="HU33" s="12"/>
      <c r="HV33" s="12"/>
      <c r="HW33" s="12"/>
      <c r="HX33" s="12"/>
      <c r="HY33" s="12"/>
      <c r="HZ33" s="12"/>
      <c r="IA33" s="12"/>
      <c r="IB33" s="12"/>
      <c r="IC33" s="12"/>
      <c r="ID33" s="12"/>
      <c r="IE33" s="12"/>
      <c r="IF33" s="12"/>
      <c r="IG33" s="12"/>
      <c r="IH33" s="12"/>
      <c r="II33" s="12"/>
      <c r="IJ33" s="12"/>
      <c r="IK33" s="12"/>
      <c r="IL33" s="12"/>
      <c r="IM33" s="12"/>
      <c r="IN33" s="12"/>
      <c r="IO33" s="12"/>
      <c r="IP33" s="12"/>
      <c r="IQ33" s="12"/>
      <c r="IR33" s="12"/>
    </row>
    <row r="34" spans="1:252" ht="19.5" customHeight="1">
      <c r="A34" s="280" t="s">
        <v>63</v>
      </c>
      <c r="B34" s="280"/>
      <c r="C34" s="280"/>
      <c r="D34" s="280"/>
      <c r="E34" s="179" t="s">
        <v>166</v>
      </c>
      <c r="F34" s="129">
        <v>5073321</v>
      </c>
      <c r="G34" s="131"/>
      <c r="H34" s="129">
        <v>5051463</v>
      </c>
      <c r="I34" s="131"/>
      <c r="J34" s="130">
        <v>5073321</v>
      </c>
      <c r="K34" s="130"/>
      <c r="L34" s="130">
        <v>5051463</v>
      </c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  <c r="AZ34" s="12"/>
      <c r="BA34" s="12"/>
      <c r="BB34" s="12"/>
      <c r="BC34" s="12"/>
      <c r="BD34" s="12"/>
      <c r="BE34" s="12"/>
      <c r="BF34" s="12"/>
      <c r="BG34" s="12"/>
      <c r="BH34" s="12"/>
      <c r="BI34" s="12"/>
      <c r="BJ34" s="12"/>
      <c r="BK34" s="12"/>
      <c r="BL34" s="12"/>
      <c r="BM34" s="12"/>
      <c r="BN34" s="12"/>
      <c r="BO34" s="12"/>
      <c r="BP34" s="12"/>
      <c r="BQ34" s="12"/>
      <c r="BR34" s="12"/>
      <c r="BS34" s="12"/>
      <c r="BT34" s="12"/>
      <c r="BU34" s="12"/>
      <c r="BV34" s="12"/>
      <c r="BW34" s="12"/>
      <c r="BX34" s="12"/>
      <c r="BY34" s="12"/>
      <c r="BZ34" s="12"/>
      <c r="CA34" s="12"/>
      <c r="CB34" s="12"/>
      <c r="CC34" s="12"/>
      <c r="CD34" s="12"/>
      <c r="CE34" s="12"/>
      <c r="CF34" s="12"/>
      <c r="CG34" s="12"/>
      <c r="CH34" s="12"/>
      <c r="CI34" s="12"/>
      <c r="CJ34" s="12"/>
      <c r="CK34" s="12"/>
      <c r="CL34" s="12"/>
      <c r="CM34" s="12"/>
      <c r="CN34" s="12"/>
      <c r="CO34" s="12"/>
      <c r="CP34" s="12"/>
      <c r="CQ34" s="12"/>
      <c r="CR34" s="12"/>
      <c r="CS34" s="12"/>
      <c r="CT34" s="12"/>
      <c r="CU34" s="12"/>
      <c r="CV34" s="12"/>
      <c r="CW34" s="12"/>
      <c r="CX34" s="12"/>
      <c r="CY34" s="12"/>
      <c r="CZ34" s="12"/>
      <c r="DA34" s="12"/>
      <c r="DB34" s="12"/>
      <c r="DC34" s="12"/>
      <c r="DD34" s="12"/>
      <c r="DE34" s="12"/>
      <c r="DF34" s="12"/>
      <c r="DG34" s="12"/>
      <c r="DH34" s="12"/>
      <c r="DI34" s="12"/>
      <c r="DJ34" s="12"/>
      <c r="DK34" s="12"/>
      <c r="DL34" s="12"/>
      <c r="DM34" s="12"/>
      <c r="DN34" s="12"/>
      <c r="DO34" s="12"/>
      <c r="DP34" s="12"/>
      <c r="DQ34" s="12"/>
      <c r="DR34" s="12"/>
      <c r="DS34" s="12"/>
      <c r="DT34" s="12"/>
      <c r="DU34" s="12"/>
      <c r="DV34" s="12"/>
      <c r="DW34" s="12"/>
      <c r="DX34" s="12"/>
      <c r="DY34" s="12"/>
      <c r="DZ34" s="12"/>
      <c r="EA34" s="12"/>
      <c r="EB34" s="12"/>
      <c r="EC34" s="12"/>
      <c r="ED34" s="12"/>
      <c r="EE34" s="12"/>
      <c r="EF34" s="12"/>
      <c r="EG34" s="12"/>
      <c r="EH34" s="12"/>
      <c r="EI34" s="12"/>
      <c r="EJ34" s="12"/>
      <c r="EK34" s="12"/>
      <c r="EL34" s="12"/>
      <c r="EM34" s="12"/>
      <c r="EN34" s="12"/>
      <c r="EO34" s="12"/>
      <c r="EP34" s="12"/>
      <c r="EQ34" s="12"/>
      <c r="ER34" s="12"/>
      <c r="ES34" s="12"/>
      <c r="ET34" s="12"/>
      <c r="EU34" s="12"/>
      <c r="EV34" s="12"/>
      <c r="EW34" s="12"/>
      <c r="EX34" s="12"/>
      <c r="EY34" s="12"/>
      <c r="EZ34" s="12"/>
      <c r="FA34" s="12"/>
      <c r="FB34" s="12"/>
      <c r="FC34" s="12"/>
      <c r="FD34" s="12"/>
      <c r="FE34" s="12"/>
      <c r="FF34" s="12"/>
      <c r="FG34" s="12"/>
      <c r="FH34" s="12"/>
      <c r="FI34" s="12"/>
      <c r="FJ34" s="12"/>
      <c r="FK34" s="12"/>
      <c r="FL34" s="12"/>
      <c r="FM34" s="12"/>
      <c r="FN34" s="12"/>
      <c r="FO34" s="12"/>
      <c r="FP34" s="12"/>
      <c r="FQ34" s="12"/>
      <c r="FR34" s="12"/>
      <c r="FS34" s="12"/>
      <c r="FT34" s="12"/>
      <c r="FU34" s="12"/>
      <c r="FV34" s="12"/>
      <c r="FW34" s="12"/>
      <c r="FX34" s="12"/>
      <c r="FY34" s="12"/>
      <c r="FZ34" s="12"/>
      <c r="GA34" s="12"/>
      <c r="GB34" s="12"/>
      <c r="GC34" s="12"/>
      <c r="GD34" s="12"/>
      <c r="GE34" s="12"/>
      <c r="GF34" s="12"/>
      <c r="GG34" s="12"/>
      <c r="GH34" s="12"/>
      <c r="GI34" s="12"/>
      <c r="GJ34" s="12"/>
      <c r="GK34" s="12"/>
      <c r="GL34" s="12"/>
      <c r="GM34" s="12"/>
      <c r="GN34" s="12"/>
      <c r="GO34" s="12"/>
      <c r="GP34" s="12"/>
      <c r="GQ34" s="12"/>
      <c r="GR34" s="12"/>
      <c r="GS34" s="12"/>
      <c r="GT34" s="12"/>
      <c r="GU34" s="12"/>
      <c r="GV34" s="12"/>
      <c r="GW34" s="12"/>
      <c r="GX34" s="12"/>
      <c r="GY34" s="12"/>
      <c r="GZ34" s="12"/>
      <c r="HA34" s="12"/>
      <c r="HB34" s="12"/>
      <c r="HC34" s="12"/>
      <c r="HD34" s="12"/>
      <c r="HE34" s="12"/>
      <c r="HF34" s="12"/>
      <c r="HG34" s="12"/>
      <c r="HH34" s="12"/>
      <c r="HI34" s="12"/>
      <c r="HJ34" s="12"/>
      <c r="HK34" s="12"/>
      <c r="HL34" s="12"/>
      <c r="HM34" s="12"/>
      <c r="HN34" s="12"/>
      <c r="HO34" s="12"/>
      <c r="HP34" s="12"/>
      <c r="HQ34" s="12"/>
      <c r="HR34" s="12"/>
      <c r="HS34" s="12"/>
      <c r="HT34" s="12"/>
      <c r="HU34" s="12"/>
      <c r="HV34" s="12"/>
      <c r="HW34" s="12"/>
      <c r="HX34" s="12"/>
      <c r="HY34" s="12"/>
      <c r="HZ34" s="12"/>
      <c r="IA34" s="12"/>
      <c r="IB34" s="12"/>
      <c r="IC34" s="12"/>
      <c r="ID34" s="12"/>
      <c r="IE34" s="12"/>
      <c r="IF34" s="12"/>
      <c r="IG34" s="12"/>
      <c r="IH34" s="12"/>
      <c r="II34" s="12"/>
      <c r="IJ34" s="12"/>
      <c r="IK34" s="12"/>
      <c r="IL34" s="12"/>
      <c r="IM34" s="12"/>
      <c r="IN34" s="12"/>
      <c r="IO34" s="12"/>
      <c r="IP34" s="12"/>
      <c r="IQ34" s="12"/>
      <c r="IR34" s="12"/>
    </row>
    <row r="35" spans="1:252" ht="19.5" customHeight="1">
      <c r="A35" s="280" t="s">
        <v>179</v>
      </c>
      <c r="B35" s="280"/>
      <c r="C35" s="280"/>
      <c r="D35" s="280"/>
      <c r="E35" s="179">
        <v>21</v>
      </c>
      <c r="F35" s="129">
        <v>1057682</v>
      </c>
      <c r="G35" s="131"/>
      <c r="H35" s="129">
        <v>262942</v>
      </c>
      <c r="I35" s="131"/>
      <c r="J35" s="130">
        <v>1057682</v>
      </c>
      <c r="K35" s="130"/>
      <c r="L35" s="130">
        <v>262942</v>
      </c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  <c r="BC35" s="12"/>
      <c r="BD35" s="12"/>
      <c r="BE35" s="12"/>
      <c r="BF35" s="12"/>
      <c r="BG35" s="12"/>
      <c r="BH35" s="12"/>
      <c r="BI35" s="12"/>
      <c r="BJ35" s="12"/>
      <c r="BK35" s="12"/>
      <c r="BL35" s="12"/>
      <c r="BM35" s="12"/>
      <c r="BN35" s="12"/>
      <c r="BO35" s="12"/>
      <c r="BP35" s="12"/>
      <c r="BQ35" s="12"/>
      <c r="BR35" s="12"/>
      <c r="BS35" s="12"/>
      <c r="BT35" s="12"/>
      <c r="BU35" s="12"/>
      <c r="BV35" s="12"/>
      <c r="BW35" s="12"/>
      <c r="BX35" s="12"/>
      <c r="BY35" s="12"/>
      <c r="BZ35" s="12"/>
      <c r="CA35" s="12"/>
      <c r="CB35" s="12"/>
      <c r="CC35" s="12"/>
      <c r="CD35" s="12"/>
      <c r="CE35" s="12"/>
      <c r="CF35" s="12"/>
      <c r="CG35" s="12"/>
      <c r="CH35" s="12"/>
      <c r="CI35" s="12"/>
      <c r="CJ35" s="12"/>
      <c r="CK35" s="12"/>
      <c r="CL35" s="12"/>
      <c r="CM35" s="12"/>
      <c r="CN35" s="12"/>
      <c r="CO35" s="12"/>
      <c r="CP35" s="12"/>
      <c r="CQ35" s="12"/>
      <c r="CR35" s="12"/>
      <c r="CS35" s="12"/>
      <c r="CT35" s="12"/>
      <c r="CU35" s="12"/>
      <c r="CV35" s="12"/>
      <c r="CW35" s="12"/>
      <c r="CX35" s="12"/>
      <c r="CY35" s="12"/>
      <c r="CZ35" s="12"/>
      <c r="DA35" s="12"/>
      <c r="DB35" s="12"/>
      <c r="DC35" s="12"/>
      <c r="DD35" s="12"/>
      <c r="DE35" s="12"/>
      <c r="DF35" s="12"/>
      <c r="DG35" s="12"/>
      <c r="DH35" s="12"/>
      <c r="DI35" s="12"/>
      <c r="DJ35" s="12"/>
      <c r="DK35" s="12"/>
      <c r="DL35" s="12"/>
      <c r="DM35" s="12"/>
      <c r="DN35" s="12"/>
      <c r="DO35" s="12"/>
      <c r="DP35" s="12"/>
      <c r="DQ35" s="12"/>
      <c r="DR35" s="12"/>
      <c r="DS35" s="12"/>
      <c r="DT35" s="12"/>
      <c r="DU35" s="12"/>
      <c r="DV35" s="12"/>
      <c r="DW35" s="12"/>
      <c r="DX35" s="12"/>
      <c r="DY35" s="12"/>
      <c r="DZ35" s="12"/>
      <c r="EA35" s="12"/>
      <c r="EB35" s="12"/>
      <c r="EC35" s="12"/>
      <c r="ED35" s="12"/>
      <c r="EE35" s="12"/>
      <c r="EF35" s="12"/>
      <c r="EG35" s="12"/>
      <c r="EH35" s="12"/>
      <c r="EI35" s="12"/>
      <c r="EJ35" s="12"/>
      <c r="EK35" s="12"/>
      <c r="EL35" s="12"/>
      <c r="EM35" s="12"/>
      <c r="EN35" s="12"/>
      <c r="EO35" s="12"/>
      <c r="EP35" s="12"/>
      <c r="EQ35" s="12"/>
      <c r="ER35" s="12"/>
      <c r="ES35" s="12"/>
      <c r="ET35" s="12"/>
      <c r="EU35" s="12"/>
      <c r="EV35" s="12"/>
      <c r="EW35" s="12"/>
      <c r="EX35" s="12"/>
      <c r="EY35" s="12"/>
      <c r="EZ35" s="12"/>
      <c r="FA35" s="12"/>
      <c r="FB35" s="12"/>
      <c r="FC35" s="12"/>
      <c r="FD35" s="12"/>
      <c r="FE35" s="12"/>
      <c r="FF35" s="12"/>
      <c r="FG35" s="12"/>
      <c r="FH35" s="12"/>
      <c r="FI35" s="12"/>
      <c r="FJ35" s="12"/>
      <c r="FK35" s="12"/>
      <c r="FL35" s="12"/>
      <c r="FM35" s="12"/>
      <c r="FN35" s="12"/>
      <c r="FO35" s="12"/>
      <c r="FP35" s="12"/>
      <c r="FQ35" s="12"/>
      <c r="FR35" s="12"/>
      <c r="FS35" s="12"/>
      <c r="FT35" s="12"/>
      <c r="FU35" s="12"/>
      <c r="FV35" s="12"/>
      <c r="FW35" s="12"/>
      <c r="FX35" s="12"/>
      <c r="FY35" s="12"/>
      <c r="FZ35" s="12"/>
      <c r="GA35" s="12"/>
      <c r="GB35" s="12"/>
      <c r="GC35" s="12"/>
      <c r="GD35" s="12"/>
      <c r="GE35" s="12"/>
      <c r="GF35" s="12"/>
      <c r="GG35" s="12"/>
      <c r="GH35" s="12"/>
      <c r="GI35" s="12"/>
      <c r="GJ35" s="12"/>
      <c r="GK35" s="12"/>
      <c r="GL35" s="12"/>
      <c r="GM35" s="12"/>
      <c r="GN35" s="12"/>
      <c r="GO35" s="12"/>
      <c r="GP35" s="12"/>
      <c r="GQ35" s="12"/>
      <c r="GR35" s="12"/>
      <c r="GS35" s="12"/>
      <c r="GT35" s="12"/>
      <c r="GU35" s="12"/>
      <c r="GV35" s="12"/>
      <c r="GW35" s="12"/>
      <c r="GX35" s="12"/>
      <c r="GY35" s="12"/>
      <c r="GZ35" s="12"/>
      <c r="HA35" s="12"/>
      <c r="HB35" s="12"/>
      <c r="HC35" s="12"/>
      <c r="HD35" s="12"/>
      <c r="HE35" s="12"/>
      <c r="HF35" s="12"/>
      <c r="HG35" s="12"/>
      <c r="HH35" s="12"/>
      <c r="HI35" s="12"/>
      <c r="HJ35" s="12"/>
      <c r="HK35" s="12"/>
      <c r="HL35" s="12"/>
      <c r="HM35" s="12"/>
      <c r="HN35" s="12"/>
      <c r="HO35" s="12"/>
      <c r="HP35" s="12"/>
      <c r="HQ35" s="12"/>
      <c r="HR35" s="12"/>
      <c r="HS35" s="12"/>
      <c r="HT35" s="12"/>
      <c r="HU35" s="12"/>
      <c r="HV35" s="12"/>
      <c r="HW35" s="12"/>
      <c r="HX35" s="12"/>
      <c r="HY35" s="12"/>
      <c r="HZ35" s="12"/>
      <c r="IA35" s="12"/>
      <c r="IB35" s="12"/>
      <c r="IC35" s="12"/>
      <c r="ID35" s="12"/>
      <c r="IE35" s="12"/>
      <c r="IF35" s="12"/>
      <c r="IG35" s="12"/>
      <c r="IH35" s="12"/>
      <c r="II35" s="12"/>
      <c r="IJ35" s="12"/>
      <c r="IK35" s="12"/>
      <c r="IL35" s="12"/>
      <c r="IM35" s="12"/>
      <c r="IN35" s="12"/>
      <c r="IO35" s="12"/>
      <c r="IP35" s="12"/>
      <c r="IQ35" s="12"/>
      <c r="IR35" s="12"/>
    </row>
    <row r="36" spans="1:252" ht="19.5" customHeight="1">
      <c r="A36" s="280" t="s">
        <v>64</v>
      </c>
      <c r="B36" s="280"/>
      <c r="C36" s="280"/>
      <c r="D36" s="280"/>
      <c r="E36" s="179"/>
      <c r="F36" s="132">
        <v>226272</v>
      </c>
      <c r="G36" s="141"/>
      <c r="H36" s="132">
        <v>94126</v>
      </c>
      <c r="I36" s="141"/>
      <c r="J36" s="132">
        <v>226272</v>
      </c>
      <c r="K36" s="142"/>
      <c r="L36" s="132">
        <v>94126</v>
      </c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  <c r="AZ36" s="12"/>
      <c r="BA36" s="12"/>
      <c r="BB36" s="12"/>
      <c r="BC36" s="12"/>
      <c r="BD36" s="12"/>
      <c r="BE36" s="12"/>
      <c r="BF36" s="12"/>
      <c r="BG36" s="12"/>
      <c r="BH36" s="12"/>
      <c r="BI36" s="12"/>
      <c r="BJ36" s="12"/>
      <c r="BK36" s="12"/>
      <c r="BL36" s="12"/>
      <c r="BM36" s="12"/>
      <c r="BN36" s="12"/>
      <c r="BO36" s="12"/>
      <c r="BP36" s="12"/>
      <c r="BQ36" s="12"/>
      <c r="BR36" s="12"/>
      <c r="BS36" s="12"/>
      <c r="BT36" s="12"/>
      <c r="BU36" s="12"/>
      <c r="BV36" s="12"/>
      <c r="BW36" s="12"/>
      <c r="BX36" s="12"/>
      <c r="BY36" s="12"/>
      <c r="BZ36" s="12"/>
      <c r="CA36" s="12"/>
      <c r="CB36" s="12"/>
      <c r="CC36" s="12"/>
      <c r="CD36" s="12"/>
      <c r="CE36" s="12"/>
      <c r="CF36" s="12"/>
      <c r="CG36" s="12"/>
      <c r="CH36" s="12"/>
      <c r="CI36" s="12"/>
      <c r="CJ36" s="12"/>
      <c r="CK36" s="12"/>
      <c r="CL36" s="12"/>
      <c r="CM36" s="12"/>
      <c r="CN36" s="12"/>
      <c r="CO36" s="12"/>
      <c r="CP36" s="12"/>
      <c r="CQ36" s="12"/>
      <c r="CR36" s="12"/>
      <c r="CS36" s="12"/>
      <c r="CT36" s="12"/>
      <c r="CU36" s="12"/>
      <c r="CV36" s="12"/>
      <c r="CW36" s="12"/>
      <c r="CX36" s="12"/>
      <c r="CY36" s="12"/>
      <c r="CZ36" s="12"/>
      <c r="DA36" s="12"/>
      <c r="DB36" s="12"/>
      <c r="DC36" s="12"/>
      <c r="DD36" s="12"/>
      <c r="DE36" s="12"/>
      <c r="DF36" s="12"/>
      <c r="DG36" s="12"/>
      <c r="DH36" s="12"/>
      <c r="DI36" s="12"/>
      <c r="DJ36" s="12"/>
      <c r="DK36" s="12"/>
      <c r="DL36" s="12"/>
      <c r="DM36" s="12"/>
      <c r="DN36" s="12"/>
      <c r="DO36" s="12"/>
      <c r="DP36" s="12"/>
      <c r="DQ36" s="12"/>
      <c r="DR36" s="12"/>
      <c r="DS36" s="12"/>
      <c r="DT36" s="12"/>
      <c r="DU36" s="12"/>
      <c r="DV36" s="12"/>
      <c r="DW36" s="12"/>
      <c r="DX36" s="12"/>
      <c r="DY36" s="12"/>
      <c r="DZ36" s="12"/>
      <c r="EA36" s="12"/>
      <c r="EB36" s="12"/>
      <c r="EC36" s="12"/>
      <c r="ED36" s="12"/>
      <c r="EE36" s="12"/>
      <c r="EF36" s="12"/>
      <c r="EG36" s="12"/>
      <c r="EH36" s="12"/>
      <c r="EI36" s="12"/>
      <c r="EJ36" s="12"/>
      <c r="EK36" s="12"/>
      <c r="EL36" s="12"/>
      <c r="EM36" s="12"/>
      <c r="EN36" s="12"/>
      <c r="EO36" s="12"/>
      <c r="EP36" s="12"/>
      <c r="EQ36" s="12"/>
      <c r="ER36" s="12"/>
      <c r="ES36" s="12"/>
      <c r="ET36" s="12"/>
      <c r="EU36" s="12"/>
      <c r="EV36" s="12"/>
      <c r="EW36" s="12"/>
      <c r="EX36" s="12"/>
      <c r="EY36" s="12"/>
      <c r="EZ36" s="12"/>
      <c r="FA36" s="12"/>
      <c r="FB36" s="12"/>
      <c r="FC36" s="12"/>
      <c r="FD36" s="12"/>
      <c r="FE36" s="12"/>
      <c r="FF36" s="12"/>
      <c r="FG36" s="12"/>
      <c r="FH36" s="12"/>
      <c r="FI36" s="12"/>
      <c r="FJ36" s="12"/>
      <c r="FK36" s="12"/>
      <c r="FL36" s="12"/>
      <c r="FM36" s="12"/>
      <c r="FN36" s="12"/>
      <c r="FO36" s="12"/>
      <c r="FP36" s="12"/>
      <c r="FQ36" s="12"/>
      <c r="FR36" s="12"/>
      <c r="FS36" s="12"/>
      <c r="FT36" s="12"/>
      <c r="FU36" s="12"/>
      <c r="FV36" s="12"/>
      <c r="FW36" s="12"/>
      <c r="FX36" s="12"/>
      <c r="FY36" s="12"/>
      <c r="FZ36" s="12"/>
      <c r="GA36" s="12"/>
      <c r="GB36" s="12"/>
      <c r="GC36" s="12"/>
      <c r="GD36" s="12"/>
      <c r="GE36" s="12"/>
      <c r="GF36" s="12"/>
      <c r="GG36" s="12"/>
      <c r="GH36" s="12"/>
      <c r="GI36" s="12"/>
      <c r="GJ36" s="12"/>
      <c r="GK36" s="12"/>
      <c r="GL36" s="12"/>
      <c r="GM36" s="12"/>
      <c r="GN36" s="12"/>
      <c r="GO36" s="12"/>
      <c r="GP36" s="12"/>
      <c r="GQ36" s="12"/>
      <c r="GR36" s="12"/>
      <c r="GS36" s="12"/>
      <c r="GT36" s="12"/>
      <c r="GU36" s="12"/>
      <c r="GV36" s="12"/>
      <c r="GW36" s="12"/>
      <c r="GX36" s="12"/>
      <c r="GY36" s="12"/>
      <c r="GZ36" s="12"/>
      <c r="HA36" s="12"/>
      <c r="HB36" s="12"/>
      <c r="HC36" s="12"/>
      <c r="HD36" s="12"/>
      <c r="HE36" s="12"/>
      <c r="HF36" s="12"/>
      <c r="HG36" s="12"/>
      <c r="HH36" s="12"/>
      <c r="HI36" s="12"/>
      <c r="HJ36" s="12"/>
      <c r="HK36" s="12"/>
      <c r="HL36" s="12"/>
      <c r="HM36" s="12"/>
      <c r="HN36" s="12"/>
      <c r="HO36" s="12"/>
      <c r="HP36" s="12"/>
      <c r="HQ36" s="12"/>
      <c r="HR36" s="12"/>
      <c r="HS36" s="12"/>
      <c r="HT36" s="12"/>
      <c r="HU36" s="12"/>
      <c r="HV36" s="12"/>
      <c r="HW36" s="12"/>
      <c r="HX36" s="12"/>
      <c r="HY36" s="12"/>
      <c r="HZ36" s="12"/>
      <c r="IA36" s="12"/>
      <c r="IB36" s="12"/>
      <c r="IC36" s="12"/>
      <c r="ID36" s="12"/>
      <c r="IE36" s="12"/>
      <c r="IF36" s="12"/>
      <c r="IG36" s="12"/>
      <c r="IH36" s="12"/>
      <c r="II36" s="12"/>
      <c r="IJ36" s="12"/>
      <c r="IK36" s="12"/>
      <c r="IL36" s="12"/>
      <c r="IM36" s="12"/>
      <c r="IN36" s="12"/>
      <c r="IO36" s="12"/>
      <c r="IP36" s="12"/>
      <c r="IQ36" s="12"/>
      <c r="IR36" s="12"/>
    </row>
    <row r="37" spans="1:252" ht="19.5" customHeight="1">
      <c r="A37" s="281" t="s">
        <v>65</v>
      </c>
      <c r="B37" s="280"/>
      <c r="C37" s="281"/>
      <c r="D37" s="281"/>
      <c r="E37" s="179"/>
      <c r="F37" s="143">
        <f t="shared" ref="F37:K37" si="10">SUM(F27,F31:F36)</f>
        <v>98444447</v>
      </c>
      <c r="G37" s="147">
        <f t="shared" si="10"/>
        <v>0</v>
      </c>
      <c r="H37" s="143">
        <f>SUM(H27,H31:H36)</f>
        <v>98057349</v>
      </c>
      <c r="I37" s="147">
        <f t="shared" si="10"/>
        <v>0</v>
      </c>
      <c r="J37" s="143">
        <f>SUM(J27,J31:J36)</f>
        <v>98444447</v>
      </c>
      <c r="K37" s="148">
        <f t="shared" si="10"/>
        <v>0</v>
      </c>
      <c r="L37" s="143">
        <f>SUM(L27,L31:L36)</f>
        <v>98057349</v>
      </c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2"/>
      <c r="AZ37" s="12"/>
      <c r="BA37" s="12"/>
      <c r="BB37" s="12"/>
      <c r="BC37" s="12"/>
      <c r="BD37" s="12"/>
      <c r="BE37" s="12"/>
      <c r="BF37" s="12"/>
      <c r="BG37" s="12"/>
      <c r="BH37" s="12"/>
      <c r="BI37" s="12"/>
      <c r="BJ37" s="12"/>
      <c r="BK37" s="12"/>
      <c r="BL37" s="12"/>
      <c r="BM37" s="12"/>
      <c r="BN37" s="12"/>
      <c r="BO37" s="12"/>
      <c r="BP37" s="12"/>
      <c r="BQ37" s="12"/>
      <c r="BR37" s="12"/>
      <c r="BS37" s="12"/>
      <c r="BT37" s="12"/>
      <c r="BU37" s="12"/>
      <c r="BV37" s="12"/>
      <c r="BW37" s="12"/>
      <c r="BX37" s="12"/>
      <c r="BY37" s="12"/>
      <c r="BZ37" s="12"/>
      <c r="CA37" s="12"/>
      <c r="CB37" s="12"/>
      <c r="CC37" s="12"/>
      <c r="CD37" s="12"/>
      <c r="CE37" s="12"/>
      <c r="CF37" s="12"/>
      <c r="CG37" s="12"/>
      <c r="CH37" s="12"/>
      <c r="CI37" s="12"/>
      <c r="CJ37" s="12"/>
      <c r="CK37" s="12"/>
      <c r="CL37" s="12"/>
      <c r="CM37" s="12"/>
      <c r="CN37" s="12"/>
      <c r="CO37" s="12"/>
      <c r="CP37" s="12"/>
      <c r="CQ37" s="12"/>
      <c r="CR37" s="12"/>
      <c r="CS37" s="12"/>
      <c r="CT37" s="12"/>
      <c r="CU37" s="12"/>
      <c r="CV37" s="12"/>
      <c r="CW37" s="12"/>
      <c r="CX37" s="12"/>
      <c r="CY37" s="12"/>
      <c r="CZ37" s="12"/>
      <c r="DA37" s="12"/>
      <c r="DB37" s="12"/>
      <c r="DC37" s="12"/>
      <c r="DD37" s="12"/>
      <c r="DE37" s="12"/>
      <c r="DF37" s="12"/>
      <c r="DG37" s="12"/>
      <c r="DH37" s="12"/>
      <c r="DI37" s="12"/>
      <c r="DJ37" s="12"/>
      <c r="DK37" s="12"/>
      <c r="DL37" s="12"/>
      <c r="DM37" s="12"/>
      <c r="DN37" s="12"/>
      <c r="DO37" s="12"/>
      <c r="DP37" s="12"/>
      <c r="DQ37" s="12"/>
      <c r="DR37" s="12"/>
      <c r="DS37" s="12"/>
      <c r="DT37" s="12"/>
      <c r="DU37" s="12"/>
      <c r="DV37" s="12"/>
      <c r="DW37" s="12"/>
      <c r="DX37" s="12"/>
      <c r="DY37" s="12"/>
      <c r="DZ37" s="12"/>
      <c r="EA37" s="12"/>
      <c r="EB37" s="12"/>
      <c r="EC37" s="12"/>
      <c r="ED37" s="12"/>
      <c r="EE37" s="12"/>
      <c r="EF37" s="12"/>
      <c r="EG37" s="12"/>
      <c r="EH37" s="12"/>
      <c r="EI37" s="12"/>
      <c r="EJ37" s="12"/>
      <c r="EK37" s="12"/>
      <c r="EL37" s="12"/>
      <c r="EM37" s="12"/>
      <c r="EN37" s="12"/>
      <c r="EO37" s="12"/>
      <c r="EP37" s="12"/>
      <c r="EQ37" s="12"/>
      <c r="ER37" s="12"/>
      <c r="ES37" s="12"/>
      <c r="ET37" s="12"/>
      <c r="EU37" s="12"/>
      <c r="EV37" s="12"/>
      <c r="EW37" s="12"/>
      <c r="EX37" s="12"/>
      <c r="EY37" s="12"/>
      <c r="EZ37" s="12"/>
      <c r="FA37" s="12"/>
      <c r="FB37" s="12"/>
      <c r="FC37" s="12"/>
      <c r="FD37" s="12"/>
      <c r="FE37" s="12"/>
      <c r="FF37" s="12"/>
      <c r="FG37" s="12"/>
      <c r="FH37" s="12"/>
      <c r="FI37" s="12"/>
      <c r="FJ37" s="12"/>
      <c r="FK37" s="12"/>
      <c r="FL37" s="12"/>
      <c r="FM37" s="12"/>
      <c r="FN37" s="12"/>
      <c r="FO37" s="12"/>
      <c r="FP37" s="12"/>
      <c r="FQ37" s="12"/>
      <c r="FR37" s="12"/>
      <c r="FS37" s="12"/>
      <c r="FT37" s="12"/>
      <c r="FU37" s="12"/>
      <c r="FV37" s="12"/>
      <c r="FW37" s="12"/>
      <c r="FX37" s="12"/>
      <c r="FY37" s="12"/>
      <c r="FZ37" s="12"/>
      <c r="GA37" s="12"/>
      <c r="GB37" s="12"/>
      <c r="GC37" s="12"/>
      <c r="GD37" s="12"/>
      <c r="GE37" s="12"/>
      <c r="GF37" s="12"/>
      <c r="GG37" s="12"/>
      <c r="GH37" s="12"/>
      <c r="GI37" s="12"/>
      <c r="GJ37" s="12"/>
      <c r="GK37" s="12"/>
      <c r="GL37" s="12"/>
      <c r="GM37" s="12"/>
      <c r="GN37" s="12"/>
      <c r="GO37" s="12"/>
      <c r="GP37" s="12"/>
      <c r="GQ37" s="12"/>
      <c r="GR37" s="12"/>
      <c r="GS37" s="12"/>
      <c r="GT37" s="12"/>
      <c r="GU37" s="12"/>
      <c r="GV37" s="12"/>
      <c r="GW37" s="12"/>
      <c r="GX37" s="12"/>
      <c r="GY37" s="12"/>
      <c r="GZ37" s="12"/>
      <c r="HA37" s="12"/>
      <c r="HB37" s="12"/>
      <c r="HC37" s="12"/>
      <c r="HD37" s="12"/>
      <c r="HE37" s="12"/>
      <c r="HF37" s="12"/>
      <c r="HG37" s="12"/>
      <c r="HH37" s="12"/>
      <c r="HI37" s="12"/>
      <c r="HJ37" s="12"/>
      <c r="HK37" s="12"/>
      <c r="HL37" s="12"/>
      <c r="HM37" s="12"/>
      <c r="HN37" s="12"/>
      <c r="HO37" s="12"/>
      <c r="HP37" s="12"/>
      <c r="HQ37" s="12"/>
      <c r="HR37" s="12"/>
      <c r="HS37" s="12"/>
      <c r="HT37" s="12"/>
      <c r="HU37" s="12"/>
      <c r="HV37" s="12"/>
      <c r="HW37" s="12"/>
      <c r="HX37" s="12"/>
      <c r="HY37" s="12"/>
      <c r="HZ37" s="12"/>
      <c r="IA37" s="12"/>
      <c r="IB37" s="12"/>
      <c r="IC37" s="12"/>
      <c r="ID37" s="12"/>
      <c r="IE37" s="12"/>
      <c r="IF37" s="12"/>
      <c r="IG37" s="12"/>
      <c r="IH37" s="12"/>
      <c r="II37" s="12"/>
      <c r="IJ37" s="12"/>
      <c r="IK37" s="12"/>
      <c r="IL37" s="12"/>
      <c r="IM37" s="12"/>
      <c r="IN37" s="12"/>
      <c r="IO37" s="12"/>
      <c r="IP37" s="12"/>
      <c r="IQ37" s="12"/>
      <c r="IR37" s="12"/>
    </row>
    <row r="38" spans="1:252" ht="19.5" customHeight="1">
      <c r="A38" s="279" t="s">
        <v>66</v>
      </c>
      <c r="B38" s="279"/>
      <c r="C38" s="279"/>
      <c r="D38" s="279"/>
      <c r="E38" s="145"/>
      <c r="F38" s="146">
        <f>+F24-F37</f>
        <v>10801575</v>
      </c>
      <c r="G38" s="147">
        <f>+G24-G37+G22</f>
        <v>0</v>
      </c>
      <c r="H38" s="146">
        <f>+H24-H37</f>
        <v>9584911</v>
      </c>
      <c r="I38" s="147">
        <f>+I24-I37+I22</f>
        <v>0</v>
      </c>
      <c r="J38" s="146">
        <f>+J24-J37</f>
        <v>11218191</v>
      </c>
      <c r="K38" s="148">
        <f>+K24-K37+K22</f>
        <v>0</v>
      </c>
      <c r="L38" s="146">
        <f>+L24-L37</f>
        <v>9420602</v>
      </c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  <c r="AZ38" s="12"/>
      <c r="BA38" s="12"/>
      <c r="BB38" s="12"/>
      <c r="BC38" s="12"/>
      <c r="BD38" s="12"/>
      <c r="BE38" s="12"/>
      <c r="BF38" s="12"/>
      <c r="BG38" s="12"/>
      <c r="BH38" s="12"/>
      <c r="BI38" s="12"/>
      <c r="BJ38" s="12"/>
      <c r="BK38" s="12"/>
      <c r="BL38" s="12"/>
      <c r="BM38" s="12"/>
      <c r="BN38" s="12"/>
      <c r="BO38" s="12"/>
      <c r="BP38" s="12"/>
      <c r="BQ38" s="12"/>
      <c r="BR38" s="12"/>
      <c r="BS38" s="12"/>
      <c r="BT38" s="12"/>
      <c r="BU38" s="12"/>
      <c r="BV38" s="12"/>
      <c r="BW38" s="12"/>
      <c r="BX38" s="12"/>
      <c r="BY38" s="12"/>
      <c r="BZ38" s="12"/>
      <c r="CA38" s="12"/>
      <c r="CB38" s="12"/>
      <c r="CC38" s="12"/>
      <c r="CD38" s="12"/>
      <c r="CE38" s="12"/>
      <c r="CF38" s="12"/>
      <c r="CG38" s="12"/>
      <c r="CH38" s="12"/>
      <c r="CI38" s="12"/>
      <c r="CJ38" s="12"/>
      <c r="CK38" s="12"/>
      <c r="CL38" s="12"/>
      <c r="CM38" s="12"/>
      <c r="CN38" s="12"/>
      <c r="CO38" s="12"/>
      <c r="CP38" s="12"/>
      <c r="CQ38" s="12"/>
      <c r="CR38" s="12"/>
      <c r="CS38" s="12"/>
      <c r="CT38" s="12"/>
      <c r="CU38" s="12"/>
      <c r="CV38" s="12"/>
      <c r="CW38" s="12"/>
      <c r="CX38" s="12"/>
      <c r="CY38" s="12"/>
      <c r="CZ38" s="12"/>
      <c r="DA38" s="12"/>
      <c r="DB38" s="12"/>
      <c r="DC38" s="12"/>
      <c r="DD38" s="12"/>
      <c r="DE38" s="12"/>
      <c r="DF38" s="12"/>
      <c r="DG38" s="12"/>
      <c r="DH38" s="12"/>
      <c r="DI38" s="12"/>
      <c r="DJ38" s="12"/>
      <c r="DK38" s="12"/>
      <c r="DL38" s="12"/>
      <c r="DM38" s="12"/>
      <c r="DN38" s="12"/>
      <c r="DO38" s="12"/>
      <c r="DP38" s="12"/>
      <c r="DQ38" s="12"/>
      <c r="DR38" s="12"/>
      <c r="DS38" s="12"/>
      <c r="DT38" s="12"/>
      <c r="DU38" s="12"/>
      <c r="DV38" s="12"/>
      <c r="DW38" s="12"/>
      <c r="DX38" s="12"/>
      <c r="DY38" s="12"/>
      <c r="DZ38" s="12"/>
      <c r="EA38" s="12"/>
      <c r="EB38" s="12"/>
      <c r="EC38" s="12"/>
      <c r="ED38" s="12"/>
      <c r="EE38" s="12"/>
      <c r="EF38" s="12"/>
      <c r="EG38" s="12"/>
      <c r="EH38" s="12"/>
      <c r="EI38" s="12"/>
      <c r="EJ38" s="12"/>
      <c r="EK38" s="12"/>
      <c r="EL38" s="12"/>
      <c r="EM38" s="12"/>
      <c r="EN38" s="12"/>
      <c r="EO38" s="12"/>
      <c r="EP38" s="12"/>
      <c r="EQ38" s="12"/>
      <c r="ER38" s="12"/>
      <c r="ES38" s="12"/>
      <c r="ET38" s="12"/>
      <c r="EU38" s="12"/>
      <c r="EV38" s="12"/>
      <c r="EW38" s="12"/>
      <c r="EX38" s="12"/>
      <c r="EY38" s="12"/>
      <c r="EZ38" s="12"/>
      <c r="FA38" s="12"/>
      <c r="FB38" s="12"/>
      <c r="FC38" s="12"/>
      <c r="FD38" s="12"/>
      <c r="FE38" s="12"/>
      <c r="FF38" s="12"/>
      <c r="FG38" s="12"/>
      <c r="FH38" s="12"/>
      <c r="FI38" s="12"/>
      <c r="FJ38" s="12"/>
      <c r="FK38" s="12"/>
      <c r="FL38" s="12"/>
      <c r="FM38" s="12"/>
      <c r="FN38" s="12"/>
      <c r="FO38" s="12"/>
      <c r="FP38" s="12"/>
      <c r="FQ38" s="12"/>
      <c r="FR38" s="12"/>
      <c r="FS38" s="12"/>
      <c r="FT38" s="12"/>
      <c r="FU38" s="12"/>
      <c r="FV38" s="12"/>
      <c r="FW38" s="12"/>
      <c r="FX38" s="12"/>
      <c r="FY38" s="12"/>
      <c r="FZ38" s="12"/>
      <c r="GA38" s="12"/>
      <c r="GB38" s="12"/>
      <c r="GC38" s="12"/>
      <c r="GD38" s="12"/>
      <c r="GE38" s="12"/>
      <c r="GF38" s="12"/>
      <c r="GG38" s="12"/>
      <c r="GH38" s="12"/>
      <c r="GI38" s="12"/>
      <c r="GJ38" s="12"/>
      <c r="GK38" s="12"/>
      <c r="GL38" s="12"/>
      <c r="GM38" s="12"/>
      <c r="GN38" s="12"/>
      <c r="GO38" s="12"/>
      <c r="GP38" s="12"/>
      <c r="GQ38" s="12"/>
      <c r="GR38" s="12"/>
      <c r="GS38" s="12"/>
      <c r="GT38" s="12"/>
      <c r="GU38" s="12"/>
      <c r="GV38" s="12"/>
      <c r="GW38" s="12"/>
      <c r="GX38" s="12"/>
      <c r="GY38" s="12"/>
      <c r="GZ38" s="12"/>
      <c r="HA38" s="12"/>
      <c r="HB38" s="12"/>
      <c r="HC38" s="12"/>
      <c r="HD38" s="12"/>
      <c r="HE38" s="12"/>
      <c r="HF38" s="12"/>
      <c r="HG38" s="12"/>
      <c r="HH38" s="12"/>
      <c r="HI38" s="12"/>
      <c r="HJ38" s="12"/>
      <c r="HK38" s="12"/>
      <c r="HL38" s="12"/>
      <c r="HM38" s="12"/>
      <c r="HN38" s="12"/>
      <c r="HO38" s="12"/>
      <c r="HP38" s="12"/>
      <c r="HQ38" s="12"/>
      <c r="HR38" s="12"/>
      <c r="HS38" s="12"/>
      <c r="HT38" s="12"/>
      <c r="HU38" s="12"/>
      <c r="HV38" s="12"/>
      <c r="HW38" s="12"/>
      <c r="HX38" s="12"/>
      <c r="HY38" s="12"/>
      <c r="HZ38" s="12"/>
      <c r="IA38" s="12"/>
      <c r="IB38" s="12"/>
      <c r="IC38" s="12"/>
      <c r="ID38" s="12"/>
      <c r="IE38" s="12"/>
      <c r="IF38" s="12"/>
      <c r="IG38" s="12"/>
      <c r="IH38" s="12"/>
      <c r="II38" s="12"/>
      <c r="IJ38" s="12"/>
      <c r="IK38" s="12"/>
      <c r="IL38" s="12"/>
      <c r="IM38" s="12"/>
      <c r="IN38" s="12"/>
      <c r="IO38" s="12"/>
      <c r="IP38" s="12"/>
      <c r="IQ38" s="12"/>
      <c r="IR38" s="12"/>
    </row>
    <row r="39" spans="1:252" ht="19.5" customHeight="1">
      <c r="A39" s="280" t="s">
        <v>67</v>
      </c>
      <c r="B39" s="280"/>
      <c r="C39" s="280"/>
      <c r="D39" s="281"/>
      <c r="E39" s="179">
        <v>22</v>
      </c>
      <c r="F39" s="130">
        <v>2408055</v>
      </c>
      <c r="G39" s="149"/>
      <c r="H39" s="130">
        <v>1892589</v>
      </c>
      <c r="I39" s="144"/>
      <c r="J39" s="130">
        <v>2408055</v>
      </c>
      <c r="K39" s="150"/>
      <c r="L39" s="130">
        <v>1892589</v>
      </c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  <c r="AO39" s="12"/>
      <c r="AP39" s="12"/>
      <c r="AQ39" s="12"/>
      <c r="AR39" s="12"/>
      <c r="AS39" s="12"/>
      <c r="AT39" s="12"/>
      <c r="AU39" s="12"/>
      <c r="AV39" s="12"/>
      <c r="AW39" s="12"/>
      <c r="AX39" s="12"/>
      <c r="AY39" s="12"/>
      <c r="AZ39" s="12"/>
      <c r="BA39" s="12"/>
      <c r="BB39" s="12"/>
      <c r="BC39" s="12"/>
      <c r="BD39" s="12"/>
      <c r="BE39" s="12"/>
      <c r="BF39" s="12"/>
      <c r="BG39" s="12"/>
      <c r="BH39" s="12"/>
      <c r="BI39" s="12"/>
      <c r="BJ39" s="12"/>
      <c r="BK39" s="12"/>
      <c r="BL39" s="12"/>
      <c r="BM39" s="12"/>
      <c r="BN39" s="12"/>
      <c r="BO39" s="12"/>
      <c r="BP39" s="12"/>
      <c r="BQ39" s="12"/>
      <c r="BR39" s="12"/>
      <c r="BS39" s="12"/>
      <c r="BT39" s="12"/>
      <c r="BU39" s="12"/>
      <c r="BV39" s="12"/>
      <c r="BW39" s="12"/>
      <c r="BX39" s="12"/>
      <c r="BY39" s="12"/>
      <c r="BZ39" s="12"/>
      <c r="CA39" s="12"/>
      <c r="CB39" s="12"/>
      <c r="CC39" s="12"/>
      <c r="CD39" s="12"/>
      <c r="CE39" s="12"/>
      <c r="CF39" s="12"/>
      <c r="CG39" s="12"/>
      <c r="CH39" s="12"/>
      <c r="CI39" s="12"/>
      <c r="CJ39" s="12"/>
      <c r="CK39" s="12"/>
      <c r="CL39" s="12"/>
      <c r="CM39" s="12"/>
      <c r="CN39" s="12"/>
      <c r="CO39" s="12"/>
      <c r="CP39" s="12"/>
      <c r="CQ39" s="12"/>
      <c r="CR39" s="12"/>
      <c r="CS39" s="12"/>
      <c r="CT39" s="12"/>
      <c r="CU39" s="12"/>
      <c r="CV39" s="12"/>
      <c r="CW39" s="12"/>
      <c r="CX39" s="12"/>
      <c r="CY39" s="12"/>
      <c r="CZ39" s="12"/>
      <c r="DA39" s="12"/>
      <c r="DB39" s="12"/>
      <c r="DC39" s="12"/>
      <c r="DD39" s="12"/>
      <c r="DE39" s="12"/>
      <c r="DF39" s="12"/>
      <c r="DG39" s="12"/>
      <c r="DH39" s="12"/>
      <c r="DI39" s="12"/>
      <c r="DJ39" s="12"/>
      <c r="DK39" s="12"/>
      <c r="DL39" s="12"/>
      <c r="DM39" s="12"/>
      <c r="DN39" s="12"/>
      <c r="DO39" s="12"/>
      <c r="DP39" s="12"/>
      <c r="DQ39" s="12"/>
      <c r="DR39" s="12"/>
      <c r="DS39" s="12"/>
      <c r="DT39" s="12"/>
      <c r="DU39" s="12"/>
      <c r="DV39" s="12"/>
      <c r="DW39" s="12"/>
      <c r="DX39" s="12"/>
      <c r="DY39" s="12"/>
      <c r="DZ39" s="12"/>
      <c r="EA39" s="12"/>
      <c r="EB39" s="12"/>
      <c r="EC39" s="12"/>
      <c r="ED39" s="12"/>
      <c r="EE39" s="12"/>
      <c r="EF39" s="12"/>
      <c r="EG39" s="12"/>
      <c r="EH39" s="12"/>
      <c r="EI39" s="12"/>
      <c r="EJ39" s="12"/>
      <c r="EK39" s="12"/>
      <c r="EL39" s="12"/>
      <c r="EM39" s="12"/>
      <c r="EN39" s="12"/>
      <c r="EO39" s="12"/>
      <c r="EP39" s="12"/>
      <c r="EQ39" s="12"/>
      <c r="ER39" s="12"/>
      <c r="ES39" s="12"/>
      <c r="ET39" s="12"/>
      <c r="EU39" s="12"/>
      <c r="EV39" s="12"/>
      <c r="EW39" s="12"/>
      <c r="EX39" s="12"/>
      <c r="EY39" s="12"/>
      <c r="EZ39" s="12"/>
      <c r="FA39" s="12"/>
      <c r="FB39" s="12"/>
      <c r="FC39" s="12"/>
      <c r="FD39" s="12"/>
      <c r="FE39" s="12"/>
      <c r="FF39" s="12"/>
      <c r="FG39" s="12"/>
      <c r="FH39" s="12"/>
      <c r="FI39" s="12"/>
      <c r="FJ39" s="12"/>
      <c r="FK39" s="12"/>
      <c r="FL39" s="12"/>
      <c r="FM39" s="12"/>
      <c r="FN39" s="12"/>
      <c r="FO39" s="12"/>
      <c r="FP39" s="12"/>
      <c r="FQ39" s="12"/>
      <c r="FR39" s="12"/>
      <c r="FS39" s="12"/>
      <c r="FT39" s="12"/>
      <c r="FU39" s="12"/>
      <c r="FV39" s="12"/>
      <c r="FW39" s="12"/>
      <c r="FX39" s="12"/>
      <c r="FY39" s="12"/>
      <c r="FZ39" s="12"/>
      <c r="GA39" s="12"/>
      <c r="GB39" s="12"/>
      <c r="GC39" s="12"/>
      <c r="GD39" s="12"/>
      <c r="GE39" s="12"/>
      <c r="GF39" s="12"/>
      <c r="GG39" s="12"/>
      <c r="GH39" s="12"/>
      <c r="GI39" s="12"/>
      <c r="GJ39" s="12"/>
      <c r="GK39" s="12"/>
      <c r="GL39" s="12"/>
      <c r="GM39" s="12"/>
      <c r="GN39" s="12"/>
      <c r="GO39" s="12"/>
      <c r="GP39" s="12"/>
      <c r="GQ39" s="12"/>
      <c r="GR39" s="12"/>
      <c r="GS39" s="12"/>
      <c r="GT39" s="12"/>
      <c r="GU39" s="12"/>
      <c r="GV39" s="12"/>
      <c r="GW39" s="12"/>
      <c r="GX39" s="12"/>
      <c r="GY39" s="12"/>
      <c r="GZ39" s="12"/>
      <c r="HA39" s="12"/>
      <c r="HB39" s="12"/>
      <c r="HC39" s="12"/>
      <c r="HD39" s="12"/>
      <c r="HE39" s="12"/>
      <c r="HF39" s="12"/>
      <c r="HG39" s="12"/>
      <c r="HH39" s="12"/>
      <c r="HI39" s="12"/>
      <c r="HJ39" s="12"/>
      <c r="HK39" s="12"/>
      <c r="HL39" s="12"/>
      <c r="HM39" s="12"/>
      <c r="HN39" s="12"/>
      <c r="HO39" s="12"/>
      <c r="HP39" s="12"/>
      <c r="HQ39" s="12"/>
      <c r="HR39" s="12"/>
      <c r="HS39" s="12"/>
      <c r="HT39" s="12"/>
      <c r="HU39" s="12"/>
      <c r="HV39" s="12"/>
      <c r="HW39" s="12"/>
      <c r="HX39" s="12"/>
      <c r="HY39" s="12"/>
      <c r="HZ39" s="12"/>
      <c r="IA39" s="12"/>
      <c r="IB39" s="12"/>
      <c r="IC39" s="12"/>
      <c r="ID39" s="12"/>
      <c r="IE39" s="12"/>
      <c r="IF39" s="12"/>
      <c r="IG39" s="12"/>
      <c r="IH39" s="12"/>
      <c r="II39" s="12"/>
      <c r="IJ39" s="12"/>
      <c r="IK39" s="12"/>
      <c r="IL39" s="12"/>
      <c r="IM39" s="12"/>
      <c r="IN39" s="12"/>
      <c r="IO39" s="12"/>
      <c r="IP39" s="12"/>
      <c r="IQ39" s="12"/>
      <c r="IR39" s="12"/>
    </row>
    <row r="40" spans="1:252" ht="19.5" customHeight="1">
      <c r="A40" s="279" t="s">
        <v>68</v>
      </c>
      <c r="B40" s="279"/>
      <c r="C40" s="279"/>
      <c r="D40" s="281"/>
      <c r="E40" s="179"/>
      <c r="F40" s="143">
        <f>F38-F39</f>
        <v>8393520</v>
      </c>
      <c r="G40" s="151"/>
      <c r="H40" s="143">
        <f>H38-H39</f>
        <v>7692322</v>
      </c>
      <c r="I40" s="152"/>
      <c r="J40" s="143">
        <f>SUM(J38-J39)</f>
        <v>8810136</v>
      </c>
      <c r="K40" s="148"/>
      <c r="L40" s="143">
        <f>SUM(L38-L39)</f>
        <v>7528013</v>
      </c>
      <c r="M40" s="6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  <c r="AZ40" s="12"/>
      <c r="BA40" s="12"/>
      <c r="BB40" s="12"/>
      <c r="BC40" s="12"/>
      <c r="BD40" s="12"/>
      <c r="BE40" s="12"/>
      <c r="BF40" s="12"/>
      <c r="BG40" s="12"/>
      <c r="BH40" s="12"/>
      <c r="BI40" s="12"/>
      <c r="BJ40" s="12"/>
      <c r="BK40" s="12"/>
      <c r="BL40" s="12"/>
      <c r="BM40" s="12"/>
      <c r="BN40" s="12"/>
      <c r="BO40" s="12"/>
      <c r="BP40" s="12"/>
      <c r="BQ40" s="12"/>
      <c r="BR40" s="12"/>
      <c r="BS40" s="12"/>
      <c r="BT40" s="12"/>
      <c r="BU40" s="12"/>
      <c r="BV40" s="12"/>
      <c r="BW40" s="12"/>
      <c r="BX40" s="12"/>
      <c r="BY40" s="12"/>
      <c r="BZ40" s="12"/>
      <c r="CA40" s="12"/>
      <c r="CB40" s="12"/>
      <c r="CC40" s="12"/>
      <c r="CD40" s="12"/>
      <c r="CE40" s="12"/>
      <c r="CF40" s="12"/>
      <c r="CG40" s="12"/>
      <c r="CH40" s="12"/>
      <c r="CI40" s="12"/>
      <c r="CJ40" s="12"/>
      <c r="CK40" s="12"/>
      <c r="CL40" s="12"/>
      <c r="CM40" s="12"/>
      <c r="CN40" s="12"/>
      <c r="CO40" s="12"/>
      <c r="CP40" s="12"/>
      <c r="CQ40" s="12"/>
      <c r="CR40" s="12"/>
      <c r="CS40" s="12"/>
      <c r="CT40" s="12"/>
      <c r="CU40" s="12"/>
      <c r="CV40" s="12"/>
      <c r="CW40" s="12"/>
      <c r="CX40" s="12"/>
      <c r="CY40" s="12"/>
      <c r="CZ40" s="12"/>
      <c r="DA40" s="12"/>
      <c r="DB40" s="12"/>
      <c r="DC40" s="12"/>
      <c r="DD40" s="12"/>
      <c r="DE40" s="12"/>
      <c r="DF40" s="12"/>
      <c r="DG40" s="12"/>
      <c r="DH40" s="12"/>
      <c r="DI40" s="12"/>
      <c r="DJ40" s="12"/>
      <c r="DK40" s="12"/>
      <c r="DL40" s="12"/>
      <c r="DM40" s="12"/>
      <c r="DN40" s="12"/>
      <c r="DO40" s="12"/>
      <c r="DP40" s="12"/>
      <c r="DQ40" s="12"/>
      <c r="DR40" s="12"/>
      <c r="DS40" s="12"/>
      <c r="DT40" s="12"/>
      <c r="DU40" s="12"/>
      <c r="DV40" s="12"/>
      <c r="DW40" s="12"/>
      <c r="DX40" s="12"/>
      <c r="DY40" s="12"/>
      <c r="DZ40" s="12"/>
      <c r="EA40" s="12"/>
      <c r="EB40" s="12"/>
      <c r="EC40" s="12"/>
      <c r="ED40" s="12"/>
      <c r="EE40" s="12"/>
      <c r="EF40" s="12"/>
      <c r="EG40" s="12"/>
      <c r="EH40" s="12"/>
      <c r="EI40" s="12"/>
      <c r="EJ40" s="12"/>
      <c r="EK40" s="12"/>
      <c r="EL40" s="12"/>
      <c r="EM40" s="12"/>
      <c r="EN40" s="12"/>
      <c r="EO40" s="12"/>
      <c r="EP40" s="12"/>
      <c r="EQ40" s="12"/>
      <c r="ER40" s="12"/>
      <c r="ES40" s="12"/>
      <c r="ET40" s="12"/>
      <c r="EU40" s="12"/>
      <c r="EV40" s="12"/>
      <c r="EW40" s="12"/>
      <c r="EX40" s="12"/>
      <c r="EY40" s="12"/>
      <c r="EZ40" s="12"/>
      <c r="FA40" s="12"/>
      <c r="FB40" s="12"/>
      <c r="FC40" s="12"/>
      <c r="FD40" s="12"/>
      <c r="FE40" s="12"/>
      <c r="FF40" s="12"/>
      <c r="FG40" s="12"/>
      <c r="FH40" s="12"/>
      <c r="FI40" s="12"/>
      <c r="FJ40" s="12"/>
      <c r="FK40" s="12"/>
      <c r="FL40" s="12"/>
      <c r="FM40" s="12"/>
      <c r="FN40" s="12"/>
      <c r="FO40" s="12"/>
      <c r="FP40" s="12"/>
      <c r="FQ40" s="12"/>
      <c r="FR40" s="12"/>
      <c r="FS40" s="12"/>
      <c r="FT40" s="12"/>
      <c r="FU40" s="12"/>
      <c r="FV40" s="12"/>
      <c r="FW40" s="12"/>
      <c r="FX40" s="12"/>
      <c r="FY40" s="12"/>
      <c r="FZ40" s="12"/>
      <c r="GA40" s="12"/>
      <c r="GB40" s="12"/>
      <c r="GC40" s="12"/>
      <c r="GD40" s="12"/>
      <c r="GE40" s="12"/>
      <c r="GF40" s="12"/>
      <c r="GG40" s="12"/>
      <c r="GH40" s="12"/>
      <c r="GI40" s="12"/>
      <c r="GJ40" s="12"/>
      <c r="GK40" s="12"/>
      <c r="GL40" s="12"/>
      <c r="GM40" s="12"/>
      <c r="GN40" s="12"/>
      <c r="GO40" s="12"/>
      <c r="GP40" s="12"/>
      <c r="GQ40" s="12"/>
      <c r="GR40" s="12"/>
      <c r="GS40" s="12"/>
      <c r="GT40" s="12"/>
      <c r="GU40" s="12"/>
      <c r="GV40" s="12"/>
      <c r="GW40" s="12"/>
      <c r="GX40" s="12"/>
      <c r="GY40" s="12"/>
      <c r="GZ40" s="12"/>
      <c r="HA40" s="12"/>
      <c r="HB40" s="12"/>
      <c r="HC40" s="12"/>
      <c r="HD40" s="12"/>
      <c r="HE40" s="12"/>
      <c r="HF40" s="12"/>
      <c r="HG40" s="12"/>
      <c r="HH40" s="12"/>
      <c r="HI40" s="12"/>
      <c r="HJ40" s="12"/>
      <c r="HK40" s="12"/>
      <c r="HL40" s="12"/>
      <c r="HM40" s="12"/>
      <c r="HN40" s="12"/>
      <c r="HO40" s="12"/>
      <c r="HP40" s="12"/>
      <c r="HQ40" s="12"/>
      <c r="HR40" s="12"/>
      <c r="HS40" s="12"/>
      <c r="HT40" s="12"/>
      <c r="HU40" s="12"/>
      <c r="HV40" s="12"/>
      <c r="HW40" s="12"/>
      <c r="HX40" s="12"/>
      <c r="HY40" s="12"/>
      <c r="HZ40" s="12"/>
      <c r="IA40" s="12"/>
      <c r="IB40" s="12"/>
      <c r="IC40" s="12"/>
      <c r="ID40" s="12"/>
      <c r="IE40" s="12"/>
      <c r="IF40" s="12"/>
      <c r="IG40" s="12"/>
      <c r="IH40" s="12"/>
      <c r="II40" s="12"/>
      <c r="IJ40" s="12"/>
      <c r="IK40" s="12"/>
      <c r="IL40" s="12"/>
      <c r="IM40" s="12"/>
      <c r="IN40" s="12"/>
      <c r="IO40" s="12"/>
      <c r="IP40" s="12"/>
      <c r="IQ40" s="12"/>
      <c r="IR40" s="12"/>
    </row>
    <row r="41" spans="1:252" ht="19.5" customHeight="1">
      <c r="A41" s="153" t="s">
        <v>44</v>
      </c>
      <c r="B41" s="279"/>
      <c r="C41" s="279"/>
      <c r="D41" s="280"/>
      <c r="E41" s="179"/>
      <c r="F41" s="125"/>
      <c r="G41" s="250"/>
      <c r="H41" s="179"/>
      <c r="I41" s="250"/>
      <c r="J41" s="154"/>
      <c r="K41" s="155"/>
      <c r="L41" s="154"/>
      <c r="M41" s="6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/>
      <c r="AU41" s="12"/>
      <c r="AV41" s="12"/>
      <c r="AW41" s="12"/>
      <c r="AX41" s="12"/>
      <c r="AY41" s="12"/>
      <c r="AZ41" s="12"/>
      <c r="BA41" s="12"/>
      <c r="BB41" s="12"/>
      <c r="BC41" s="12"/>
      <c r="BD41" s="12"/>
      <c r="BE41" s="12"/>
      <c r="BF41" s="12"/>
      <c r="BG41" s="12"/>
      <c r="BH41" s="12"/>
      <c r="BI41" s="12"/>
      <c r="BJ41" s="12"/>
      <c r="BK41" s="12"/>
      <c r="BL41" s="12"/>
      <c r="BM41" s="12"/>
      <c r="BN41" s="12"/>
      <c r="BO41" s="12"/>
      <c r="BP41" s="12"/>
      <c r="BQ41" s="12"/>
      <c r="BR41" s="12"/>
      <c r="BS41" s="12"/>
      <c r="BT41" s="12"/>
      <c r="BU41" s="12"/>
      <c r="BV41" s="12"/>
      <c r="BW41" s="12"/>
      <c r="BX41" s="12"/>
      <c r="BY41" s="12"/>
      <c r="BZ41" s="12"/>
      <c r="CA41" s="12"/>
      <c r="CB41" s="12"/>
      <c r="CC41" s="12"/>
      <c r="CD41" s="12"/>
      <c r="CE41" s="12"/>
      <c r="CF41" s="12"/>
      <c r="CG41" s="12"/>
      <c r="CH41" s="12"/>
      <c r="CI41" s="12"/>
      <c r="CJ41" s="12"/>
      <c r="CK41" s="12"/>
      <c r="CL41" s="12"/>
      <c r="CM41" s="12"/>
      <c r="CN41" s="12"/>
      <c r="CO41" s="12"/>
      <c r="CP41" s="12"/>
      <c r="CQ41" s="12"/>
      <c r="CR41" s="12"/>
      <c r="CS41" s="12"/>
      <c r="CT41" s="12"/>
      <c r="CU41" s="12"/>
      <c r="CV41" s="12"/>
      <c r="CW41" s="12"/>
      <c r="CX41" s="12"/>
      <c r="CY41" s="12"/>
      <c r="CZ41" s="12"/>
      <c r="DA41" s="12"/>
      <c r="DB41" s="12"/>
      <c r="DC41" s="12"/>
      <c r="DD41" s="12"/>
      <c r="DE41" s="12"/>
      <c r="DF41" s="12"/>
      <c r="DG41" s="12"/>
      <c r="DH41" s="12"/>
      <c r="DI41" s="12"/>
      <c r="DJ41" s="12"/>
      <c r="DK41" s="12"/>
      <c r="DL41" s="12"/>
      <c r="DM41" s="12"/>
      <c r="DN41" s="12"/>
      <c r="DO41" s="12"/>
      <c r="DP41" s="12"/>
      <c r="DQ41" s="12"/>
      <c r="DR41" s="12"/>
      <c r="DS41" s="12"/>
      <c r="DT41" s="12"/>
      <c r="DU41" s="12"/>
      <c r="DV41" s="12"/>
      <c r="DW41" s="12"/>
      <c r="DX41" s="12"/>
      <c r="DY41" s="12"/>
      <c r="DZ41" s="12"/>
      <c r="EA41" s="12"/>
      <c r="EB41" s="12"/>
      <c r="EC41" s="12"/>
      <c r="ED41" s="12"/>
      <c r="EE41" s="12"/>
      <c r="EF41" s="12"/>
      <c r="EG41" s="12"/>
      <c r="EH41" s="12"/>
      <c r="EI41" s="12"/>
      <c r="EJ41" s="12"/>
      <c r="EK41" s="12"/>
      <c r="EL41" s="12"/>
      <c r="EM41" s="12"/>
      <c r="EN41" s="12"/>
      <c r="EO41" s="12"/>
      <c r="EP41" s="12"/>
      <c r="EQ41" s="12"/>
      <c r="ER41" s="12"/>
      <c r="ES41" s="12"/>
      <c r="ET41" s="12"/>
      <c r="EU41" s="12"/>
      <c r="EV41" s="12"/>
      <c r="EW41" s="12"/>
      <c r="EX41" s="12"/>
      <c r="EY41" s="12"/>
      <c r="EZ41" s="12"/>
      <c r="FA41" s="12"/>
      <c r="FB41" s="12"/>
      <c r="FC41" s="12"/>
      <c r="FD41" s="12"/>
      <c r="FE41" s="12"/>
      <c r="FF41" s="12"/>
      <c r="FG41" s="12"/>
      <c r="FH41" s="12"/>
      <c r="FI41" s="12"/>
      <c r="FJ41" s="12"/>
      <c r="FK41" s="12"/>
      <c r="FL41" s="12"/>
      <c r="FM41" s="12"/>
      <c r="FN41" s="12"/>
      <c r="FO41" s="12"/>
      <c r="FP41" s="12"/>
      <c r="FQ41" s="12"/>
      <c r="FR41" s="12"/>
      <c r="FS41" s="12"/>
      <c r="FT41" s="12"/>
      <c r="FU41" s="12"/>
      <c r="FV41" s="12"/>
      <c r="FW41" s="12"/>
      <c r="FX41" s="12"/>
      <c r="FY41" s="12"/>
      <c r="FZ41" s="12"/>
      <c r="GA41" s="12"/>
      <c r="GB41" s="12"/>
      <c r="GC41" s="12"/>
      <c r="GD41" s="12"/>
      <c r="GE41" s="12"/>
      <c r="GF41" s="12"/>
      <c r="GG41" s="12"/>
      <c r="GH41" s="12"/>
      <c r="GI41" s="12"/>
      <c r="GJ41" s="12"/>
      <c r="GK41" s="12"/>
      <c r="GL41" s="12"/>
      <c r="GM41" s="12"/>
      <c r="GN41" s="12"/>
      <c r="GO41" s="12"/>
      <c r="GP41" s="12"/>
      <c r="GQ41" s="12"/>
      <c r="GR41" s="12"/>
      <c r="GS41" s="12"/>
      <c r="GT41" s="12"/>
      <c r="GU41" s="12"/>
      <c r="GV41" s="12"/>
      <c r="GW41" s="12"/>
      <c r="GX41" s="12"/>
      <c r="GY41" s="12"/>
      <c r="GZ41" s="12"/>
      <c r="HA41" s="12"/>
      <c r="HB41" s="12"/>
      <c r="HC41" s="12"/>
      <c r="HD41" s="12"/>
      <c r="HE41" s="12"/>
      <c r="HF41" s="12"/>
      <c r="HG41" s="12"/>
      <c r="HH41" s="12"/>
      <c r="HI41" s="12"/>
      <c r="HJ41" s="12"/>
      <c r="HK41" s="12"/>
      <c r="HL41" s="12"/>
      <c r="HM41" s="12"/>
      <c r="HN41" s="12"/>
      <c r="HO41" s="12"/>
      <c r="HP41" s="12"/>
      <c r="HQ41" s="12"/>
      <c r="HR41" s="12"/>
      <c r="HS41" s="12"/>
      <c r="HT41" s="12"/>
      <c r="HU41" s="12"/>
      <c r="HV41" s="12"/>
      <c r="HW41" s="12"/>
      <c r="HX41" s="12"/>
      <c r="HY41" s="12"/>
      <c r="HZ41" s="12"/>
      <c r="IA41" s="12"/>
      <c r="IB41" s="12"/>
      <c r="IC41" s="12"/>
      <c r="ID41" s="12"/>
      <c r="IE41" s="12"/>
      <c r="IF41" s="12"/>
      <c r="IG41" s="12"/>
      <c r="IH41" s="12"/>
      <c r="II41" s="12"/>
      <c r="IJ41" s="12"/>
      <c r="IK41" s="12"/>
      <c r="IL41" s="12"/>
      <c r="IM41" s="12"/>
      <c r="IN41" s="12"/>
      <c r="IO41" s="12"/>
      <c r="IP41" s="12"/>
      <c r="IQ41" s="12"/>
      <c r="IR41" s="12"/>
    </row>
    <row r="42" spans="1:252" ht="19.5" customHeight="1">
      <c r="A42" s="307" t="s">
        <v>45</v>
      </c>
      <c r="B42" s="307"/>
      <c r="C42" s="307"/>
      <c r="D42" s="307"/>
      <c r="E42" s="307"/>
      <c r="F42" s="307"/>
      <c r="G42" s="307"/>
      <c r="H42" s="307"/>
      <c r="I42" s="307"/>
      <c r="J42" s="307"/>
      <c r="K42" s="307"/>
      <c r="L42" s="307"/>
      <c r="M42" s="6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  <c r="AZ42" s="12"/>
      <c r="BA42" s="12"/>
      <c r="BB42" s="12"/>
      <c r="BC42" s="12"/>
      <c r="BD42" s="12"/>
      <c r="BE42" s="12"/>
      <c r="BF42" s="12"/>
      <c r="BG42" s="12"/>
      <c r="BH42" s="12"/>
      <c r="BI42" s="12"/>
      <c r="BJ42" s="12"/>
      <c r="BK42" s="12"/>
      <c r="BL42" s="12"/>
      <c r="BM42" s="12"/>
      <c r="BN42" s="12"/>
      <c r="BO42" s="12"/>
      <c r="BP42" s="12"/>
      <c r="BQ42" s="12"/>
      <c r="BR42" s="12"/>
      <c r="BS42" s="12"/>
      <c r="BT42" s="12"/>
      <c r="BU42" s="12"/>
      <c r="BV42" s="12"/>
      <c r="BW42" s="12"/>
      <c r="BX42" s="12"/>
      <c r="BY42" s="12"/>
      <c r="BZ42" s="12"/>
      <c r="CA42" s="12"/>
      <c r="CB42" s="12"/>
      <c r="CC42" s="12"/>
      <c r="CD42" s="12"/>
      <c r="CE42" s="12"/>
      <c r="CF42" s="12"/>
      <c r="CG42" s="12"/>
      <c r="CH42" s="12"/>
      <c r="CI42" s="12"/>
      <c r="CJ42" s="12"/>
      <c r="CK42" s="12"/>
      <c r="CL42" s="12"/>
      <c r="CM42" s="12"/>
      <c r="CN42" s="12"/>
      <c r="CO42" s="12"/>
      <c r="CP42" s="12"/>
      <c r="CQ42" s="12"/>
      <c r="CR42" s="12"/>
      <c r="CS42" s="12"/>
      <c r="CT42" s="12"/>
      <c r="CU42" s="12"/>
      <c r="CV42" s="12"/>
      <c r="CW42" s="12"/>
      <c r="CX42" s="12"/>
      <c r="CY42" s="12"/>
      <c r="CZ42" s="12"/>
      <c r="DA42" s="12"/>
      <c r="DB42" s="12"/>
      <c r="DC42" s="12"/>
      <c r="DD42" s="12"/>
      <c r="DE42" s="12"/>
      <c r="DF42" s="12"/>
      <c r="DG42" s="12"/>
      <c r="DH42" s="12"/>
      <c r="DI42" s="12"/>
      <c r="DJ42" s="12"/>
      <c r="DK42" s="12"/>
      <c r="DL42" s="12"/>
      <c r="DM42" s="12"/>
      <c r="DN42" s="12"/>
      <c r="DO42" s="12"/>
      <c r="DP42" s="12"/>
      <c r="DQ42" s="12"/>
      <c r="DR42" s="12"/>
      <c r="DS42" s="12"/>
      <c r="DT42" s="12"/>
      <c r="DU42" s="12"/>
      <c r="DV42" s="12"/>
      <c r="DW42" s="12"/>
      <c r="DX42" s="12"/>
      <c r="DY42" s="12"/>
      <c r="DZ42" s="12"/>
      <c r="EA42" s="12"/>
      <c r="EB42" s="12"/>
      <c r="EC42" s="12"/>
      <c r="ED42" s="12"/>
      <c r="EE42" s="12"/>
      <c r="EF42" s="12"/>
      <c r="EG42" s="12"/>
      <c r="EH42" s="12"/>
      <c r="EI42" s="12"/>
      <c r="EJ42" s="12"/>
      <c r="EK42" s="12"/>
      <c r="EL42" s="12"/>
      <c r="EM42" s="12"/>
      <c r="EN42" s="12"/>
      <c r="EO42" s="12"/>
      <c r="EP42" s="12"/>
      <c r="EQ42" s="12"/>
      <c r="ER42" s="12"/>
      <c r="ES42" s="12"/>
      <c r="ET42" s="12"/>
      <c r="EU42" s="12"/>
      <c r="EV42" s="12"/>
      <c r="EW42" s="12"/>
      <c r="EX42" s="12"/>
      <c r="EY42" s="12"/>
      <c r="EZ42" s="12"/>
      <c r="FA42" s="12"/>
      <c r="FB42" s="12"/>
      <c r="FC42" s="12"/>
      <c r="FD42" s="12"/>
      <c r="FE42" s="12"/>
      <c r="FF42" s="12"/>
      <c r="FG42" s="12"/>
      <c r="FH42" s="12"/>
      <c r="FI42" s="12"/>
      <c r="FJ42" s="12"/>
      <c r="FK42" s="12"/>
      <c r="FL42" s="12"/>
      <c r="FM42" s="12"/>
      <c r="FN42" s="12"/>
      <c r="FO42" s="12"/>
      <c r="FP42" s="12"/>
      <c r="FQ42" s="12"/>
      <c r="FR42" s="12"/>
      <c r="FS42" s="12"/>
      <c r="FT42" s="12"/>
      <c r="FU42" s="12"/>
      <c r="FV42" s="12"/>
      <c r="FW42" s="12"/>
      <c r="FX42" s="12"/>
      <c r="FY42" s="12"/>
      <c r="FZ42" s="12"/>
      <c r="GA42" s="12"/>
      <c r="GB42" s="12"/>
      <c r="GC42" s="12"/>
      <c r="GD42" s="12"/>
      <c r="GE42" s="12"/>
      <c r="GF42" s="12"/>
      <c r="GG42" s="12"/>
      <c r="GH42" s="12"/>
      <c r="GI42" s="12"/>
      <c r="GJ42" s="12"/>
      <c r="GK42" s="12"/>
      <c r="GL42" s="12"/>
      <c r="GM42" s="12"/>
      <c r="GN42" s="12"/>
      <c r="GO42" s="12"/>
      <c r="GP42" s="12"/>
      <c r="GQ42" s="12"/>
      <c r="GR42" s="12"/>
      <c r="GS42" s="12"/>
      <c r="GT42" s="12"/>
      <c r="GU42" s="12"/>
      <c r="GV42" s="12"/>
      <c r="GW42" s="12"/>
      <c r="GX42" s="12"/>
      <c r="GY42" s="12"/>
      <c r="GZ42" s="12"/>
      <c r="HA42" s="12"/>
      <c r="HB42" s="12"/>
      <c r="HC42" s="12"/>
      <c r="HD42" s="12"/>
      <c r="HE42" s="12"/>
      <c r="HF42" s="12"/>
      <c r="HG42" s="12"/>
      <c r="HH42" s="12"/>
      <c r="HI42" s="12"/>
      <c r="HJ42" s="12"/>
      <c r="HK42" s="12"/>
      <c r="HL42" s="12"/>
      <c r="HM42" s="12"/>
      <c r="HN42" s="12"/>
      <c r="HO42" s="12"/>
      <c r="HP42" s="12"/>
      <c r="HQ42" s="12"/>
      <c r="HR42" s="12"/>
      <c r="HS42" s="12"/>
      <c r="HT42" s="12"/>
      <c r="HU42" s="12"/>
      <c r="HV42" s="12"/>
      <c r="HW42" s="12"/>
      <c r="HX42" s="12"/>
      <c r="HY42" s="12"/>
      <c r="HZ42" s="12"/>
      <c r="IA42" s="12"/>
      <c r="IB42" s="12"/>
      <c r="IC42" s="12"/>
      <c r="ID42" s="12"/>
      <c r="IE42" s="12"/>
      <c r="IF42" s="12"/>
      <c r="IG42" s="12"/>
      <c r="IH42" s="12"/>
      <c r="II42" s="12"/>
      <c r="IJ42" s="12"/>
      <c r="IK42" s="12"/>
      <c r="IL42" s="12"/>
      <c r="IM42" s="12"/>
      <c r="IN42" s="12"/>
      <c r="IO42" s="12"/>
      <c r="IP42" s="12"/>
      <c r="IQ42" s="12"/>
      <c r="IR42" s="12"/>
    </row>
    <row r="43" spans="1:252" ht="19.5" customHeight="1">
      <c r="A43" s="291"/>
      <c r="B43" s="291"/>
      <c r="C43" s="291"/>
      <c r="D43" s="291"/>
      <c r="E43" s="291"/>
      <c r="F43" s="156"/>
      <c r="G43" s="157"/>
      <c r="H43" s="292"/>
      <c r="I43" s="116"/>
      <c r="J43" s="279"/>
      <c r="K43" s="118"/>
      <c r="L43" s="279"/>
      <c r="M43" s="6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12"/>
      <c r="AU43" s="12"/>
      <c r="AV43" s="12"/>
      <c r="AW43" s="12"/>
      <c r="AX43" s="12"/>
      <c r="AY43" s="12"/>
      <c r="AZ43" s="12"/>
      <c r="BA43" s="12"/>
      <c r="BB43" s="12"/>
      <c r="BC43" s="12"/>
      <c r="BD43" s="12"/>
      <c r="BE43" s="12"/>
      <c r="BF43" s="12"/>
      <c r="BG43" s="12"/>
      <c r="BH43" s="12"/>
      <c r="BI43" s="12"/>
      <c r="BJ43" s="12"/>
      <c r="BK43" s="12"/>
      <c r="BL43" s="12"/>
      <c r="BM43" s="12"/>
      <c r="BN43" s="12"/>
      <c r="BO43" s="12"/>
      <c r="BP43" s="12"/>
      <c r="BQ43" s="12"/>
      <c r="BR43" s="12"/>
      <c r="BS43" s="12"/>
      <c r="BT43" s="12"/>
      <c r="BU43" s="12"/>
      <c r="BV43" s="12"/>
      <c r="BW43" s="12"/>
      <c r="BX43" s="12"/>
      <c r="BY43" s="12"/>
      <c r="BZ43" s="12"/>
      <c r="CA43" s="12"/>
      <c r="CB43" s="12"/>
      <c r="CC43" s="12"/>
      <c r="CD43" s="12"/>
      <c r="CE43" s="12"/>
      <c r="CF43" s="12"/>
      <c r="CG43" s="12"/>
      <c r="CH43" s="12"/>
      <c r="CI43" s="12"/>
      <c r="CJ43" s="12"/>
      <c r="CK43" s="12"/>
      <c r="CL43" s="12"/>
      <c r="CM43" s="12"/>
      <c r="CN43" s="12"/>
      <c r="CO43" s="12"/>
      <c r="CP43" s="12"/>
      <c r="CQ43" s="12"/>
      <c r="CR43" s="12"/>
      <c r="CS43" s="12"/>
      <c r="CT43" s="12"/>
      <c r="CU43" s="12"/>
      <c r="CV43" s="12"/>
      <c r="CW43" s="12"/>
      <c r="CX43" s="12"/>
      <c r="CY43" s="12"/>
      <c r="CZ43" s="12"/>
      <c r="DA43" s="12"/>
      <c r="DB43" s="12"/>
      <c r="DC43" s="12"/>
      <c r="DD43" s="12"/>
      <c r="DE43" s="12"/>
      <c r="DF43" s="12"/>
      <c r="DG43" s="12"/>
      <c r="DH43" s="12"/>
      <c r="DI43" s="12"/>
      <c r="DJ43" s="12"/>
      <c r="DK43" s="12"/>
      <c r="DL43" s="12"/>
      <c r="DM43" s="12"/>
      <c r="DN43" s="12"/>
      <c r="DO43" s="12"/>
      <c r="DP43" s="12"/>
      <c r="DQ43" s="12"/>
      <c r="DR43" s="12"/>
      <c r="DS43" s="12"/>
      <c r="DT43" s="12"/>
      <c r="DU43" s="12"/>
      <c r="DV43" s="12"/>
      <c r="DW43" s="12"/>
      <c r="DX43" s="12"/>
      <c r="DY43" s="12"/>
      <c r="DZ43" s="12"/>
      <c r="EA43" s="12"/>
      <c r="EB43" s="12"/>
      <c r="EC43" s="12"/>
      <c r="ED43" s="12"/>
      <c r="EE43" s="12"/>
      <c r="EF43" s="12"/>
      <c r="EG43" s="12"/>
      <c r="EH43" s="12"/>
      <c r="EI43" s="12"/>
      <c r="EJ43" s="12"/>
      <c r="EK43" s="12"/>
      <c r="EL43" s="12"/>
      <c r="EM43" s="12"/>
      <c r="EN43" s="12"/>
      <c r="EO43" s="12"/>
      <c r="EP43" s="12"/>
      <c r="EQ43" s="12"/>
      <c r="ER43" s="12"/>
      <c r="ES43" s="12"/>
      <c r="ET43" s="12"/>
      <c r="EU43" s="12"/>
      <c r="EV43" s="12"/>
      <c r="EW43" s="12"/>
      <c r="EX43" s="12"/>
      <c r="EY43" s="12"/>
      <c r="EZ43" s="12"/>
      <c r="FA43" s="12"/>
      <c r="FB43" s="12"/>
      <c r="FC43" s="12"/>
      <c r="FD43" s="12"/>
      <c r="FE43" s="12"/>
      <c r="FF43" s="12"/>
      <c r="FG43" s="12"/>
      <c r="FH43" s="12"/>
      <c r="FI43" s="12"/>
      <c r="FJ43" s="12"/>
      <c r="FK43" s="12"/>
      <c r="FL43" s="12"/>
      <c r="FM43" s="12"/>
      <c r="FN43" s="12"/>
      <c r="FO43" s="12"/>
      <c r="FP43" s="12"/>
      <c r="FQ43" s="12"/>
      <c r="FR43" s="12"/>
      <c r="FS43" s="12"/>
      <c r="FT43" s="12"/>
      <c r="FU43" s="12"/>
      <c r="FV43" s="12"/>
      <c r="FW43" s="12"/>
      <c r="FX43" s="12"/>
      <c r="FY43" s="12"/>
      <c r="FZ43" s="12"/>
      <c r="GA43" s="12"/>
      <c r="GB43" s="12"/>
      <c r="GC43" s="12"/>
      <c r="GD43" s="12"/>
      <c r="GE43" s="12"/>
      <c r="GF43" s="12"/>
      <c r="GG43" s="12"/>
      <c r="GH43" s="12"/>
      <c r="GI43" s="12"/>
      <c r="GJ43" s="12"/>
      <c r="GK43" s="12"/>
      <c r="GL43" s="12"/>
      <c r="GM43" s="12"/>
      <c r="GN43" s="12"/>
      <c r="GO43" s="12"/>
      <c r="GP43" s="12"/>
      <c r="GQ43" s="12"/>
      <c r="GR43" s="12"/>
      <c r="GS43" s="12"/>
      <c r="GT43" s="12"/>
      <c r="GU43" s="12"/>
      <c r="GV43" s="12"/>
      <c r="GW43" s="12"/>
      <c r="GX43" s="12"/>
      <c r="GY43" s="12"/>
      <c r="GZ43" s="12"/>
      <c r="HA43" s="12"/>
      <c r="HB43" s="12"/>
      <c r="HC43" s="12"/>
      <c r="HD43" s="12"/>
      <c r="HE43" s="12"/>
      <c r="HF43" s="12"/>
      <c r="HG43" s="12"/>
      <c r="HH43" s="12"/>
      <c r="HI43" s="12"/>
      <c r="HJ43" s="12"/>
      <c r="HK43" s="12"/>
      <c r="HL43" s="12"/>
      <c r="HM43" s="12"/>
      <c r="HN43" s="12"/>
      <c r="HO43" s="12"/>
      <c r="HP43" s="12"/>
      <c r="HQ43" s="12"/>
      <c r="HR43" s="12"/>
      <c r="HS43" s="12"/>
      <c r="HT43" s="12"/>
      <c r="HU43" s="12"/>
      <c r="HV43" s="12"/>
      <c r="HW43" s="12"/>
      <c r="HX43" s="12"/>
      <c r="HY43" s="12"/>
      <c r="HZ43" s="12"/>
      <c r="IA43" s="12"/>
      <c r="IB43" s="12"/>
      <c r="IC43" s="12"/>
      <c r="ID43" s="12"/>
      <c r="IE43" s="12"/>
      <c r="IF43" s="12"/>
      <c r="IG43" s="12"/>
      <c r="IH43" s="12"/>
      <c r="II43" s="12"/>
      <c r="IJ43" s="12"/>
      <c r="IK43" s="12"/>
      <c r="IL43" s="12"/>
      <c r="IM43" s="12"/>
      <c r="IN43" s="12"/>
      <c r="IO43" s="12"/>
      <c r="IP43" s="12"/>
      <c r="IQ43" s="12"/>
      <c r="IR43" s="12"/>
    </row>
    <row r="44" spans="1:252" ht="19.5" customHeight="1">
      <c r="A44" s="291"/>
      <c r="B44" s="291"/>
      <c r="C44" s="291"/>
      <c r="D44" s="291"/>
      <c r="E44" s="291"/>
      <c r="F44" s="301" t="s">
        <v>119</v>
      </c>
      <c r="G44" s="301"/>
      <c r="H44" s="301"/>
      <c r="I44" s="116"/>
      <c r="J44" s="279"/>
      <c r="K44" s="118"/>
      <c r="L44" s="279"/>
      <c r="M44" s="6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12"/>
      <c r="AS44" s="12"/>
      <c r="AT44" s="12"/>
      <c r="AU44" s="12"/>
      <c r="AV44" s="12"/>
      <c r="AW44" s="12"/>
      <c r="AX44" s="12"/>
      <c r="AY44" s="12"/>
      <c r="AZ44" s="12"/>
      <c r="BA44" s="12"/>
      <c r="BB44" s="12"/>
      <c r="BC44" s="12"/>
      <c r="BD44" s="12"/>
      <c r="BE44" s="12"/>
      <c r="BF44" s="12"/>
      <c r="BG44" s="12"/>
      <c r="BH44" s="12"/>
      <c r="BI44" s="12"/>
      <c r="BJ44" s="12"/>
      <c r="BK44" s="12"/>
      <c r="BL44" s="12"/>
      <c r="BM44" s="12"/>
      <c r="BN44" s="12"/>
      <c r="BO44" s="12"/>
      <c r="BP44" s="12"/>
      <c r="BQ44" s="12"/>
      <c r="BR44" s="12"/>
      <c r="BS44" s="12"/>
      <c r="BT44" s="12"/>
      <c r="BU44" s="12"/>
      <c r="BV44" s="12"/>
      <c r="BW44" s="12"/>
      <c r="BX44" s="12"/>
      <c r="BY44" s="12"/>
      <c r="BZ44" s="12"/>
      <c r="CA44" s="12"/>
      <c r="CB44" s="12"/>
      <c r="CC44" s="12"/>
      <c r="CD44" s="12"/>
      <c r="CE44" s="12"/>
      <c r="CF44" s="12"/>
      <c r="CG44" s="12"/>
      <c r="CH44" s="12"/>
      <c r="CI44" s="12"/>
      <c r="CJ44" s="12"/>
      <c r="CK44" s="12"/>
      <c r="CL44" s="12"/>
      <c r="CM44" s="12"/>
      <c r="CN44" s="12"/>
      <c r="CO44" s="12"/>
      <c r="CP44" s="12"/>
      <c r="CQ44" s="12"/>
      <c r="CR44" s="12"/>
      <c r="CS44" s="12"/>
      <c r="CT44" s="12"/>
      <c r="CU44" s="12"/>
      <c r="CV44" s="12"/>
      <c r="CW44" s="12"/>
      <c r="CX44" s="12"/>
      <c r="CY44" s="12"/>
      <c r="CZ44" s="12"/>
      <c r="DA44" s="12"/>
      <c r="DB44" s="12"/>
      <c r="DC44" s="12"/>
      <c r="DD44" s="12"/>
      <c r="DE44" s="12"/>
      <c r="DF44" s="12"/>
      <c r="DG44" s="12"/>
      <c r="DH44" s="12"/>
      <c r="DI44" s="12"/>
      <c r="DJ44" s="12"/>
      <c r="DK44" s="12"/>
      <c r="DL44" s="12"/>
      <c r="DM44" s="12"/>
      <c r="DN44" s="12"/>
      <c r="DO44" s="12"/>
      <c r="DP44" s="12"/>
      <c r="DQ44" s="12"/>
      <c r="DR44" s="12"/>
      <c r="DS44" s="12"/>
      <c r="DT44" s="12"/>
      <c r="DU44" s="12"/>
      <c r="DV44" s="12"/>
      <c r="DW44" s="12"/>
      <c r="DX44" s="12"/>
      <c r="DY44" s="12"/>
      <c r="DZ44" s="12"/>
      <c r="EA44" s="12"/>
      <c r="EB44" s="12"/>
      <c r="EC44" s="12"/>
      <c r="ED44" s="12"/>
      <c r="EE44" s="12"/>
      <c r="EF44" s="12"/>
      <c r="EG44" s="12"/>
      <c r="EH44" s="12"/>
      <c r="EI44" s="12"/>
      <c r="EJ44" s="12"/>
      <c r="EK44" s="12"/>
      <c r="EL44" s="12"/>
      <c r="EM44" s="12"/>
      <c r="EN44" s="12"/>
      <c r="EO44" s="12"/>
      <c r="EP44" s="12"/>
      <c r="EQ44" s="12"/>
      <c r="ER44" s="12"/>
      <c r="ES44" s="12"/>
      <c r="ET44" s="12"/>
      <c r="EU44" s="12"/>
      <c r="EV44" s="12"/>
      <c r="EW44" s="12"/>
      <c r="EX44" s="12"/>
      <c r="EY44" s="12"/>
      <c r="EZ44" s="12"/>
      <c r="FA44" s="12"/>
      <c r="FB44" s="12"/>
      <c r="FC44" s="12"/>
      <c r="FD44" s="12"/>
      <c r="FE44" s="12"/>
      <c r="FF44" s="12"/>
      <c r="FG44" s="12"/>
      <c r="FH44" s="12"/>
      <c r="FI44" s="12"/>
      <c r="FJ44" s="12"/>
      <c r="FK44" s="12"/>
      <c r="FL44" s="12"/>
      <c r="FM44" s="12"/>
      <c r="FN44" s="12"/>
      <c r="FO44" s="12"/>
      <c r="FP44" s="12"/>
      <c r="FQ44" s="12"/>
      <c r="FR44" s="12"/>
      <c r="FS44" s="12"/>
      <c r="FT44" s="12"/>
      <c r="FU44" s="12"/>
      <c r="FV44" s="12"/>
      <c r="FW44" s="12"/>
      <c r="FX44" s="12"/>
      <c r="FY44" s="12"/>
      <c r="FZ44" s="12"/>
      <c r="GA44" s="12"/>
      <c r="GB44" s="12"/>
      <c r="GC44" s="12"/>
      <c r="GD44" s="12"/>
      <c r="GE44" s="12"/>
      <c r="GF44" s="12"/>
      <c r="GG44" s="12"/>
      <c r="GH44" s="12"/>
      <c r="GI44" s="12"/>
      <c r="GJ44" s="12"/>
      <c r="GK44" s="12"/>
      <c r="GL44" s="12"/>
      <c r="GM44" s="12"/>
      <c r="GN44" s="12"/>
      <c r="GO44" s="12"/>
      <c r="GP44" s="12"/>
      <c r="GQ44" s="12"/>
      <c r="GR44" s="12"/>
      <c r="GS44" s="12"/>
      <c r="GT44" s="12"/>
      <c r="GU44" s="12"/>
      <c r="GV44" s="12"/>
      <c r="GW44" s="12"/>
      <c r="GX44" s="12"/>
      <c r="GY44" s="12"/>
      <c r="GZ44" s="12"/>
      <c r="HA44" s="12"/>
      <c r="HB44" s="12"/>
      <c r="HC44" s="12"/>
      <c r="HD44" s="12"/>
      <c r="HE44" s="12"/>
      <c r="HF44" s="12"/>
      <c r="HG44" s="12"/>
      <c r="HH44" s="12"/>
      <c r="HI44" s="12"/>
      <c r="HJ44" s="12"/>
      <c r="HK44" s="12"/>
      <c r="HL44" s="12"/>
      <c r="HM44" s="12"/>
      <c r="HN44" s="12"/>
      <c r="HO44" s="12"/>
      <c r="HP44" s="12"/>
      <c r="HQ44" s="12"/>
      <c r="HR44" s="12"/>
      <c r="HS44" s="12"/>
      <c r="HT44" s="12"/>
      <c r="HU44" s="12"/>
      <c r="HV44" s="12"/>
      <c r="HW44" s="12"/>
      <c r="HX44" s="12"/>
      <c r="HY44" s="12"/>
      <c r="HZ44" s="12"/>
      <c r="IA44" s="12"/>
      <c r="IB44" s="12"/>
      <c r="IC44" s="12"/>
      <c r="ID44" s="12"/>
      <c r="IE44" s="12"/>
      <c r="IF44" s="12"/>
      <c r="IG44" s="12"/>
      <c r="IH44" s="12"/>
      <c r="II44" s="12"/>
      <c r="IJ44" s="12"/>
      <c r="IK44" s="12"/>
      <c r="IL44" s="12"/>
      <c r="IM44" s="12"/>
      <c r="IN44" s="12"/>
      <c r="IO44" s="12"/>
      <c r="IP44" s="12"/>
      <c r="IQ44" s="12"/>
      <c r="IR44" s="12"/>
    </row>
    <row r="45" spans="1:252" ht="19.5" customHeight="1">
      <c r="A45" s="291"/>
      <c r="B45" s="291"/>
      <c r="C45" s="291"/>
      <c r="D45" s="291"/>
      <c r="E45" s="291"/>
      <c r="F45" s="302" t="s">
        <v>46</v>
      </c>
      <c r="G45" s="302"/>
      <c r="H45" s="302"/>
      <c r="I45" s="119"/>
      <c r="J45" s="302" t="s">
        <v>47</v>
      </c>
      <c r="K45" s="302"/>
      <c r="L45" s="302"/>
      <c r="M45" s="6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12"/>
      <c r="AS45" s="12"/>
      <c r="AT45" s="12"/>
      <c r="AU45" s="12"/>
      <c r="AV45" s="12"/>
      <c r="AW45" s="12"/>
      <c r="AX45" s="12"/>
      <c r="AY45" s="12"/>
      <c r="AZ45" s="12"/>
      <c r="BA45" s="12"/>
      <c r="BB45" s="12"/>
      <c r="BC45" s="12"/>
      <c r="BD45" s="12"/>
      <c r="BE45" s="12"/>
      <c r="BF45" s="12"/>
      <c r="BG45" s="12"/>
      <c r="BH45" s="12"/>
      <c r="BI45" s="12"/>
      <c r="BJ45" s="12"/>
      <c r="BK45" s="12"/>
      <c r="BL45" s="12"/>
      <c r="BM45" s="12"/>
      <c r="BN45" s="12"/>
      <c r="BO45" s="12"/>
      <c r="BP45" s="12"/>
      <c r="BQ45" s="12"/>
      <c r="BR45" s="12"/>
      <c r="BS45" s="12"/>
      <c r="BT45" s="12"/>
      <c r="BU45" s="12"/>
      <c r="BV45" s="12"/>
      <c r="BW45" s="12"/>
      <c r="BX45" s="12"/>
      <c r="BY45" s="12"/>
      <c r="BZ45" s="12"/>
      <c r="CA45" s="12"/>
      <c r="CB45" s="12"/>
      <c r="CC45" s="12"/>
      <c r="CD45" s="12"/>
      <c r="CE45" s="12"/>
      <c r="CF45" s="12"/>
      <c r="CG45" s="12"/>
      <c r="CH45" s="12"/>
      <c r="CI45" s="12"/>
      <c r="CJ45" s="12"/>
      <c r="CK45" s="12"/>
      <c r="CL45" s="12"/>
      <c r="CM45" s="12"/>
      <c r="CN45" s="12"/>
      <c r="CO45" s="12"/>
      <c r="CP45" s="12"/>
      <c r="CQ45" s="12"/>
      <c r="CR45" s="12"/>
      <c r="CS45" s="12"/>
      <c r="CT45" s="12"/>
      <c r="CU45" s="12"/>
      <c r="CV45" s="12"/>
      <c r="CW45" s="12"/>
      <c r="CX45" s="12"/>
      <c r="CY45" s="12"/>
      <c r="CZ45" s="12"/>
      <c r="DA45" s="12"/>
      <c r="DB45" s="12"/>
      <c r="DC45" s="12"/>
      <c r="DD45" s="12"/>
      <c r="DE45" s="12"/>
      <c r="DF45" s="12"/>
      <c r="DG45" s="12"/>
      <c r="DH45" s="12"/>
      <c r="DI45" s="12"/>
      <c r="DJ45" s="12"/>
      <c r="DK45" s="12"/>
      <c r="DL45" s="12"/>
      <c r="DM45" s="12"/>
      <c r="DN45" s="12"/>
      <c r="DO45" s="12"/>
      <c r="DP45" s="12"/>
      <c r="DQ45" s="12"/>
      <c r="DR45" s="12"/>
      <c r="DS45" s="12"/>
      <c r="DT45" s="12"/>
      <c r="DU45" s="12"/>
      <c r="DV45" s="12"/>
      <c r="DW45" s="12"/>
      <c r="DX45" s="12"/>
      <c r="DY45" s="12"/>
      <c r="DZ45" s="12"/>
      <c r="EA45" s="12"/>
      <c r="EB45" s="12"/>
      <c r="EC45" s="12"/>
      <c r="ED45" s="12"/>
      <c r="EE45" s="12"/>
      <c r="EF45" s="12"/>
      <c r="EG45" s="12"/>
      <c r="EH45" s="12"/>
      <c r="EI45" s="12"/>
      <c r="EJ45" s="12"/>
      <c r="EK45" s="12"/>
      <c r="EL45" s="12"/>
      <c r="EM45" s="12"/>
      <c r="EN45" s="12"/>
      <c r="EO45" s="12"/>
      <c r="EP45" s="12"/>
      <c r="EQ45" s="12"/>
      <c r="ER45" s="12"/>
      <c r="ES45" s="12"/>
      <c r="ET45" s="12"/>
      <c r="EU45" s="12"/>
      <c r="EV45" s="12"/>
      <c r="EW45" s="12"/>
      <c r="EX45" s="12"/>
      <c r="EY45" s="12"/>
      <c r="EZ45" s="12"/>
      <c r="FA45" s="12"/>
      <c r="FB45" s="12"/>
      <c r="FC45" s="12"/>
      <c r="FD45" s="12"/>
      <c r="FE45" s="12"/>
      <c r="FF45" s="12"/>
      <c r="FG45" s="12"/>
      <c r="FH45" s="12"/>
      <c r="FI45" s="12"/>
      <c r="FJ45" s="12"/>
      <c r="FK45" s="12"/>
      <c r="FL45" s="12"/>
      <c r="FM45" s="12"/>
      <c r="FN45" s="12"/>
      <c r="FO45" s="12"/>
      <c r="FP45" s="12"/>
      <c r="FQ45" s="12"/>
      <c r="FR45" s="12"/>
      <c r="FS45" s="12"/>
      <c r="FT45" s="12"/>
      <c r="FU45" s="12"/>
      <c r="FV45" s="12"/>
      <c r="FW45" s="12"/>
      <c r="FX45" s="12"/>
      <c r="FY45" s="12"/>
      <c r="FZ45" s="12"/>
      <c r="GA45" s="12"/>
      <c r="GB45" s="12"/>
      <c r="GC45" s="12"/>
      <c r="GD45" s="12"/>
      <c r="GE45" s="12"/>
      <c r="GF45" s="12"/>
      <c r="GG45" s="12"/>
      <c r="GH45" s="12"/>
      <c r="GI45" s="12"/>
      <c r="GJ45" s="12"/>
      <c r="GK45" s="12"/>
      <c r="GL45" s="12"/>
      <c r="GM45" s="12"/>
      <c r="GN45" s="12"/>
      <c r="GO45" s="12"/>
      <c r="GP45" s="12"/>
      <c r="GQ45" s="12"/>
      <c r="GR45" s="12"/>
      <c r="GS45" s="12"/>
      <c r="GT45" s="12"/>
      <c r="GU45" s="12"/>
      <c r="GV45" s="12"/>
      <c r="GW45" s="12"/>
      <c r="GX45" s="12"/>
      <c r="GY45" s="12"/>
      <c r="GZ45" s="12"/>
      <c r="HA45" s="12"/>
      <c r="HB45" s="12"/>
      <c r="HC45" s="12"/>
      <c r="HD45" s="12"/>
      <c r="HE45" s="12"/>
      <c r="HF45" s="12"/>
      <c r="HG45" s="12"/>
      <c r="HH45" s="12"/>
      <c r="HI45" s="12"/>
      <c r="HJ45" s="12"/>
      <c r="HK45" s="12"/>
      <c r="HL45" s="12"/>
      <c r="HM45" s="12"/>
      <c r="HN45" s="12"/>
      <c r="HO45" s="12"/>
      <c r="HP45" s="12"/>
      <c r="HQ45" s="12"/>
      <c r="HR45" s="12"/>
      <c r="HS45" s="12"/>
      <c r="HT45" s="12"/>
      <c r="HU45" s="12"/>
      <c r="HV45" s="12"/>
      <c r="HW45" s="12"/>
      <c r="HX45" s="12"/>
      <c r="HY45" s="12"/>
      <c r="HZ45" s="12"/>
      <c r="IA45" s="12"/>
      <c r="IB45" s="12"/>
      <c r="IC45" s="12"/>
      <c r="ID45" s="12"/>
      <c r="IE45" s="12"/>
      <c r="IF45" s="12"/>
      <c r="IG45" s="12"/>
      <c r="IH45" s="12"/>
      <c r="II45" s="12"/>
      <c r="IJ45" s="12"/>
      <c r="IK45" s="12"/>
      <c r="IL45" s="12"/>
      <c r="IM45" s="12"/>
      <c r="IN45" s="12"/>
      <c r="IO45" s="12"/>
      <c r="IP45" s="12"/>
      <c r="IQ45" s="12"/>
      <c r="IR45" s="12"/>
    </row>
    <row r="46" spans="1:252" ht="19.5" customHeight="1">
      <c r="A46" s="291"/>
      <c r="B46" s="291"/>
      <c r="C46" s="291"/>
      <c r="D46" s="291"/>
      <c r="E46" s="291"/>
      <c r="F46" s="303" t="s">
        <v>48</v>
      </c>
      <c r="G46" s="303"/>
      <c r="H46" s="303"/>
      <c r="I46" s="116"/>
      <c r="J46" s="305" t="s">
        <v>48</v>
      </c>
      <c r="K46" s="305"/>
      <c r="L46" s="305"/>
      <c r="M46" s="6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12"/>
      <c r="AS46" s="12"/>
      <c r="AT46" s="12"/>
      <c r="AU46" s="12"/>
      <c r="AV46" s="12"/>
      <c r="AW46" s="12"/>
      <c r="AX46" s="12"/>
      <c r="AY46" s="12"/>
      <c r="AZ46" s="12"/>
      <c r="BA46" s="12"/>
      <c r="BB46" s="12"/>
      <c r="BC46" s="12"/>
      <c r="BD46" s="12"/>
      <c r="BE46" s="12"/>
      <c r="BF46" s="12"/>
      <c r="BG46" s="12"/>
      <c r="BH46" s="12"/>
      <c r="BI46" s="12"/>
      <c r="BJ46" s="12"/>
      <c r="BK46" s="12"/>
      <c r="BL46" s="12"/>
      <c r="BM46" s="12"/>
      <c r="BN46" s="12"/>
      <c r="BO46" s="12"/>
      <c r="BP46" s="12"/>
      <c r="BQ46" s="12"/>
      <c r="BR46" s="12"/>
      <c r="BS46" s="12"/>
      <c r="BT46" s="12"/>
      <c r="BU46" s="12"/>
      <c r="BV46" s="12"/>
      <c r="BW46" s="12"/>
      <c r="BX46" s="12"/>
      <c r="BY46" s="12"/>
      <c r="BZ46" s="12"/>
      <c r="CA46" s="12"/>
      <c r="CB46" s="12"/>
      <c r="CC46" s="12"/>
      <c r="CD46" s="12"/>
      <c r="CE46" s="12"/>
      <c r="CF46" s="12"/>
      <c r="CG46" s="12"/>
      <c r="CH46" s="12"/>
      <c r="CI46" s="12"/>
      <c r="CJ46" s="12"/>
      <c r="CK46" s="12"/>
      <c r="CL46" s="12"/>
      <c r="CM46" s="12"/>
      <c r="CN46" s="12"/>
      <c r="CO46" s="12"/>
      <c r="CP46" s="12"/>
      <c r="CQ46" s="12"/>
      <c r="CR46" s="12"/>
      <c r="CS46" s="12"/>
      <c r="CT46" s="12"/>
      <c r="CU46" s="12"/>
      <c r="CV46" s="12"/>
      <c r="CW46" s="12"/>
      <c r="CX46" s="12"/>
      <c r="CY46" s="12"/>
      <c r="CZ46" s="12"/>
      <c r="DA46" s="12"/>
      <c r="DB46" s="12"/>
      <c r="DC46" s="12"/>
      <c r="DD46" s="12"/>
      <c r="DE46" s="12"/>
      <c r="DF46" s="12"/>
      <c r="DG46" s="12"/>
      <c r="DH46" s="12"/>
      <c r="DI46" s="12"/>
      <c r="DJ46" s="12"/>
      <c r="DK46" s="12"/>
      <c r="DL46" s="12"/>
      <c r="DM46" s="12"/>
      <c r="DN46" s="12"/>
      <c r="DO46" s="12"/>
      <c r="DP46" s="12"/>
      <c r="DQ46" s="12"/>
      <c r="DR46" s="12"/>
      <c r="DS46" s="12"/>
      <c r="DT46" s="12"/>
      <c r="DU46" s="12"/>
      <c r="DV46" s="12"/>
      <c r="DW46" s="12"/>
      <c r="DX46" s="12"/>
      <c r="DY46" s="12"/>
      <c r="DZ46" s="12"/>
      <c r="EA46" s="12"/>
      <c r="EB46" s="12"/>
      <c r="EC46" s="12"/>
      <c r="ED46" s="12"/>
      <c r="EE46" s="12"/>
      <c r="EF46" s="12"/>
      <c r="EG46" s="12"/>
      <c r="EH46" s="12"/>
      <c r="EI46" s="12"/>
      <c r="EJ46" s="12"/>
      <c r="EK46" s="12"/>
      <c r="EL46" s="12"/>
      <c r="EM46" s="12"/>
      <c r="EN46" s="12"/>
      <c r="EO46" s="12"/>
      <c r="EP46" s="12"/>
      <c r="EQ46" s="12"/>
      <c r="ER46" s="12"/>
      <c r="ES46" s="12"/>
      <c r="ET46" s="12"/>
      <c r="EU46" s="12"/>
      <c r="EV46" s="12"/>
      <c r="EW46" s="12"/>
      <c r="EX46" s="12"/>
      <c r="EY46" s="12"/>
      <c r="EZ46" s="12"/>
      <c r="FA46" s="12"/>
      <c r="FB46" s="12"/>
      <c r="FC46" s="12"/>
      <c r="FD46" s="12"/>
      <c r="FE46" s="12"/>
      <c r="FF46" s="12"/>
      <c r="FG46" s="12"/>
      <c r="FH46" s="12"/>
      <c r="FI46" s="12"/>
      <c r="FJ46" s="12"/>
      <c r="FK46" s="12"/>
      <c r="FL46" s="12"/>
      <c r="FM46" s="12"/>
      <c r="FN46" s="12"/>
      <c r="FO46" s="12"/>
      <c r="FP46" s="12"/>
      <c r="FQ46" s="12"/>
      <c r="FR46" s="12"/>
      <c r="FS46" s="12"/>
      <c r="FT46" s="12"/>
      <c r="FU46" s="12"/>
      <c r="FV46" s="12"/>
      <c r="FW46" s="12"/>
      <c r="FX46" s="12"/>
      <c r="FY46" s="12"/>
      <c r="FZ46" s="12"/>
      <c r="GA46" s="12"/>
      <c r="GB46" s="12"/>
      <c r="GC46" s="12"/>
      <c r="GD46" s="12"/>
      <c r="GE46" s="12"/>
      <c r="GF46" s="12"/>
      <c r="GG46" s="12"/>
      <c r="GH46" s="12"/>
      <c r="GI46" s="12"/>
      <c r="GJ46" s="12"/>
      <c r="GK46" s="12"/>
      <c r="GL46" s="12"/>
      <c r="GM46" s="12"/>
      <c r="GN46" s="12"/>
      <c r="GO46" s="12"/>
      <c r="GP46" s="12"/>
      <c r="GQ46" s="12"/>
      <c r="GR46" s="12"/>
      <c r="GS46" s="12"/>
      <c r="GT46" s="12"/>
      <c r="GU46" s="12"/>
      <c r="GV46" s="12"/>
      <c r="GW46" s="12"/>
      <c r="GX46" s="12"/>
      <c r="GY46" s="12"/>
      <c r="GZ46" s="12"/>
      <c r="HA46" s="12"/>
      <c r="HB46" s="12"/>
      <c r="HC46" s="12"/>
      <c r="HD46" s="12"/>
      <c r="HE46" s="12"/>
      <c r="HF46" s="12"/>
      <c r="HG46" s="12"/>
      <c r="HH46" s="12"/>
      <c r="HI46" s="12"/>
      <c r="HJ46" s="12"/>
      <c r="HK46" s="12"/>
      <c r="HL46" s="12"/>
      <c r="HM46" s="12"/>
      <c r="HN46" s="12"/>
      <c r="HO46" s="12"/>
      <c r="HP46" s="12"/>
      <c r="HQ46" s="12"/>
      <c r="HR46" s="12"/>
      <c r="HS46" s="12"/>
      <c r="HT46" s="12"/>
      <c r="HU46" s="12"/>
      <c r="HV46" s="12"/>
      <c r="HW46" s="12"/>
      <c r="HX46" s="12"/>
      <c r="HY46" s="12"/>
      <c r="HZ46" s="12"/>
      <c r="IA46" s="12"/>
      <c r="IB46" s="12"/>
      <c r="IC46" s="12"/>
      <c r="ID46" s="12"/>
      <c r="IE46" s="12"/>
      <c r="IF46" s="12"/>
      <c r="IG46" s="12"/>
      <c r="IH46" s="12"/>
      <c r="II46" s="12"/>
      <c r="IJ46" s="12"/>
      <c r="IK46" s="12"/>
      <c r="IL46" s="12"/>
      <c r="IM46" s="12"/>
      <c r="IN46" s="12"/>
      <c r="IO46" s="12"/>
      <c r="IP46" s="12"/>
      <c r="IQ46" s="12"/>
      <c r="IR46" s="12"/>
    </row>
    <row r="47" spans="1:252" ht="19.5" customHeight="1">
      <c r="A47" s="291"/>
      <c r="B47" s="291"/>
      <c r="C47" s="291"/>
      <c r="D47" s="291"/>
      <c r="E47" s="250" t="s">
        <v>5</v>
      </c>
      <c r="F47" s="174" t="s">
        <v>163</v>
      </c>
      <c r="G47" s="175"/>
      <c r="H47" s="174" t="s">
        <v>126</v>
      </c>
      <c r="I47" s="176"/>
      <c r="J47" s="174" t="s">
        <v>163</v>
      </c>
      <c r="K47" s="175"/>
      <c r="L47" s="174" t="s">
        <v>126</v>
      </c>
      <c r="M47" s="6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  <c r="AZ47" s="12"/>
      <c r="BA47" s="12"/>
      <c r="BB47" s="12"/>
      <c r="BC47" s="12"/>
      <c r="BD47" s="12"/>
      <c r="BE47" s="12"/>
      <c r="BF47" s="12"/>
      <c r="BG47" s="12"/>
      <c r="BH47" s="12"/>
      <c r="BI47" s="12"/>
      <c r="BJ47" s="12"/>
      <c r="BK47" s="12"/>
      <c r="BL47" s="12"/>
      <c r="BM47" s="12"/>
      <c r="BN47" s="12"/>
      <c r="BO47" s="12"/>
      <c r="BP47" s="12"/>
      <c r="BQ47" s="12"/>
      <c r="BR47" s="12"/>
      <c r="BS47" s="12"/>
      <c r="BT47" s="12"/>
      <c r="BU47" s="12"/>
      <c r="BV47" s="12"/>
      <c r="BW47" s="12"/>
      <c r="BX47" s="12"/>
      <c r="BY47" s="12"/>
      <c r="BZ47" s="12"/>
      <c r="CA47" s="12"/>
      <c r="CB47" s="12"/>
      <c r="CC47" s="12"/>
      <c r="CD47" s="12"/>
      <c r="CE47" s="12"/>
      <c r="CF47" s="12"/>
      <c r="CG47" s="12"/>
      <c r="CH47" s="12"/>
      <c r="CI47" s="12"/>
      <c r="CJ47" s="12"/>
      <c r="CK47" s="12"/>
      <c r="CL47" s="12"/>
      <c r="CM47" s="12"/>
      <c r="CN47" s="12"/>
      <c r="CO47" s="12"/>
      <c r="CP47" s="12"/>
      <c r="CQ47" s="12"/>
      <c r="CR47" s="12"/>
      <c r="CS47" s="12"/>
      <c r="CT47" s="12"/>
      <c r="CU47" s="12"/>
      <c r="CV47" s="12"/>
      <c r="CW47" s="12"/>
      <c r="CX47" s="12"/>
      <c r="CY47" s="12"/>
      <c r="CZ47" s="12"/>
      <c r="DA47" s="12"/>
      <c r="DB47" s="12"/>
      <c r="DC47" s="12"/>
      <c r="DD47" s="12"/>
      <c r="DE47" s="12"/>
      <c r="DF47" s="12"/>
      <c r="DG47" s="12"/>
      <c r="DH47" s="12"/>
      <c r="DI47" s="12"/>
      <c r="DJ47" s="12"/>
      <c r="DK47" s="12"/>
      <c r="DL47" s="12"/>
      <c r="DM47" s="12"/>
      <c r="DN47" s="12"/>
      <c r="DO47" s="12"/>
      <c r="DP47" s="12"/>
      <c r="DQ47" s="12"/>
      <c r="DR47" s="12"/>
      <c r="DS47" s="12"/>
      <c r="DT47" s="12"/>
      <c r="DU47" s="12"/>
      <c r="DV47" s="12"/>
      <c r="DW47" s="12"/>
      <c r="DX47" s="12"/>
      <c r="DY47" s="12"/>
      <c r="DZ47" s="12"/>
      <c r="EA47" s="12"/>
      <c r="EB47" s="12"/>
      <c r="EC47" s="12"/>
      <c r="ED47" s="12"/>
      <c r="EE47" s="12"/>
      <c r="EF47" s="12"/>
      <c r="EG47" s="12"/>
      <c r="EH47" s="12"/>
      <c r="EI47" s="12"/>
      <c r="EJ47" s="12"/>
      <c r="EK47" s="12"/>
      <c r="EL47" s="12"/>
      <c r="EM47" s="12"/>
      <c r="EN47" s="12"/>
      <c r="EO47" s="12"/>
      <c r="EP47" s="12"/>
      <c r="EQ47" s="12"/>
      <c r="ER47" s="12"/>
      <c r="ES47" s="12"/>
      <c r="ET47" s="12"/>
      <c r="EU47" s="12"/>
      <c r="EV47" s="12"/>
      <c r="EW47" s="12"/>
      <c r="EX47" s="12"/>
      <c r="EY47" s="12"/>
      <c r="EZ47" s="12"/>
      <c r="FA47" s="12"/>
      <c r="FB47" s="12"/>
      <c r="FC47" s="12"/>
      <c r="FD47" s="12"/>
      <c r="FE47" s="12"/>
      <c r="FF47" s="12"/>
      <c r="FG47" s="12"/>
      <c r="FH47" s="12"/>
      <c r="FI47" s="12"/>
      <c r="FJ47" s="12"/>
      <c r="FK47" s="12"/>
      <c r="FL47" s="12"/>
      <c r="FM47" s="12"/>
      <c r="FN47" s="12"/>
      <c r="FO47" s="12"/>
      <c r="FP47" s="12"/>
      <c r="FQ47" s="12"/>
      <c r="FR47" s="12"/>
      <c r="FS47" s="12"/>
      <c r="FT47" s="12"/>
      <c r="FU47" s="12"/>
      <c r="FV47" s="12"/>
      <c r="FW47" s="12"/>
      <c r="FX47" s="12"/>
      <c r="FY47" s="12"/>
      <c r="FZ47" s="12"/>
      <c r="GA47" s="12"/>
      <c r="GB47" s="12"/>
      <c r="GC47" s="12"/>
      <c r="GD47" s="12"/>
      <c r="GE47" s="12"/>
      <c r="GF47" s="12"/>
      <c r="GG47" s="12"/>
      <c r="GH47" s="12"/>
      <c r="GI47" s="12"/>
      <c r="GJ47" s="12"/>
      <c r="GK47" s="12"/>
      <c r="GL47" s="12"/>
      <c r="GM47" s="12"/>
      <c r="GN47" s="12"/>
      <c r="GO47" s="12"/>
      <c r="GP47" s="12"/>
      <c r="GQ47" s="12"/>
      <c r="GR47" s="12"/>
      <c r="GS47" s="12"/>
      <c r="GT47" s="12"/>
      <c r="GU47" s="12"/>
      <c r="GV47" s="12"/>
      <c r="GW47" s="12"/>
      <c r="GX47" s="12"/>
      <c r="GY47" s="12"/>
      <c r="GZ47" s="12"/>
      <c r="HA47" s="12"/>
      <c r="HB47" s="12"/>
      <c r="HC47" s="12"/>
      <c r="HD47" s="12"/>
      <c r="HE47" s="12"/>
      <c r="HF47" s="12"/>
      <c r="HG47" s="12"/>
      <c r="HH47" s="12"/>
      <c r="HI47" s="12"/>
      <c r="HJ47" s="12"/>
      <c r="HK47" s="12"/>
      <c r="HL47" s="12"/>
      <c r="HM47" s="12"/>
      <c r="HN47" s="12"/>
      <c r="HO47" s="12"/>
      <c r="HP47" s="12"/>
      <c r="HQ47" s="12"/>
      <c r="HR47" s="12"/>
      <c r="HS47" s="12"/>
      <c r="HT47" s="12"/>
      <c r="HU47" s="12"/>
      <c r="HV47" s="12"/>
      <c r="HW47" s="12"/>
      <c r="HX47" s="12"/>
      <c r="HY47" s="12"/>
      <c r="HZ47" s="12"/>
      <c r="IA47" s="12"/>
      <c r="IB47" s="12"/>
      <c r="IC47" s="12"/>
      <c r="ID47" s="12"/>
      <c r="IE47" s="12"/>
      <c r="IF47" s="12"/>
      <c r="IG47" s="12"/>
      <c r="IH47" s="12"/>
      <c r="II47" s="12"/>
      <c r="IJ47" s="12"/>
      <c r="IK47" s="12"/>
      <c r="IL47" s="12"/>
      <c r="IM47" s="12"/>
      <c r="IN47" s="12"/>
      <c r="IO47" s="12"/>
      <c r="IP47" s="12"/>
      <c r="IQ47" s="12"/>
      <c r="IR47" s="12"/>
    </row>
    <row r="48" spans="1:252" ht="19.5" customHeight="1">
      <c r="A48" s="280"/>
      <c r="B48" s="280"/>
      <c r="C48" s="280"/>
      <c r="D48" s="280"/>
      <c r="E48" s="250"/>
      <c r="F48" s="299" t="s">
        <v>117</v>
      </c>
      <c r="G48" s="299"/>
      <c r="H48" s="299"/>
      <c r="I48" s="299"/>
      <c r="J48" s="299"/>
      <c r="K48" s="299"/>
      <c r="L48" s="299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  <c r="AR48" s="12"/>
      <c r="AS48" s="12"/>
      <c r="AT48" s="12"/>
      <c r="AU48" s="12"/>
      <c r="AV48" s="12"/>
      <c r="AW48" s="12"/>
      <c r="AX48" s="12"/>
      <c r="AY48" s="12"/>
      <c r="AZ48" s="12"/>
      <c r="BA48" s="12"/>
      <c r="BB48" s="12"/>
      <c r="BC48" s="12"/>
      <c r="BD48" s="12"/>
      <c r="BE48" s="12"/>
      <c r="BF48" s="12"/>
      <c r="BG48" s="12"/>
      <c r="BH48" s="12"/>
      <c r="BI48" s="12"/>
      <c r="BJ48" s="12"/>
      <c r="BK48" s="12"/>
      <c r="BL48" s="12"/>
      <c r="BM48" s="12"/>
      <c r="BN48" s="12"/>
      <c r="BO48" s="12"/>
      <c r="BP48" s="12"/>
      <c r="BQ48" s="12"/>
      <c r="BR48" s="12"/>
      <c r="BS48" s="12"/>
      <c r="BT48" s="12"/>
      <c r="BU48" s="12"/>
      <c r="BV48" s="12"/>
      <c r="BW48" s="12"/>
      <c r="BX48" s="12"/>
      <c r="BY48" s="12"/>
      <c r="BZ48" s="12"/>
      <c r="CA48" s="12"/>
      <c r="CB48" s="12"/>
      <c r="CC48" s="12"/>
      <c r="CD48" s="12"/>
      <c r="CE48" s="12"/>
      <c r="CF48" s="12"/>
      <c r="CG48" s="12"/>
      <c r="CH48" s="12"/>
      <c r="CI48" s="12"/>
      <c r="CJ48" s="12"/>
      <c r="CK48" s="12"/>
      <c r="CL48" s="12"/>
      <c r="CM48" s="12"/>
      <c r="CN48" s="12"/>
      <c r="CO48" s="12"/>
      <c r="CP48" s="12"/>
      <c r="CQ48" s="12"/>
      <c r="CR48" s="12"/>
      <c r="CS48" s="12"/>
      <c r="CT48" s="12"/>
      <c r="CU48" s="12"/>
      <c r="CV48" s="12"/>
      <c r="CW48" s="12"/>
      <c r="CX48" s="12"/>
      <c r="CY48" s="12"/>
      <c r="CZ48" s="12"/>
      <c r="DA48" s="12"/>
      <c r="DB48" s="12"/>
      <c r="DC48" s="12"/>
      <c r="DD48" s="12"/>
      <c r="DE48" s="12"/>
      <c r="DF48" s="12"/>
      <c r="DG48" s="12"/>
      <c r="DH48" s="12"/>
      <c r="DI48" s="12"/>
      <c r="DJ48" s="12"/>
      <c r="DK48" s="12"/>
      <c r="DL48" s="12"/>
      <c r="DM48" s="12"/>
      <c r="DN48" s="12"/>
      <c r="DO48" s="12"/>
      <c r="DP48" s="12"/>
      <c r="DQ48" s="12"/>
      <c r="DR48" s="12"/>
      <c r="DS48" s="12"/>
      <c r="DT48" s="12"/>
      <c r="DU48" s="12"/>
      <c r="DV48" s="12"/>
      <c r="DW48" s="12"/>
      <c r="DX48" s="12"/>
      <c r="DY48" s="12"/>
      <c r="DZ48" s="12"/>
      <c r="EA48" s="12"/>
      <c r="EB48" s="12"/>
      <c r="EC48" s="12"/>
      <c r="ED48" s="12"/>
      <c r="EE48" s="12"/>
      <c r="EF48" s="12"/>
      <c r="EG48" s="12"/>
      <c r="EH48" s="12"/>
      <c r="EI48" s="12"/>
      <c r="EJ48" s="12"/>
      <c r="EK48" s="12"/>
      <c r="EL48" s="12"/>
      <c r="EM48" s="12"/>
      <c r="EN48" s="12"/>
      <c r="EO48" s="12"/>
      <c r="EP48" s="12"/>
      <c r="EQ48" s="12"/>
      <c r="ER48" s="12"/>
      <c r="ES48" s="12"/>
      <c r="ET48" s="12"/>
      <c r="EU48" s="12"/>
      <c r="EV48" s="12"/>
      <c r="EW48" s="12"/>
      <c r="EX48" s="12"/>
      <c r="EY48" s="12"/>
      <c r="EZ48" s="12"/>
      <c r="FA48" s="12"/>
      <c r="FB48" s="12"/>
      <c r="FC48" s="12"/>
      <c r="FD48" s="12"/>
      <c r="FE48" s="12"/>
      <c r="FF48" s="12"/>
      <c r="FG48" s="12"/>
      <c r="FH48" s="12"/>
      <c r="FI48" s="12"/>
      <c r="FJ48" s="12"/>
      <c r="FK48" s="12"/>
      <c r="FL48" s="12"/>
      <c r="FM48" s="12"/>
      <c r="FN48" s="12"/>
      <c r="FO48" s="12"/>
      <c r="FP48" s="12"/>
      <c r="FQ48" s="12"/>
      <c r="FR48" s="12"/>
      <c r="FS48" s="12"/>
      <c r="FT48" s="12"/>
      <c r="FU48" s="12"/>
      <c r="FV48" s="12"/>
      <c r="FW48" s="12"/>
      <c r="FX48" s="12"/>
      <c r="FY48" s="12"/>
      <c r="FZ48" s="12"/>
      <c r="GA48" s="12"/>
      <c r="GB48" s="12"/>
      <c r="GC48" s="12"/>
      <c r="GD48" s="12"/>
      <c r="GE48" s="12"/>
      <c r="GF48" s="12"/>
      <c r="GG48" s="12"/>
      <c r="GH48" s="12"/>
      <c r="GI48" s="12"/>
      <c r="GJ48" s="12"/>
      <c r="GK48" s="12"/>
      <c r="GL48" s="12"/>
      <c r="GM48" s="12"/>
      <c r="GN48" s="12"/>
      <c r="GO48" s="12"/>
      <c r="GP48" s="12"/>
      <c r="GQ48" s="12"/>
      <c r="GR48" s="12"/>
      <c r="GS48" s="12"/>
      <c r="GT48" s="12"/>
      <c r="GU48" s="12"/>
      <c r="GV48" s="12"/>
      <c r="GW48" s="12"/>
      <c r="GX48" s="12"/>
      <c r="GY48" s="12"/>
      <c r="GZ48" s="12"/>
      <c r="HA48" s="12"/>
      <c r="HB48" s="12"/>
      <c r="HC48" s="12"/>
      <c r="HD48" s="12"/>
      <c r="HE48" s="12"/>
      <c r="HF48" s="12"/>
      <c r="HG48" s="12"/>
      <c r="HH48" s="12"/>
      <c r="HI48" s="12"/>
      <c r="HJ48" s="12"/>
      <c r="HK48" s="12"/>
      <c r="HL48" s="12"/>
      <c r="HM48" s="12"/>
      <c r="HN48" s="12"/>
      <c r="HO48" s="12"/>
      <c r="HP48" s="12"/>
      <c r="HQ48" s="12"/>
      <c r="HR48" s="12"/>
      <c r="HS48" s="12"/>
      <c r="HT48" s="12"/>
      <c r="HU48" s="12"/>
      <c r="HV48" s="12"/>
      <c r="HW48" s="12"/>
      <c r="HX48" s="12"/>
      <c r="HY48" s="12"/>
      <c r="HZ48" s="12"/>
      <c r="IA48" s="12"/>
      <c r="IB48" s="12"/>
      <c r="IC48" s="12"/>
      <c r="ID48" s="12"/>
      <c r="IE48" s="12"/>
      <c r="IF48" s="12"/>
      <c r="IG48" s="12"/>
      <c r="IH48" s="12"/>
      <c r="II48" s="12"/>
      <c r="IJ48" s="12"/>
      <c r="IK48" s="12"/>
      <c r="IL48" s="12"/>
      <c r="IM48" s="12"/>
      <c r="IN48" s="12"/>
      <c r="IO48" s="12"/>
      <c r="IP48" s="12"/>
      <c r="IQ48" s="12"/>
      <c r="IR48" s="12"/>
    </row>
    <row r="49" spans="1:252" ht="19.5" customHeight="1">
      <c r="A49" s="279" t="s">
        <v>69</v>
      </c>
      <c r="B49" s="279"/>
      <c r="C49" s="279"/>
      <c r="D49" s="281"/>
      <c r="E49" s="179"/>
      <c r="F49" s="148"/>
      <c r="G49" s="158"/>
      <c r="H49" s="148"/>
      <c r="I49" s="287"/>
      <c r="J49" s="148"/>
      <c r="K49" s="158"/>
      <c r="L49" s="148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2"/>
      <c r="AR49" s="12"/>
      <c r="AS49" s="12"/>
      <c r="AT49" s="12"/>
      <c r="AU49" s="12"/>
      <c r="AV49" s="12"/>
      <c r="AW49" s="12"/>
      <c r="AX49" s="12"/>
      <c r="AY49" s="12"/>
      <c r="AZ49" s="12"/>
      <c r="BA49" s="12"/>
      <c r="BB49" s="12"/>
      <c r="BC49" s="12"/>
      <c r="BD49" s="12"/>
      <c r="BE49" s="12"/>
      <c r="BF49" s="12"/>
      <c r="BG49" s="12"/>
      <c r="BH49" s="12"/>
      <c r="BI49" s="12"/>
      <c r="BJ49" s="12"/>
      <c r="BK49" s="12"/>
      <c r="BL49" s="12"/>
      <c r="BM49" s="12"/>
      <c r="BN49" s="12"/>
      <c r="BO49" s="12"/>
      <c r="BP49" s="12"/>
      <c r="BQ49" s="12"/>
      <c r="BR49" s="12"/>
      <c r="BS49" s="12"/>
      <c r="BT49" s="12"/>
      <c r="BU49" s="12"/>
      <c r="BV49" s="12"/>
      <c r="BW49" s="12"/>
      <c r="BX49" s="12"/>
      <c r="BY49" s="12"/>
      <c r="BZ49" s="12"/>
      <c r="CA49" s="12"/>
      <c r="CB49" s="12"/>
      <c r="CC49" s="12"/>
      <c r="CD49" s="12"/>
      <c r="CE49" s="12"/>
      <c r="CF49" s="12"/>
      <c r="CG49" s="12"/>
      <c r="CH49" s="12"/>
      <c r="CI49" s="12"/>
      <c r="CJ49" s="12"/>
      <c r="CK49" s="12"/>
      <c r="CL49" s="12"/>
      <c r="CM49" s="12"/>
      <c r="CN49" s="12"/>
      <c r="CO49" s="12"/>
      <c r="CP49" s="12"/>
      <c r="CQ49" s="12"/>
      <c r="CR49" s="12"/>
      <c r="CS49" s="12"/>
      <c r="CT49" s="12"/>
      <c r="CU49" s="12"/>
      <c r="CV49" s="12"/>
      <c r="CW49" s="12"/>
      <c r="CX49" s="12"/>
      <c r="CY49" s="12"/>
      <c r="CZ49" s="12"/>
      <c r="DA49" s="12"/>
      <c r="DB49" s="12"/>
      <c r="DC49" s="12"/>
      <c r="DD49" s="12"/>
      <c r="DE49" s="12"/>
      <c r="DF49" s="12"/>
      <c r="DG49" s="12"/>
      <c r="DH49" s="12"/>
      <c r="DI49" s="12"/>
      <c r="DJ49" s="12"/>
      <c r="DK49" s="12"/>
      <c r="DL49" s="12"/>
      <c r="DM49" s="12"/>
      <c r="DN49" s="12"/>
      <c r="DO49" s="12"/>
      <c r="DP49" s="12"/>
      <c r="DQ49" s="12"/>
      <c r="DR49" s="12"/>
      <c r="DS49" s="12"/>
      <c r="DT49" s="12"/>
      <c r="DU49" s="12"/>
      <c r="DV49" s="12"/>
      <c r="DW49" s="12"/>
      <c r="DX49" s="12"/>
      <c r="DY49" s="12"/>
      <c r="DZ49" s="12"/>
      <c r="EA49" s="12"/>
      <c r="EB49" s="12"/>
      <c r="EC49" s="12"/>
      <c r="ED49" s="12"/>
      <c r="EE49" s="12"/>
      <c r="EF49" s="12"/>
      <c r="EG49" s="12"/>
      <c r="EH49" s="12"/>
      <c r="EI49" s="12"/>
      <c r="EJ49" s="12"/>
      <c r="EK49" s="12"/>
      <c r="EL49" s="12"/>
      <c r="EM49" s="12"/>
      <c r="EN49" s="12"/>
      <c r="EO49" s="12"/>
      <c r="EP49" s="12"/>
      <c r="EQ49" s="12"/>
      <c r="ER49" s="12"/>
      <c r="ES49" s="12"/>
      <c r="ET49" s="12"/>
      <c r="EU49" s="12"/>
      <c r="EV49" s="12"/>
      <c r="EW49" s="12"/>
      <c r="EX49" s="12"/>
      <c r="EY49" s="12"/>
      <c r="EZ49" s="12"/>
      <c r="FA49" s="12"/>
      <c r="FB49" s="12"/>
      <c r="FC49" s="12"/>
      <c r="FD49" s="12"/>
      <c r="FE49" s="12"/>
      <c r="FF49" s="12"/>
      <c r="FG49" s="12"/>
      <c r="FH49" s="12"/>
      <c r="FI49" s="12"/>
      <c r="FJ49" s="12"/>
      <c r="FK49" s="12"/>
      <c r="FL49" s="12"/>
      <c r="FM49" s="12"/>
      <c r="FN49" s="12"/>
      <c r="FO49" s="12"/>
      <c r="FP49" s="12"/>
      <c r="FQ49" s="12"/>
      <c r="FR49" s="12"/>
      <c r="FS49" s="12"/>
      <c r="FT49" s="12"/>
      <c r="FU49" s="12"/>
      <c r="FV49" s="12"/>
      <c r="FW49" s="12"/>
      <c r="FX49" s="12"/>
      <c r="FY49" s="12"/>
      <c r="FZ49" s="12"/>
      <c r="GA49" s="12"/>
      <c r="GB49" s="12"/>
      <c r="GC49" s="12"/>
      <c r="GD49" s="12"/>
      <c r="GE49" s="12"/>
      <c r="GF49" s="12"/>
      <c r="GG49" s="12"/>
      <c r="GH49" s="12"/>
      <c r="GI49" s="12"/>
      <c r="GJ49" s="12"/>
      <c r="GK49" s="12"/>
      <c r="GL49" s="12"/>
      <c r="GM49" s="12"/>
      <c r="GN49" s="12"/>
      <c r="GO49" s="12"/>
      <c r="GP49" s="12"/>
      <c r="GQ49" s="12"/>
      <c r="GR49" s="12"/>
      <c r="GS49" s="12"/>
      <c r="GT49" s="12"/>
      <c r="GU49" s="12"/>
      <c r="GV49" s="12"/>
      <c r="GW49" s="12"/>
      <c r="GX49" s="12"/>
      <c r="GY49" s="12"/>
      <c r="GZ49" s="12"/>
      <c r="HA49" s="12"/>
      <c r="HB49" s="12"/>
      <c r="HC49" s="12"/>
      <c r="HD49" s="12"/>
      <c r="HE49" s="12"/>
      <c r="HF49" s="12"/>
      <c r="HG49" s="12"/>
      <c r="HH49" s="12"/>
      <c r="HI49" s="12"/>
      <c r="HJ49" s="12"/>
      <c r="HK49" s="12"/>
      <c r="HL49" s="12"/>
      <c r="HM49" s="12"/>
      <c r="HN49" s="12"/>
      <c r="HO49" s="12"/>
      <c r="HP49" s="12"/>
      <c r="HQ49" s="12"/>
      <c r="HR49" s="12"/>
      <c r="HS49" s="12"/>
      <c r="HT49" s="12"/>
      <c r="HU49" s="12"/>
      <c r="HV49" s="12"/>
      <c r="HW49" s="12"/>
      <c r="HX49" s="12"/>
      <c r="HY49" s="12"/>
      <c r="HZ49" s="12"/>
      <c r="IA49" s="12"/>
      <c r="IB49" s="12"/>
      <c r="IC49" s="12"/>
      <c r="ID49" s="12"/>
      <c r="IE49" s="12"/>
      <c r="IF49" s="12"/>
      <c r="IG49" s="12"/>
      <c r="IH49" s="12"/>
      <c r="II49" s="12"/>
      <c r="IJ49" s="12"/>
      <c r="IK49" s="12"/>
      <c r="IL49" s="12"/>
      <c r="IM49" s="12"/>
      <c r="IN49" s="12"/>
      <c r="IO49" s="12"/>
      <c r="IP49" s="12"/>
      <c r="IQ49" s="12"/>
      <c r="IR49" s="12"/>
    </row>
    <row r="50" spans="1:252" ht="19.5" customHeight="1">
      <c r="A50" s="159" t="s">
        <v>193</v>
      </c>
      <c r="B50" s="280"/>
      <c r="C50" s="279"/>
      <c r="D50" s="281"/>
      <c r="E50" s="179"/>
      <c r="F50" s="148"/>
      <c r="G50" s="158"/>
      <c r="H50" s="148"/>
      <c r="I50" s="287"/>
      <c r="J50" s="148"/>
      <c r="K50" s="158"/>
      <c r="L50" s="148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  <c r="AP50" s="12"/>
      <c r="AQ50" s="12"/>
      <c r="AR50" s="12"/>
      <c r="AS50" s="12"/>
      <c r="AT50" s="12"/>
      <c r="AU50" s="12"/>
      <c r="AV50" s="12"/>
      <c r="AW50" s="12"/>
      <c r="AX50" s="12"/>
      <c r="AY50" s="12"/>
      <c r="AZ50" s="12"/>
      <c r="BA50" s="12"/>
      <c r="BB50" s="12"/>
      <c r="BC50" s="12"/>
      <c r="BD50" s="12"/>
      <c r="BE50" s="12"/>
      <c r="BF50" s="12"/>
      <c r="BG50" s="12"/>
      <c r="BH50" s="12"/>
      <c r="BI50" s="12"/>
      <c r="BJ50" s="12"/>
      <c r="BK50" s="12"/>
      <c r="BL50" s="12"/>
      <c r="BM50" s="12"/>
      <c r="BN50" s="12"/>
      <c r="BO50" s="12"/>
      <c r="BP50" s="12"/>
      <c r="BQ50" s="12"/>
      <c r="BR50" s="12"/>
      <c r="BS50" s="12"/>
      <c r="BT50" s="12"/>
      <c r="BU50" s="12"/>
      <c r="BV50" s="12"/>
      <c r="BW50" s="12"/>
      <c r="BX50" s="12"/>
      <c r="BY50" s="12"/>
      <c r="BZ50" s="12"/>
      <c r="CA50" s="12"/>
      <c r="CB50" s="12"/>
      <c r="CC50" s="12"/>
      <c r="CD50" s="12"/>
      <c r="CE50" s="12"/>
      <c r="CF50" s="12"/>
      <c r="CG50" s="12"/>
      <c r="CH50" s="12"/>
      <c r="CI50" s="12"/>
      <c r="CJ50" s="12"/>
      <c r="CK50" s="12"/>
      <c r="CL50" s="12"/>
      <c r="CM50" s="12"/>
      <c r="CN50" s="12"/>
      <c r="CO50" s="12"/>
      <c r="CP50" s="12"/>
      <c r="CQ50" s="12"/>
      <c r="CR50" s="12"/>
      <c r="CS50" s="12"/>
      <c r="CT50" s="12"/>
      <c r="CU50" s="12"/>
      <c r="CV50" s="12"/>
      <c r="CW50" s="12"/>
      <c r="CX50" s="12"/>
      <c r="CY50" s="12"/>
      <c r="CZ50" s="12"/>
      <c r="DA50" s="12"/>
      <c r="DB50" s="12"/>
      <c r="DC50" s="12"/>
      <c r="DD50" s="12"/>
      <c r="DE50" s="12"/>
      <c r="DF50" s="12"/>
      <c r="DG50" s="12"/>
      <c r="DH50" s="12"/>
      <c r="DI50" s="12"/>
      <c r="DJ50" s="12"/>
      <c r="DK50" s="12"/>
      <c r="DL50" s="12"/>
      <c r="DM50" s="12"/>
      <c r="DN50" s="12"/>
      <c r="DO50" s="12"/>
      <c r="DP50" s="12"/>
      <c r="DQ50" s="12"/>
      <c r="DR50" s="12"/>
      <c r="DS50" s="12"/>
      <c r="DT50" s="12"/>
      <c r="DU50" s="12"/>
      <c r="DV50" s="12"/>
      <c r="DW50" s="12"/>
      <c r="DX50" s="12"/>
      <c r="DY50" s="12"/>
      <c r="DZ50" s="12"/>
      <c r="EA50" s="12"/>
      <c r="EB50" s="12"/>
      <c r="EC50" s="12"/>
      <c r="ED50" s="12"/>
      <c r="EE50" s="12"/>
      <c r="EF50" s="12"/>
      <c r="EG50" s="12"/>
      <c r="EH50" s="12"/>
      <c r="EI50" s="12"/>
      <c r="EJ50" s="12"/>
      <c r="EK50" s="12"/>
      <c r="EL50" s="12"/>
      <c r="EM50" s="12"/>
      <c r="EN50" s="12"/>
      <c r="EO50" s="12"/>
      <c r="EP50" s="12"/>
      <c r="EQ50" s="12"/>
      <c r="ER50" s="12"/>
      <c r="ES50" s="12"/>
      <c r="ET50" s="12"/>
      <c r="EU50" s="12"/>
      <c r="EV50" s="12"/>
      <c r="EW50" s="12"/>
      <c r="EX50" s="12"/>
      <c r="EY50" s="12"/>
      <c r="EZ50" s="12"/>
      <c r="FA50" s="12"/>
      <c r="FB50" s="12"/>
      <c r="FC50" s="12"/>
      <c r="FD50" s="12"/>
      <c r="FE50" s="12"/>
      <c r="FF50" s="12"/>
      <c r="FG50" s="12"/>
      <c r="FH50" s="12"/>
      <c r="FI50" s="12"/>
      <c r="FJ50" s="12"/>
      <c r="FK50" s="12"/>
      <c r="FL50" s="12"/>
      <c r="FM50" s="12"/>
      <c r="FN50" s="12"/>
      <c r="FO50" s="12"/>
      <c r="FP50" s="12"/>
      <c r="FQ50" s="12"/>
      <c r="FR50" s="12"/>
      <c r="FS50" s="12"/>
      <c r="FT50" s="12"/>
      <c r="FU50" s="12"/>
      <c r="FV50" s="12"/>
      <c r="FW50" s="12"/>
      <c r="FX50" s="12"/>
      <c r="FY50" s="12"/>
      <c r="FZ50" s="12"/>
      <c r="GA50" s="12"/>
      <c r="GB50" s="12"/>
      <c r="GC50" s="12"/>
      <c r="GD50" s="12"/>
      <c r="GE50" s="12"/>
      <c r="GF50" s="12"/>
      <c r="GG50" s="12"/>
      <c r="GH50" s="12"/>
      <c r="GI50" s="12"/>
      <c r="GJ50" s="12"/>
      <c r="GK50" s="12"/>
      <c r="GL50" s="12"/>
      <c r="GM50" s="12"/>
      <c r="GN50" s="12"/>
      <c r="GO50" s="12"/>
      <c r="GP50" s="12"/>
      <c r="GQ50" s="12"/>
      <c r="GR50" s="12"/>
      <c r="GS50" s="12"/>
      <c r="GT50" s="12"/>
      <c r="GU50" s="12"/>
      <c r="GV50" s="12"/>
      <c r="GW50" s="12"/>
      <c r="GX50" s="12"/>
      <c r="GY50" s="12"/>
      <c r="GZ50" s="12"/>
      <c r="HA50" s="12"/>
      <c r="HB50" s="12"/>
      <c r="HC50" s="12"/>
      <c r="HD50" s="12"/>
      <c r="HE50" s="12"/>
      <c r="HF50" s="12"/>
      <c r="HG50" s="12"/>
      <c r="HH50" s="12"/>
      <c r="HI50" s="12"/>
      <c r="HJ50" s="12"/>
      <c r="HK50" s="12"/>
      <c r="HL50" s="12"/>
      <c r="HM50" s="12"/>
      <c r="HN50" s="12"/>
      <c r="HO50" s="12"/>
      <c r="HP50" s="12"/>
      <c r="HQ50" s="12"/>
      <c r="HR50" s="12"/>
      <c r="HS50" s="12"/>
      <c r="HT50" s="12"/>
      <c r="HU50" s="12"/>
      <c r="HV50" s="12"/>
      <c r="HW50" s="12"/>
      <c r="HX50" s="12"/>
      <c r="HY50" s="12"/>
      <c r="HZ50" s="12"/>
      <c r="IA50" s="12"/>
      <c r="IB50" s="12"/>
      <c r="IC50" s="12"/>
      <c r="ID50" s="12"/>
      <c r="IE50" s="12"/>
      <c r="IF50" s="12"/>
      <c r="IG50" s="12"/>
      <c r="IH50" s="12"/>
      <c r="II50" s="12"/>
      <c r="IJ50" s="12"/>
      <c r="IK50" s="12"/>
      <c r="IL50" s="12"/>
      <c r="IM50" s="12"/>
      <c r="IN50" s="12"/>
      <c r="IO50" s="12"/>
      <c r="IP50" s="12"/>
      <c r="IQ50" s="12"/>
      <c r="IR50" s="12"/>
    </row>
    <row r="51" spans="1:252" ht="19.5" customHeight="1">
      <c r="A51" s="159"/>
      <c r="B51" s="280" t="s">
        <v>177</v>
      </c>
      <c r="C51" s="279"/>
      <c r="D51" s="281"/>
      <c r="E51" s="179"/>
      <c r="F51" s="148"/>
      <c r="G51" s="158"/>
      <c r="H51" s="148"/>
      <c r="I51" s="287"/>
      <c r="J51" s="148"/>
      <c r="K51" s="158"/>
      <c r="L51" s="148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  <c r="AP51" s="12"/>
      <c r="AQ51" s="12"/>
      <c r="AR51" s="12"/>
      <c r="AS51" s="12"/>
      <c r="AT51" s="12"/>
      <c r="AU51" s="12"/>
      <c r="AV51" s="12"/>
      <c r="AW51" s="12"/>
      <c r="AX51" s="12"/>
      <c r="AY51" s="12"/>
      <c r="AZ51" s="12"/>
      <c r="BA51" s="12"/>
      <c r="BB51" s="12"/>
      <c r="BC51" s="12"/>
      <c r="BD51" s="12"/>
      <c r="BE51" s="12"/>
      <c r="BF51" s="12"/>
      <c r="BG51" s="12"/>
      <c r="BH51" s="12"/>
      <c r="BI51" s="12"/>
      <c r="BJ51" s="12"/>
      <c r="BK51" s="12"/>
      <c r="BL51" s="12"/>
      <c r="BM51" s="12"/>
      <c r="BN51" s="12"/>
      <c r="BO51" s="12"/>
      <c r="BP51" s="12"/>
      <c r="BQ51" s="12"/>
      <c r="BR51" s="12"/>
      <c r="BS51" s="12"/>
      <c r="BT51" s="12"/>
      <c r="BU51" s="12"/>
      <c r="BV51" s="12"/>
      <c r="BW51" s="12"/>
      <c r="BX51" s="12"/>
      <c r="BY51" s="12"/>
      <c r="BZ51" s="12"/>
      <c r="CA51" s="12"/>
      <c r="CB51" s="12"/>
      <c r="CC51" s="12"/>
      <c r="CD51" s="12"/>
      <c r="CE51" s="12"/>
      <c r="CF51" s="12"/>
      <c r="CG51" s="12"/>
      <c r="CH51" s="12"/>
      <c r="CI51" s="12"/>
      <c r="CJ51" s="12"/>
      <c r="CK51" s="12"/>
      <c r="CL51" s="12"/>
      <c r="CM51" s="12"/>
      <c r="CN51" s="12"/>
      <c r="CO51" s="12"/>
      <c r="CP51" s="12"/>
      <c r="CQ51" s="12"/>
      <c r="CR51" s="12"/>
      <c r="CS51" s="12"/>
      <c r="CT51" s="12"/>
      <c r="CU51" s="12"/>
      <c r="CV51" s="12"/>
      <c r="CW51" s="12"/>
      <c r="CX51" s="12"/>
      <c r="CY51" s="12"/>
      <c r="CZ51" s="12"/>
      <c r="DA51" s="12"/>
      <c r="DB51" s="12"/>
      <c r="DC51" s="12"/>
      <c r="DD51" s="12"/>
      <c r="DE51" s="12"/>
      <c r="DF51" s="12"/>
      <c r="DG51" s="12"/>
      <c r="DH51" s="12"/>
      <c r="DI51" s="12"/>
      <c r="DJ51" s="12"/>
      <c r="DK51" s="12"/>
      <c r="DL51" s="12"/>
      <c r="DM51" s="12"/>
      <c r="DN51" s="12"/>
      <c r="DO51" s="12"/>
      <c r="DP51" s="12"/>
      <c r="DQ51" s="12"/>
      <c r="DR51" s="12"/>
      <c r="DS51" s="12"/>
      <c r="DT51" s="12"/>
      <c r="DU51" s="12"/>
      <c r="DV51" s="12"/>
      <c r="DW51" s="12"/>
      <c r="DX51" s="12"/>
      <c r="DY51" s="12"/>
      <c r="DZ51" s="12"/>
      <c r="EA51" s="12"/>
      <c r="EB51" s="12"/>
      <c r="EC51" s="12"/>
      <c r="ED51" s="12"/>
      <c r="EE51" s="12"/>
      <c r="EF51" s="12"/>
      <c r="EG51" s="12"/>
      <c r="EH51" s="12"/>
      <c r="EI51" s="12"/>
      <c r="EJ51" s="12"/>
      <c r="EK51" s="12"/>
      <c r="EL51" s="12"/>
      <c r="EM51" s="12"/>
      <c r="EN51" s="12"/>
      <c r="EO51" s="12"/>
      <c r="EP51" s="12"/>
      <c r="EQ51" s="12"/>
      <c r="ER51" s="12"/>
      <c r="ES51" s="12"/>
      <c r="ET51" s="12"/>
      <c r="EU51" s="12"/>
      <c r="EV51" s="12"/>
      <c r="EW51" s="12"/>
      <c r="EX51" s="12"/>
      <c r="EY51" s="12"/>
      <c r="EZ51" s="12"/>
      <c r="FA51" s="12"/>
      <c r="FB51" s="12"/>
      <c r="FC51" s="12"/>
      <c r="FD51" s="12"/>
      <c r="FE51" s="12"/>
      <c r="FF51" s="12"/>
      <c r="FG51" s="12"/>
      <c r="FH51" s="12"/>
      <c r="FI51" s="12"/>
      <c r="FJ51" s="12"/>
      <c r="FK51" s="12"/>
      <c r="FL51" s="12"/>
      <c r="FM51" s="12"/>
      <c r="FN51" s="12"/>
      <c r="FO51" s="12"/>
      <c r="FP51" s="12"/>
      <c r="FQ51" s="12"/>
      <c r="FR51" s="12"/>
      <c r="FS51" s="12"/>
      <c r="FT51" s="12"/>
      <c r="FU51" s="12"/>
      <c r="FV51" s="12"/>
      <c r="FW51" s="12"/>
      <c r="FX51" s="12"/>
      <c r="FY51" s="12"/>
      <c r="FZ51" s="12"/>
      <c r="GA51" s="12"/>
      <c r="GB51" s="12"/>
      <c r="GC51" s="12"/>
      <c r="GD51" s="12"/>
      <c r="GE51" s="12"/>
      <c r="GF51" s="12"/>
      <c r="GG51" s="12"/>
      <c r="GH51" s="12"/>
      <c r="GI51" s="12"/>
      <c r="GJ51" s="12"/>
      <c r="GK51" s="12"/>
      <c r="GL51" s="12"/>
      <c r="GM51" s="12"/>
      <c r="GN51" s="12"/>
      <c r="GO51" s="12"/>
      <c r="GP51" s="12"/>
      <c r="GQ51" s="12"/>
      <c r="GR51" s="12"/>
      <c r="GS51" s="12"/>
      <c r="GT51" s="12"/>
      <c r="GU51" s="12"/>
      <c r="GV51" s="12"/>
      <c r="GW51" s="12"/>
      <c r="GX51" s="12"/>
      <c r="GY51" s="12"/>
      <c r="GZ51" s="12"/>
      <c r="HA51" s="12"/>
      <c r="HB51" s="12"/>
      <c r="HC51" s="12"/>
      <c r="HD51" s="12"/>
      <c r="HE51" s="12"/>
      <c r="HF51" s="12"/>
      <c r="HG51" s="12"/>
      <c r="HH51" s="12"/>
      <c r="HI51" s="12"/>
      <c r="HJ51" s="12"/>
      <c r="HK51" s="12"/>
      <c r="HL51" s="12"/>
      <c r="HM51" s="12"/>
      <c r="HN51" s="12"/>
      <c r="HO51" s="12"/>
      <c r="HP51" s="12"/>
      <c r="HQ51" s="12"/>
      <c r="HR51" s="12"/>
      <c r="HS51" s="12"/>
      <c r="HT51" s="12"/>
      <c r="HU51" s="12"/>
      <c r="HV51" s="12"/>
      <c r="HW51" s="12"/>
      <c r="HX51" s="12"/>
      <c r="HY51" s="12"/>
      <c r="HZ51" s="12"/>
      <c r="IA51" s="12"/>
      <c r="IB51" s="12"/>
      <c r="IC51" s="12"/>
      <c r="ID51" s="12"/>
      <c r="IE51" s="12"/>
      <c r="IF51" s="12"/>
      <c r="IG51" s="12"/>
      <c r="IH51" s="12"/>
      <c r="II51" s="12"/>
      <c r="IJ51" s="12"/>
      <c r="IK51" s="12"/>
      <c r="IL51" s="12"/>
      <c r="IM51" s="12"/>
      <c r="IN51" s="12"/>
      <c r="IO51" s="12"/>
      <c r="IP51" s="12"/>
      <c r="IQ51" s="12"/>
      <c r="IR51" s="12"/>
    </row>
    <row r="52" spans="1:252" ht="19.5" customHeight="1">
      <c r="A52" s="279"/>
      <c r="B52" s="280"/>
      <c r="C52" s="280" t="s">
        <v>128</v>
      </c>
      <c r="D52" s="281"/>
      <c r="E52" s="179"/>
      <c r="F52" s="172">
        <v>3632430</v>
      </c>
      <c r="G52" s="136"/>
      <c r="H52" s="172">
        <v>-133058</v>
      </c>
      <c r="I52" s="135"/>
      <c r="J52" s="172">
        <v>3632430</v>
      </c>
      <c r="K52" s="136"/>
      <c r="L52" s="172">
        <v>-133058</v>
      </c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2"/>
      <c r="AP52" s="12"/>
      <c r="AQ52" s="12"/>
      <c r="AR52" s="12"/>
      <c r="AS52" s="12"/>
      <c r="AT52" s="12"/>
      <c r="AU52" s="12"/>
      <c r="AV52" s="12"/>
      <c r="AW52" s="12"/>
      <c r="AX52" s="12"/>
      <c r="AY52" s="12"/>
      <c r="AZ52" s="12"/>
      <c r="BA52" s="12"/>
      <c r="BB52" s="12"/>
      <c r="BC52" s="12"/>
      <c r="BD52" s="12"/>
      <c r="BE52" s="12"/>
      <c r="BF52" s="12"/>
      <c r="BG52" s="12"/>
      <c r="BH52" s="12"/>
      <c r="BI52" s="12"/>
      <c r="BJ52" s="12"/>
      <c r="BK52" s="12"/>
      <c r="BL52" s="12"/>
      <c r="BM52" s="12"/>
      <c r="BN52" s="12"/>
      <c r="BO52" s="12"/>
      <c r="BP52" s="12"/>
      <c r="BQ52" s="12"/>
      <c r="BR52" s="12"/>
      <c r="BS52" s="12"/>
      <c r="BT52" s="12"/>
      <c r="BU52" s="12"/>
      <c r="BV52" s="12"/>
      <c r="BW52" s="12"/>
      <c r="BX52" s="12"/>
      <c r="BY52" s="12"/>
      <c r="BZ52" s="12"/>
      <c r="CA52" s="12"/>
      <c r="CB52" s="12"/>
      <c r="CC52" s="12"/>
      <c r="CD52" s="12"/>
      <c r="CE52" s="12"/>
      <c r="CF52" s="12"/>
      <c r="CG52" s="12"/>
      <c r="CH52" s="12"/>
      <c r="CI52" s="12"/>
      <c r="CJ52" s="12"/>
      <c r="CK52" s="12"/>
      <c r="CL52" s="12"/>
      <c r="CM52" s="12"/>
      <c r="CN52" s="12"/>
      <c r="CO52" s="12"/>
      <c r="CP52" s="12"/>
      <c r="CQ52" s="12"/>
      <c r="CR52" s="12"/>
      <c r="CS52" s="12"/>
      <c r="CT52" s="12"/>
      <c r="CU52" s="12"/>
      <c r="CV52" s="12"/>
      <c r="CW52" s="12"/>
      <c r="CX52" s="12"/>
      <c r="CY52" s="12"/>
      <c r="CZ52" s="12"/>
      <c r="DA52" s="12"/>
      <c r="DB52" s="12"/>
      <c r="DC52" s="12"/>
      <c r="DD52" s="12"/>
      <c r="DE52" s="12"/>
      <c r="DF52" s="12"/>
      <c r="DG52" s="12"/>
      <c r="DH52" s="12"/>
      <c r="DI52" s="12"/>
      <c r="DJ52" s="12"/>
      <c r="DK52" s="12"/>
      <c r="DL52" s="12"/>
      <c r="DM52" s="12"/>
      <c r="DN52" s="12"/>
      <c r="DO52" s="12"/>
      <c r="DP52" s="12"/>
      <c r="DQ52" s="12"/>
      <c r="DR52" s="12"/>
      <c r="DS52" s="12"/>
      <c r="DT52" s="12"/>
      <c r="DU52" s="12"/>
      <c r="DV52" s="12"/>
      <c r="DW52" s="12"/>
      <c r="DX52" s="12"/>
      <c r="DY52" s="12"/>
      <c r="DZ52" s="12"/>
      <c r="EA52" s="12"/>
      <c r="EB52" s="12"/>
      <c r="EC52" s="12"/>
      <c r="ED52" s="12"/>
      <c r="EE52" s="12"/>
      <c r="EF52" s="12"/>
      <c r="EG52" s="12"/>
      <c r="EH52" s="12"/>
      <c r="EI52" s="12"/>
      <c r="EJ52" s="12"/>
      <c r="EK52" s="12"/>
      <c r="EL52" s="12"/>
      <c r="EM52" s="12"/>
      <c r="EN52" s="12"/>
      <c r="EO52" s="12"/>
      <c r="EP52" s="12"/>
      <c r="EQ52" s="12"/>
      <c r="ER52" s="12"/>
      <c r="ES52" s="12"/>
      <c r="ET52" s="12"/>
      <c r="EU52" s="12"/>
      <c r="EV52" s="12"/>
      <c r="EW52" s="12"/>
      <c r="EX52" s="12"/>
      <c r="EY52" s="12"/>
      <c r="EZ52" s="12"/>
      <c r="FA52" s="12"/>
      <c r="FB52" s="12"/>
      <c r="FC52" s="12"/>
      <c r="FD52" s="12"/>
      <c r="FE52" s="12"/>
      <c r="FF52" s="12"/>
      <c r="FG52" s="12"/>
      <c r="FH52" s="12"/>
      <c r="FI52" s="12"/>
      <c r="FJ52" s="12"/>
      <c r="FK52" s="12"/>
      <c r="FL52" s="12"/>
      <c r="FM52" s="12"/>
      <c r="FN52" s="12"/>
      <c r="FO52" s="12"/>
      <c r="FP52" s="12"/>
      <c r="FQ52" s="12"/>
      <c r="FR52" s="12"/>
      <c r="FS52" s="12"/>
      <c r="FT52" s="12"/>
      <c r="FU52" s="12"/>
      <c r="FV52" s="12"/>
      <c r="FW52" s="12"/>
      <c r="FX52" s="12"/>
      <c r="FY52" s="12"/>
      <c r="FZ52" s="12"/>
      <c r="GA52" s="12"/>
      <c r="GB52" s="12"/>
      <c r="GC52" s="12"/>
      <c r="GD52" s="12"/>
      <c r="GE52" s="12"/>
      <c r="GF52" s="12"/>
      <c r="GG52" s="12"/>
      <c r="GH52" s="12"/>
      <c r="GI52" s="12"/>
      <c r="GJ52" s="12"/>
      <c r="GK52" s="12"/>
      <c r="GL52" s="12"/>
      <c r="GM52" s="12"/>
      <c r="GN52" s="12"/>
      <c r="GO52" s="12"/>
      <c r="GP52" s="12"/>
      <c r="GQ52" s="12"/>
      <c r="GR52" s="12"/>
      <c r="GS52" s="12"/>
      <c r="GT52" s="12"/>
      <c r="GU52" s="12"/>
      <c r="GV52" s="12"/>
      <c r="GW52" s="12"/>
      <c r="GX52" s="12"/>
      <c r="GY52" s="12"/>
      <c r="GZ52" s="12"/>
      <c r="HA52" s="12"/>
      <c r="HB52" s="12"/>
      <c r="HC52" s="12"/>
      <c r="HD52" s="12"/>
      <c r="HE52" s="12"/>
      <c r="HF52" s="12"/>
      <c r="HG52" s="12"/>
      <c r="HH52" s="12"/>
      <c r="HI52" s="12"/>
      <c r="HJ52" s="12"/>
      <c r="HK52" s="12"/>
      <c r="HL52" s="12"/>
      <c r="HM52" s="12"/>
      <c r="HN52" s="12"/>
      <c r="HO52" s="12"/>
      <c r="HP52" s="12"/>
      <c r="HQ52" s="12"/>
      <c r="HR52" s="12"/>
      <c r="HS52" s="12"/>
      <c r="HT52" s="12"/>
      <c r="HU52" s="12"/>
      <c r="HV52" s="12"/>
      <c r="HW52" s="12"/>
      <c r="HX52" s="12"/>
      <c r="HY52" s="12"/>
      <c r="HZ52" s="12"/>
      <c r="IA52" s="12"/>
      <c r="IB52" s="12"/>
      <c r="IC52" s="12"/>
      <c r="ID52" s="12"/>
      <c r="IE52" s="12"/>
      <c r="IF52" s="12"/>
      <c r="IG52" s="12"/>
      <c r="IH52" s="12"/>
      <c r="II52" s="12"/>
      <c r="IJ52" s="12"/>
      <c r="IK52" s="12"/>
      <c r="IL52" s="12"/>
      <c r="IM52" s="12"/>
      <c r="IN52" s="12"/>
      <c r="IO52" s="12"/>
      <c r="IP52" s="12"/>
      <c r="IQ52" s="12"/>
      <c r="IR52" s="12"/>
    </row>
    <row r="53" spans="1:252" ht="19.5" customHeight="1">
      <c r="A53" s="159"/>
      <c r="B53" s="280" t="s">
        <v>152</v>
      </c>
      <c r="C53" s="279"/>
      <c r="D53" s="281"/>
      <c r="E53" s="179"/>
      <c r="F53" s="148"/>
      <c r="G53" s="158"/>
      <c r="H53" s="148"/>
      <c r="I53" s="287"/>
      <c r="J53" s="148"/>
      <c r="K53" s="158"/>
      <c r="L53" s="148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  <c r="AP53" s="12"/>
      <c r="AQ53" s="12"/>
      <c r="AR53" s="12"/>
      <c r="AS53" s="12"/>
      <c r="AT53" s="12"/>
      <c r="AU53" s="12"/>
      <c r="AV53" s="12"/>
      <c r="AW53" s="12"/>
      <c r="AX53" s="12"/>
      <c r="AY53" s="12"/>
      <c r="AZ53" s="12"/>
      <c r="BA53" s="12"/>
      <c r="BB53" s="12"/>
      <c r="BC53" s="12"/>
      <c r="BD53" s="12"/>
      <c r="BE53" s="12"/>
      <c r="BF53" s="12"/>
      <c r="BG53" s="12"/>
      <c r="BH53" s="12"/>
      <c r="BI53" s="12"/>
      <c r="BJ53" s="12"/>
      <c r="BK53" s="12"/>
      <c r="BL53" s="12"/>
      <c r="BM53" s="12"/>
      <c r="BN53" s="12"/>
      <c r="BO53" s="12"/>
      <c r="BP53" s="12"/>
      <c r="BQ53" s="12"/>
      <c r="BR53" s="12"/>
      <c r="BS53" s="12"/>
      <c r="BT53" s="12"/>
      <c r="BU53" s="12"/>
      <c r="BV53" s="12"/>
      <c r="BW53" s="12"/>
      <c r="BX53" s="12"/>
      <c r="BY53" s="12"/>
      <c r="BZ53" s="12"/>
      <c r="CA53" s="12"/>
      <c r="CB53" s="12"/>
      <c r="CC53" s="12"/>
      <c r="CD53" s="12"/>
      <c r="CE53" s="12"/>
      <c r="CF53" s="12"/>
      <c r="CG53" s="12"/>
      <c r="CH53" s="12"/>
      <c r="CI53" s="12"/>
      <c r="CJ53" s="12"/>
      <c r="CK53" s="12"/>
      <c r="CL53" s="12"/>
      <c r="CM53" s="12"/>
      <c r="CN53" s="12"/>
      <c r="CO53" s="12"/>
      <c r="CP53" s="12"/>
      <c r="CQ53" s="12"/>
      <c r="CR53" s="12"/>
      <c r="CS53" s="12"/>
      <c r="CT53" s="12"/>
      <c r="CU53" s="12"/>
      <c r="CV53" s="12"/>
      <c r="CW53" s="12"/>
      <c r="CX53" s="12"/>
      <c r="CY53" s="12"/>
      <c r="CZ53" s="12"/>
      <c r="DA53" s="12"/>
      <c r="DB53" s="12"/>
      <c r="DC53" s="12"/>
      <c r="DD53" s="12"/>
      <c r="DE53" s="12"/>
      <c r="DF53" s="12"/>
      <c r="DG53" s="12"/>
      <c r="DH53" s="12"/>
      <c r="DI53" s="12"/>
      <c r="DJ53" s="12"/>
      <c r="DK53" s="12"/>
      <c r="DL53" s="12"/>
      <c r="DM53" s="12"/>
      <c r="DN53" s="12"/>
      <c r="DO53" s="12"/>
      <c r="DP53" s="12"/>
      <c r="DQ53" s="12"/>
      <c r="DR53" s="12"/>
      <c r="DS53" s="12"/>
      <c r="DT53" s="12"/>
      <c r="DU53" s="12"/>
      <c r="DV53" s="12"/>
      <c r="DW53" s="12"/>
      <c r="DX53" s="12"/>
      <c r="DY53" s="12"/>
      <c r="DZ53" s="12"/>
      <c r="EA53" s="12"/>
      <c r="EB53" s="12"/>
      <c r="EC53" s="12"/>
      <c r="ED53" s="12"/>
      <c r="EE53" s="12"/>
      <c r="EF53" s="12"/>
      <c r="EG53" s="12"/>
      <c r="EH53" s="12"/>
      <c r="EI53" s="12"/>
      <c r="EJ53" s="12"/>
      <c r="EK53" s="12"/>
      <c r="EL53" s="12"/>
      <c r="EM53" s="12"/>
      <c r="EN53" s="12"/>
      <c r="EO53" s="12"/>
      <c r="EP53" s="12"/>
      <c r="EQ53" s="12"/>
      <c r="ER53" s="12"/>
      <c r="ES53" s="12"/>
      <c r="ET53" s="12"/>
      <c r="EU53" s="12"/>
      <c r="EV53" s="12"/>
      <c r="EW53" s="12"/>
      <c r="EX53" s="12"/>
      <c r="EY53" s="12"/>
      <c r="EZ53" s="12"/>
      <c r="FA53" s="12"/>
      <c r="FB53" s="12"/>
      <c r="FC53" s="12"/>
      <c r="FD53" s="12"/>
      <c r="FE53" s="12"/>
      <c r="FF53" s="12"/>
      <c r="FG53" s="12"/>
      <c r="FH53" s="12"/>
      <c r="FI53" s="12"/>
      <c r="FJ53" s="12"/>
      <c r="FK53" s="12"/>
      <c r="FL53" s="12"/>
      <c r="FM53" s="12"/>
      <c r="FN53" s="12"/>
      <c r="FO53" s="12"/>
      <c r="FP53" s="12"/>
      <c r="FQ53" s="12"/>
      <c r="FR53" s="12"/>
      <c r="FS53" s="12"/>
      <c r="FT53" s="12"/>
      <c r="FU53" s="12"/>
      <c r="FV53" s="12"/>
      <c r="FW53" s="12"/>
      <c r="FX53" s="12"/>
      <c r="FY53" s="12"/>
      <c r="FZ53" s="12"/>
      <c r="GA53" s="12"/>
      <c r="GB53" s="12"/>
      <c r="GC53" s="12"/>
      <c r="GD53" s="12"/>
      <c r="GE53" s="12"/>
      <c r="GF53" s="12"/>
      <c r="GG53" s="12"/>
      <c r="GH53" s="12"/>
      <c r="GI53" s="12"/>
      <c r="GJ53" s="12"/>
      <c r="GK53" s="12"/>
      <c r="GL53" s="12"/>
      <c r="GM53" s="12"/>
      <c r="GN53" s="12"/>
      <c r="GO53" s="12"/>
      <c r="GP53" s="12"/>
      <c r="GQ53" s="12"/>
      <c r="GR53" s="12"/>
      <c r="GS53" s="12"/>
      <c r="GT53" s="12"/>
      <c r="GU53" s="12"/>
      <c r="GV53" s="12"/>
      <c r="GW53" s="12"/>
      <c r="GX53" s="12"/>
      <c r="GY53" s="12"/>
      <c r="GZ53" s="12"/>
      <c r="HA53" s="12"/>
      <c r="HB53" s="12"/>
      <c r="HC53" s="12"/>
      <c r="HD53" s="12"/>
      <c r="HE53" s="12"/>
      <c r="HF53" s="12"/>
      <c r="HG53" s="12"/>
      <c r="HH53" s="12"/>
      <c r="HI53" s="12"/>
      <c r="HJ53" s="12"/>
      <c r="HK53" s="12"/>
      <c r="HL53" s="12"/>
      <c r="HM53" s="12"/>
      <c r="HN53" s="12"/>
      <c r="HO53" s="12"/>
      <c r="HP53" s="12"/>
      <c r="HQ53" s="12"/>
      <c r="HR53" s="12"/>
      <c r="HS53" s="12"/>
      <c r="HT53" s="12"/>
      <c r="HU53" s="12"/>
      <c r="HV53" s="12"/>
      <c r="HW53" s="12"/>
      <c r="HX53" s="12"/>
      <c r="HY53" s="12"/>
      <c r="HZ53" s="12"/>
      <c r="IA53" s="12"/>
      <c r="IB53" s="12"/>
      <c r="IC53" s="12"/>
      <c r="ID53" s="12"/>
      <c r="IE53" s="12"/>
      <c r="IF53" s="12"/>
      <c r="IG53" s="12"/>
      <c r="IH53" s="12"/>
      <c r="II53" s="12"/>
      <c r="IJ53" s="12"/>
      <c r="IK53" s="12"/>
      <c r="IL53" s="12"/>
      <c r="IM53" s="12"/>
      <c r="IN53" s="12"/>
      <c r="IO53" s="12"/>
      <c r="IP53" s="12"/>
      <c r="IQ53" s="12"/>
      <c r="IR53" s="12"/>
    </row>
    <row r="54" spans="1:252" ht="19.5" customHeight="1">
      <c r="A54" s="279"/>
      <c r="B54" s="280"/>
      <c r="C54" s="280" t="s">
        <v>130</v>
      </c>
      <c r="D54" s="281"/>
      <c r="E54" s="179"/>
      <c r="F54" s="177">
        <v>-555632</v>
      </c>
      <c r="G54" s="136"/>
      <c r="H54" s="177">
        <v>-1065404</v>
      </c>
      <c r="I54" s="131"/>
      <c r="J54" s="177">
        <v>-555632</v>
      </c>
      <c r="K54" s="130"/>
      <c r="L54" s="177">
        <v>-1065404</v>
      </c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  <c r="AP54" s="12"/>
      <c r="AQ54" s="12"/>
      <c r="AR54" s="12"/>
      <c r="AS54" s="12"/>
      <c r="AT54" s="12"/>
      <c r="AU54" s="12"/>
      <c r="AV54" s="12"/>
      <c r="AW54" s="12"/>
      <c r="AX54" s="12"/>
      <c r="AY54" s="12"/>
      <c r="AZ54" s="12"/>
      <c r="BA54" s="12"/>
      <c r="BB54" s="12"/>
      <c r="BC54" s="12"/>
      <c r="BD54" s="12"/>
      <c r="BE54" s="12"/>
      <c r="BF54" s="12"/>
      <c r="BG54" s="12"/>
      <c r="BH54" s="12"/>
      <c r="BI54" s="12"/>
      <c r="BJ54" s="12"/>
      <c r="BK54" s="12"/>
      <c r="BL54" s="12"/>
      <c r="BM54" s="12"/>
      <c r="BN54" s="12"/>
      <c r="BO54" s="12"/>
      <c r="BP54" s="12"/>
      <c r="BQ54" s="12"/>
      <c r="BR54" s="12"/>
      <c r="BS54" s="12"/>
      <c r="BT54" s="12"/>
      <c r="BU54" s="12"/>
      <c r="BV54" s="12"/>
      <c r="BW54" s="12"/>
      <c r="BX54" s="12"/>
      <c r="BY54" s="12"/>
      <c r="BZ54" s="12"/>
      <c r="CA54" s="12"/>
      <c r="CB54" s="12"/>
      <c r="CC54" s="12"/>
      <c r="CD54" s="12"/>
      <c r="CE54" s="12"/>
      <c r="CF54" s="12"/>
      <c r="CG54" s="12"/>
      <c r="CH54" s="12"/>
      <c r="CI54" s="12"/>
      <c r="CJ54" s="12"/>
      <c r="CK54" s="12"/>
      <c r="CL54" s="12"/>
      <c r="CM54" s="12"/>
      <c r="CN54" s="12"/>
      <c r="CO54" s="12"/>
      <c r="CP54" s="12"/>
      <c r="CQ54" s="12"/>
      <c r="CR54" s="12"/>
      <c r="CS54" s="12"/>
      <c r="CT54" s="12"/>
      <c r="CU54" s="12"/>
      <c r="CV54" s="12"/>
      <c r="CW54" s="12"/>
      <c r="CX54" s="12"/>
      <c r="CY54" s="12"/>
      <c r="CZ54" s="12"/>
      <c r="DA54" s="12"/>
      <c r="DB54" s="12"/>
      <c r="DC54" s="12"/>
      <c r="DD54" s="12"/>
      <c r="DE54" s="12"/>
      <c r="DF54" s="12"/>
      <c r="DG54" s="12"/>
      <c r="DH54" s="12"/>
      <c r="DI54" s="12"/>
      <c r="DJ54" s="12"/>
      <c r="DK54" s="12"/>
      <c r="DL54" s="12"/>
      <c r="DM54" s="12"/>
      <c r="DN54" s="12"/>
      <c r="DO54" s="12"/>
      <c r="DP54" s="12"/>
      <c r="DQ54" s="12"/>
      <c r="DR54" s="12"/>
      <c r="DS54" s="12"/>
      <c r="DT54" s="12"/>
      <c r="DU54" s="12"/>
      <c r="DV54" s="12"/>
      <c r="DW54" s="12"/>
      <c r="DX54" s="12"/>
      <c r="DY54" s="12"/>
      <c r="DZ54" s="12"/>
      <c r="EA54" s="12"/>
      <c r="EB54" s="12"/>
      <c r="EC54" s="12"/>
      <c r="ED54" s="12"/>
      <c r="EE54" s="12"/>
      <c r="EF54" s="12"/>
      <c r="EG54" s="12"/>
      <c r="EH54" s="12"/>
      <c r="EI54" s="12"/>
      <c r="EJ54" s="12"/>
      <c r="EK54" s="12"/>
      <c r="EL54" s="12"/>
      <c r="EM54" s="12"/>
      <c r="EN54" s="12"/>
      <c r="EO54" s="12"/>
      <c r="EP54" s="12"/>
      <c r="EQ54" s="12"/>
      <c r="ER54" s="12"/>
      <c r="ES54" s="12"/>
      <c r="ET54" s="12"/>
      <c r="EU54" s="12"/>
      <c r="EV54" s="12"/>
      <c r="EW54" s="12"/>
      <c r="EX54" s="12"/>
      <c r="EY54" s="12"/>
      <c r="EZ54" s="12"/>
      <c r="FA54" s="12"/>
      <c r="FB54" s="12"/>
      <c r="FC54" s="12"/>
      <c r="FD54" s="12"/>
      <c r="FE54" s="12"/>
      <c r="FF54" s="12"/>
      <c r="FG54" s="12"/>
      <c r="FH54" s="12"/>
      <c r="FI54" s="12"/>
      <c r="FJ54" s="12"/>
      <c r="FK54" s="12"/>
      <c r="FL54" s="12"/>
      <c r="FM54" s="12"/>
      <c r="FN54" s="12"/>
      <c r="FO54" s="12"/>
      <c r="FP54" s="12"/>
      <c r="FQ54" s="12"/>
      <c r="FR54" s="12"/>
      <c r="FS54" s="12"/>
      <c r="FT54" s="12"/>
      <c r="FU54" s="12"/>
      <c r="FV54" s="12"/>
      <c r="FW54" s="12"/>
      <c r="FX54" s="12"/>
      <c r="FY54" s="12"/>
      <c r="FZ54" s="12"/>
      <c r="GA54" s="12"/>
      <c r="GB54" s="12"/>
      <c r="GC54" s="12"/>
      <c r="GD54" s="12"/>
      <c r="GE54" s="12"/>
      <c r="GF54" s="12"/>
      <c r="GG54" s="12"/>
      <c r="GH54" s="12"/>
      <c r="GI54" s="12"/>
      <c r="GJ54" s="12"/>
      <c r="GK54" s="12"/>
      <c r="GL54" s="12"/>
      <c r="GM54" s="12"/>
      <c r="GN54" s="12"/>
      <c r="GO54" s="12"/>
      <c r="GP54" s="12"/>
      <c r="GQ54" s="12"/>
      <c r="GR54" s="12"/>
      <c r="GS54" s="12"/>
      <c r="GT54" s="12"/>
      <c r="GU54" s="12"/>
      <c r="GV54" s="12"/>
      <c r="GW54" s="12"/>
      <c r="GX54" s="12"/>
      <c r="GY54" s="12"/>
      <c r="GZ54" s="12"/>
      <c r="HA54" s="12"/>
      <c r="HB54" s="12"/>
      <c r="HC54" s="12"/>
      <c r="HD54" s="12"/>
      <c r="HE54" s="12"/>
      <c r="HF54" s="12"/>
      <c r="HG54" s="12"/>
      <c r="HH54" s="12"/>
      <c r="HI54" s="12"/>
      <c r="HJ54" s="12"/>
      <c r="HK54" s="12"/>
      <c r="HL54" s="12"/>
      <c r="HM54" s="12"/>
      <c r="HN54" s="12"/>
      <c r="HO54" s="12"/>
      <c r="HP54" s="12"/>
      <c r="HQ54" s="12"/>
      <c r="HR54" s="12"/>
      <c r="HS54" s="12"/>
      <c r="HT54" s="12"/>
      <c r="HU54" s="12"/>
      <c r="HV54" s="12"/>
      <c r="HW54" s="12"/>
      <c r="HX54" s="12"/>
      <c r="HY54" s="12"/>
      <c r="HZ54" s="12"/>
      <c r="IA54" s="12"/>
      <c r="IB54" s="12"/>
      <c r="IC54" s="12"/>
      <c r="ID54" s="12"/>
      <c r="IE54" s="12"/>
      <c r="IF54" s="12"/>
      <c r="IG54" s="12"/>
      <c r="IH54" s="12"/>
      <c r="II54" s="12"/>
      <c r="IJ54" s="12"/>
      <c r="IK54" s="12"/>
      <c r="IL54" s="12"/>
      <c r="IM54" s="12"/>
      <c r="IN54" s="12"/>
      <c r="IO54" s="12"/>
      <c r="IP54" s="12"/>
      <c r="IQ54" s="12"/>
      <c r="IR54" s="12"/>
    </row>
    <row r="55" spans="1:252" ht="19.5" customHeight="1">
      <c r="A55" s="279"/>
      <c r="B55" s="280" t="s">
        <v>186</v>
      </c>
      <c r="C55" s="280"/>
      <c r="D55" s="281"/>
      <c r="E55" s="179"/>
      <c r="F55" s="177">
        <v>-13278</v>
      </c>
      <c r="G55" s="136"/>
      <c r="H55" s="177">
        <v>41137</v>
      </c>
      <c r="I55" s="131"/>
      <c r="J55" s="177">
        <v>0</v>
      </c>
      <c r="K55" s="130"/>
      <c r="L55" s="177" t="s">
        <v>176</v>
      </c>
      <c r="M55" s="178"/>
      <c r="N55" s="178"/>
      <c r="O55" s="178"/>
      <c r="P55" s="178"/>
      <c r="Q55" s="178"/>
      <c r="R55" s="178"/>
      <c r="S55" s="178"/>
      <c r="T55" s="178"/>
      <c r="U55" s="178"/>
      <c r="V55" s="178"/>
      <c r="W55" s="178"/>
      <c r="X55" s="178"/>
      <c r="Y55" s="178"/>
      <c r="Z55" s="178"/>
      <c r="AA55" s="178"/>
      <c r="AB55" s="178"/>
      <c r="AC55" s="178"/>
      <c r="AD55" s="178"/>
      <c r="AE55" s="178"/>
      <c r="AF55" s="178"/>
      <c r="AG55" s="178"/>
      <c r="AH55" s="178"/>
      <c r="AI55" s="178"/>
      <c r="AJ55" s="178"/>
      <c r="AK55" s="178"/>
      <c r="AL55" s="178"/>
      <c r="AM55" s="178"/>
      <c r="AN55" s="178"/>
      <c r="AO55" s="178"/>
      <c r="AP55" s="178"/>
      <c r="AQ55" s="178"/>
      <c r="AR55" s="178"/>
      <c r="AS55" s="178"/>
      <c r="AT55" s="178"/>
      <c r="AU55" s="178"/>
      <c r="AV55" s="178"/>
      <c r="AW55" s="178"/>
      <c r="AX55" s="178"/>
      <c r="AY55" s="178"/>
      <c r="AZ55" s="178"/>
      <c r="BA55" s="178"/>
      <c r="BB55" s="178"/>
      <c r="BC55" s="178"/>
      <c r="BD55" s="178"/>
      <c r="BE55" s="178"/>
      <c r="BF55" s="178"/>
      <c r="BG55" s="178"/>
      <c r="BH55" s="178"/>
      <c r="BI55" s="178"/>
      <c r="BJ55" s="178"/>
      <c r="BK55" s="178"/>
      <c r="BL55" s="178"/>
      <c r="BM55" s="178"/>
      <c r="BN55" s="178"/>
      <c r="BO55" s="178"/>
      <c r="BP55" s="178"/>
      <c r="BQ55" s="178"/>
      <c r="BR55" s="178"/>
      <c r="BS55" s="178"/>
      <c r="BT55" s="178"/>
      <c r="BU55" s="178"/>
      <c r="BV55" s="178"/>
      <c r="BW55" s="178"/>
      <c r="BX55" s="178"/>
      <c r="BY55" s="178"/>
      <c r="BZ55" s="178"/>
      <c r="CA55" s="178"/>
      <c r="CB55" s="178"/>
      <c r="CC55" s="178"/>
      <c r="CD55" s="178"/>
      <c r="CE55" s="178"/>
      <c r="CF55" s="178"/>
      <c r="CG55" s="178"/>
      <c r="CH55" s="178"/>
      <c r="CI55" s="178"/>
      <c r="CJ55" s="178"/>
      <c r="CK55" s="178"/>
      <c r="CL55" s="178"/>
      <c r="CM55" s="178"/>
      <c r="CN55" s="178"/>
      <c r="CO55" s="178"/>
      <c r="CP55" s="178"/>
      <c r="CQ55" s="178"/>
      <c r="CR55" s="178"/>
      <c r="CS55" s="178"/>
      <c r="CT55" s="178"/>
      <c r="CU55" s="178"/>
      <c r="CV55" s="178"/>
      <c r="CW55" s="178"/>
      <c r="CX55" s="178"/>
      <c r="CY55" s="178"/>
      <c r="CZ55" s="178"/>
      <c r="DA55" s="178"/>
      <c r="DB55" s="178"/>
      <c r="DC55" s="178"/>
      <c r="DD55" s="178"/>
      <c r="DE55" s="178"/>
      <c r="DF55" s="178"/>
      <c r="DG55" s="178"/>
      <c r="DH55" s="178"/>
      <c r="DI55" s="178"/>
      <c r="DJ55" s="178"/>
      <c r="DK55" s="178"/>
      <c r="DL55" s="178"/>
      <c r="DM55" s="178"/>
      <c r="DN55" s="178"/>
      <c r="DO55" s="178"/>
      <c r="DP55" s="178"/>
      <c r="DQ55" s="178"/>
      <c r="DR55" s="178"/>
      <c r="DS55" s="178"/>
      <c r="DT55" s="178"/>
      <c r="DU55" s="178"/>
      <c r="DV55" s="178"/>
      <c r="DW55" s="178"/>
      <c r="DX55" s="178"/>
      <c r="DY55" s="178"/>
      <c r="DZ55" s="178"/>
      <c r="EA55" s="178"/>
      <c r="EB55" s="178"/>
      <c r="EC55" s="178"/>
      <c r="ED55" s="178"/>
      <c r="EE55" s="178"/>
      <c r="EF55" s="178"/>
      <c r="EG55" s="178"/>
      <c r="EH55" s="178"/>
      <c r="EI55" s="178"/>
      <c r="EJ55" s="178"/>
      <c r="EK55" s="178"/>
      <c r="EL55" s="178"/>
      <c r="EM55" s="178"/>
      <c r="EN55" s="178"/>
      <c r="EO55" s="178"/>
      <c r="EP55" s="178"/>
      <c r="EQ55" s="178"/>
      <c r="ER55" s="178"/>
      <c r="ES55" s="178"/>
      <c r="ET55" s="178"/>
      <c r="EU55" s="178"/>
      <c r="EV55" s="178"/>
      <c r="EW55" s="178"/>
      <c r="EX55" s="178"/>
      <c r="EY55" s="178"/>
      <c r="EZ55" s="178"/>
      <c r="FA55" s="178"/>
      <c r="FB55" s="178"/>
      <c r="FC55" s="178"/>
      <c r="FD55" s="178"/>
      <c r="FE55" s="178"/>
      <c r="FF55" s="178"/>
      <c r="FG55" s="178"/>
      <c r="FH55" s="178"/>
      <c r="FI55" s="178"/>
      <c r="FJ55" s="178"/>
      <c r="FK55" s="178"/>
      <c r="FL55" s="178"/>
      <c r="FM55" s="178"/>
      <c r="FN55" s="178"/>
      <c r="FO55" s="178"/>
      <c r="FP55" s="178"/>
      <c r="FQ55" s="178"/>
      <c r="FR55" s="178"/>
      <c r="FS55" s="178"/>
      <c r="FT55" s="178"/>
      <c r="FU55" s="178"/>
      <c r="FV55" s="178"/>
      <c r="FW55" s="178"/>
      <c r="FX55" s="178"/>
      <c r="FY55" s="178"/>
      <c r="FZ55" s="178"/>
      <c r="GA55" s="178"/>
      <c r="GB55" s="178"/>
      <c r="GC55" s="178"/>
      <c r="GD55" s="178"/>
      <c r="GE55" s="178"/>
      <c r="GF55" s="178"/>
      <c r="GG55" s="178"/>
      <c r="GH55" s="178"/>
      <c r="GI55" s="178"/>
      <c r="GJ55" s="178"/>
      <c r="GK55" s="178"/>
      <c r="GL55" s="178"/>
      <c r="GM55" s="178"/>
      <c r="GN55" s="178"/>
      <c r="GO55" s="178"/>
      <c r="GP55" s="178"/>
      <c r="GQ55" s="178"/>
      <c r="GR55" s="178"/>
      <c r="GS55" s="178"/>
      <c r="GT55" s="178"/>
      <c r="GU55" s="178"/>
      <c r="GV55" s="178"/>
      <c r="GW55" s="178"/>
      <c r="GX55" s="178"/>
      <c r="GY55" s="178"/>
      <c r="GZ55" s="178"/>
      <c r="HA55" s="178"/>
      <c r="HB55" s="178"/>
      <c r="HC55" s="178"/>
      <c r="HD55" s="178"/>
      <c r="HE55" s="178"/>
      <c r="HF55" s="178"/>
      <c r="HG55" s="178"/>
      <c r="HH55" s="178"/>
      <c r="HI55" s="178"/>
      <c r="HJ55" s="178"/>
      <c r="HK55" s="178"/>
      <c r="HL55" s="178"/>
      <c r="HM55" s="178"/>
      <c r="HN55" s="178"/>
      <c r="HO55" s="178"/>
      <c r="HP55" s="178"/>
      <c r="HQ55" s="178"/>
      <c r="HR55" s="178"/>
      <c r="HS55" s="178"/>
      <c r="HT55" s="178"/>
      <c r="HU55" s="178"/>
      <c r="HV55" s="178"/>
      <c r="HW55" s="178"/>
      <c r="HX55" s="178"/>
      <c r="HY55" s="178"/>
      <c r="HZ55" s="178"/>
      <c r="IA55" s="178"/>
      <c r="IB55" s="178"/>
      <c r="IC55" s="178"/>
      <c r="ID55" s="178"/>
      <c r="IE55" s="178"/>
      <c r="IF55" s="178"/>
      <c r="IG55" s="178"/>
      <c r="IH55" s="178"/>
      <c r="II55" s="178"/>
      <c r="IJ55" s="178"/>
      <c r="IK55" s="178"/>
      <c r="IL55" s="178"/>
      <c r="IM55" s="178"/>
      <c r="IN55" s="178"/>
      <c r="IO55" s="178"/>
      <c r="IP55" s="178"/>
      <c r="IQ55" s="178"/>
      <c r="IR55" s="178"/>
    </row>
    <row r="56" spans="1:252" ht="19.5" customHeight="1">
      <c r="A56" s="279"/>
      <c r="B56" s="280" t="s">
        <v>188</v>
      </c>
      <c r="C56" s="279"/>
      <c r="D56" s="281"/>
      <c r="E56" s="179"/>
      <c r="F56" s="130"/>
      <c r="G56" s="136"/>
      <c r="H56" s="130"/>
      <c r="I56" s="135"/>
      <c r="J56" s="130"/>
      <c r="K56" s="136"/>
      <c r="L56" s="130"/>
      <c r="M56" s="178"/>
      <c r="N56" s="178"/>
      <c r="O56" s="178"/>
      <c r="P56" s="178"/>
      <c r="Q56" s="178"/>
      <c r="R56" s="178"/>
      <c r="S56" s="178"/>
      <c r="T56" s="178"/>
      <c r="U56" s="178"/>
      <c r="V56" s="178"/>
      <c r="W56" s="178"/>
      <c r="X56" s="178"/>
      <c r="Y56" s="178"/>
      <c r="Z56" s="178"/>
      <c r="AA56" s="178"/>
      <c r="AB56" s="178"/>
      <c r="AC56" s="178"/>
      <c r="AD56" s="178"/>
      <c r="AE56" s="178"/>
      <c r="AF56" s="178"/>
      <c r="AG56" s="178"/>
      <c r="AH56" s="178"/>
      <c r="AI56" s="178"/>
      <c r="AJ56" s="178"/>
      <c r="AK56" s="178"/>
      <c r="AL56" s="178"/>
      <c r="AM56" s="178"/>
      <c r="AN56" s="178"/>
      <c r="AO56" s="178"/>
      <c r="AP56" s="178"/>
      <c r="AQ56" s="178"/>
      <c r="AR56" s="178"/>
      <c r="AS56" s="178"/>
      <c r="AT56" s="178"/>
      <c r="AU56" s="178"/>
      <c r="AV56" s="178"/>
      <c r="AW56" s="178"/>
      <c r="AX56" s="178"/>
      <c r="AY56" s="178"/>
      <c r="AZ56" s="178"/>
      <c r="BA56" s="178"/>
      <c r="BB56" s="178"/>
      <c r="BC56" s="178"/>
      <c r="BD56" s="178"/>
      <c r="BE56" s="178"/>
      <c r="BF56" s="178"/>
      <c r="BG56" s="178"/>
      <c r="BH56" s="178"/>
      <c r="BI56" s="178"/>
      <c r="BJ56" s="178"/>
      <c r="BK56" s="178"/>
      <c r="BL56" s="178"/>
      <c r="BM56" s="178"/>
      <c r="BN56" s="178"/>
      <c r="BO56" s="178"/>
      <c r="BP56" s="178"/>
      <c r="BQ56" s="178"/>
      <c r="BR56" s="178"/>
      <c r="BS56" s="178"/>
      <c r="BT56" s="178"/>
      <c r="BU56" s="178"/>
      <c r="BV56" s="178"/>
      <c r="BW56" s="178"/>
      <c r="BX56" s="178"/>
      <c r="BY56" s="178"/>
      <c r="BZ56" s="178"/>
      <c r="CA56" s="178"/>
      <c r="CB56" s="178"/>
      <c r="CC56" s="178"/>
      <c r="CD56" s="178"/>
      <c r="CE56" s="178"/>
      <c r="CF56" s="178"/>
      <c r="CG56" s="178"/>
      <c r="CH56" s="178"/>
      <c r="CI56" s="178"/>
      <c r="CJ56" s="178"/>
      <c r="CK56" s="178"/>
      <c r="CL56" s="178"/>
      <c r="CM56" s="178"/>
      <c r="CN56" s="178"/>
      <c r="CO56" s="178"/>
      <c r="CP56" s="178"/>
      <c r="CQ56" s="178"/>
      <c r="CR56" s="178"/>
      <c r="CS56" s="178"/>
      <c r="CT56" s="178"/>
      <c r="CU56" s="178"/>
      <c r="CV56" s="178"/>
      <c r="CW56" s="178"/>
      <c r="CX56" s="178"/>
      <c r="CY56" s="178"/>
      <c r="CZ56" s="178"/>
      <c r="DA56" s="178"/>
      <c r="DB56" s="178"/>
      <c r="DC56" s="178"/>
      <c r="DD56" s="178"/>
      <c r="DE56" s="178"/>
      <c r="DF56" s="178"/>
      <c r="DG56" s="178"/>
      <c r="DH56" s="178"/>
      <c r="DI56" s="178"/>
      <c r="DJ56" s="178"/>
      <c r="DK56" s="178"/>
      <c r="DL56" s="178"/>
      <c r="DM56" s="178"/>
      <c r="DN56" s="178"/>
      <c r="DO56" s="178"/>
      <c r="DP56" s="178"/>
      <c r="DQ56" s="178"/>
      <c r="DR56" s="178"/>
      <c r="DS56" s="178"/>
      <c r="DT56" s="178"/>
      <c r="DU56" s="178"/>
      <c r="DV56" s="178"/>
      <c r="DW56" s="178"/>
      <c r="DX56" s="178"/>
      <c r="DY56" s="178"/>
      <c r="DZ56" s="178"/>
      <c r="EA56" s="178"/>
      <c r="EB56" s="178"/>
      <c r="EC56" s="178"/>
      <c r="ED56" s="178"/>
      <c r="EE56" s="178"/>
      <c r="EF56" s="178"/>
      <c r="EG56" s="178"/>
      <c r="EH56" s="178"/>
      <c r="EI56" s="178"/>
      <c r="EJ56" s="178"/>
      <c r="EK56" s="178"/>
      <c r="EL56" s="178"/>
      <c r="EM56" s="178"/>
      <c r="EN56" s="178"/>
      <c r="EO56" s="178"/>
      <c r="EP56" s="178"/>
      <c r="EQ56" s="178"/>
      <c r="ER56" s="178"/>
      <c r="ES56" s="178"/>
      <c r="ET56" s="178"/>
      <c r="EU56" s="178"/>
      <c r="EV56" s="178"/>
      <c r="EW56" s="178"/>
      <c r="EX56" s="178"/>
      <c r="EY56" s="178"/>
      <c r="EZ56" s="178"/>
      <c r="FA56" s="178"/>
      <c r="FB56" s="178"/>
      <c r="FC56" s="178"/>
      <c r="FD56" s="178"/>
      <c r="FE56" s="178"/>
      <c r="FF56" s="178"/>
      <c r="FG56" s="178"/>
      <c r="FH56" s="178"/>
      <c r="FI56" s="178"/>
      <c r="FJ56" s="178"/>
      <c r="FK56" s="178"/>
      <c r="FL56" s="178"/>
      <c r="FM56" s="178"/>
      <c r="FN56" s="178"/>
      <c r="FO56" s="178"/>
      <c r="FP56" s="178"/>
      <c r="FQ56" s="178"/>
      <c r="FR56" s="178"/>
      <c r="FS56" s="178"/>
      <c r="FT56" s="178"/>
      <c r="FU56" s="178"/>
      <c r="FV56" s="178"/>
      <c r="FW56" s="178"/>
      <c r="FX56" s="178"/>
      <c r="FY56" s="178"/>
      <c r="FZ56" s="178"/>
      <c r="GA56" s="178"/>
      <c r="GB56" s="178"/>
      <c r="GC56" s="178"/>
      <c r="GD56" s="178"/>
      <c r="GE56" s="178"/>
      <c r="GF56" s="178"/>
      <c r="GG56" s="178"/>
      <c r="GH56" s="178"/>
      <c r="GI56" s="178"/>
      <c r="GJ56" s="178"/>
      <c r="GK56" s="178"/>
      <c r="GL56" s="178"/>
      <c r="GM56" s="178"/>
      <c r="GN56" s="178"/>
      <c r="GO56" s="178"/>
      <c r="GP56" s="178"/>
      <c r="GQ56" s="178"/>
      <c r="GR56" s="178"/>
      <c r="GS56" s="178"/>
      <c r="GT56" s="178"/>
      <c r="GU56" s="178"/>
      <c r="GV56" s="178"/>
      <c r="GW56" s="178"/>
      <c r="GX56" s="178"/>
      <c r="GY56" s="178"/>
      <c r="GZ56" s="178"/>
      <c r="HA56" s="178"/>
      <c r="HB56" s="178"/>
      <c r="HC56" s="178"/>
      <c r="HD56" s="178"/>
      <c r="HE56" s="178"/>
      <c r="HF56" s="178"/>
      <c r="HG56" s="178"/>
      <c r="HH56" s="178"/>
      <c r="HI56" s="178"/>
      <c r="HJ56" s="178"/>
      <c r="HK56" s="178"/>
      <c r="HL56" s="178"/>
      <c r="HM56" s="178"/>
      <c r="HN56" s="178"/>
      <c r="HO56" s="178"/>
      <c r="HP56" s="178"/>
      <c r="HQ56" s="178"/>
      <c r="HR56" s="178"/>
      <c r="HS56" s="178"/>
      <c r="HT56" s="178"/>
      <c r="HU56" s="178"/>
      <c r="HV56" s="178"/>
      <c r="HW56" s="178"/>
      <c r="HX56" s="178"/>
      <c r="HY56" s="178"/>
      <c r="HZ56" s="178"/>
      <c r="IA56" s="178"/>
      <c r="IB56" s="178"/>
      <c r="IC56" s="178"/>
      <c r="ID56" s="178"/>
      <c r="IE56" s="178"/>
      <c r="IF56" s="178"/>
      <c r="IG56" s="178"/>
      <c r="IH56" s="178"/>
      <c r="II56" s="178"/>
      <c r="IJ56" s="178"/>
      <c r="IK56" s="178"/>
      <c r="IL56" s="178"/>
      <c r="IM56" s="178"/>
      <c r="IN56" s="178"/>
      <c r="IO56" s="178"/>
      <c r="IP56" s="178"/>
      <c r="IQ56" s="178"/>
      <c r="IR56" s="178"/>
    </row>
    <row r="57" spans="1:252" ht="19.5" customHeight="1">
      <c r="A57" s="279"/>
      <c r="B57" s="280"/>
      <c r="C57" s="282" t="s">
        <v>120</v>
      </c>
      <c r="D57" s="281"/>
      <c r="E57" s="179">
        <v>22</v>
      </c>
      <c r="F57" s="132">
        <v>-612605</v>
      </c>
      <c r="G57" s="136"/>
      <c r="H57" s="132">
        <v>239692</v>
      </c>
      <c r="I57" s="135"/>
      <c r="J57" s="132">
        <v>-612605</v>
      </c>
      <c r="K57" s="136"/>
      <c r="L57" s="132">
        <v>239692</v>
      </c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2"/>
      <c r="AZ57" s="12"/>
      <c r="BA57" s="12"/>
      <c r="BB57" s="12"/>
      <c r="BC57" s="12"/>
      <c r="BD57" s="12"/>
      <c r="BE57" s="12"/>
      <c r="BF57" s="12"/>
      <c r="BG57" s="12"/>
      <c r="BH57" s="12"/>
      <c r="BI57" s="12"/>
      <c r="BJ57" s="12"/>
      <c r="BK57" s="12"/>
      <c r="BL57" s="12"/>
      <c r="BM57" s="12"/>
      <c r="BN57" s="12"/>
      <c r="BO57" s="12"/>
      <c r="BP57" s="12"/>
      <c r="BQ57" s="12"/>
      <c r="BR57" s="12"/>
      <c r="BS57" s="12"/>
      <c r="BT57" s="12"/>
      <c r="BU57" s="12"/>
      <c r="BV57" s="12"/>
      <c r="BW57" s="12"/>
      <c r="BX57" s="12"/>
      <c r="BY57" s="12"/>
      <c r="BZ57" s="12"/>
      <c r="CA57" s="12"/>
      <c r="CB57" s="12"/>
      <c r="CC57" s="12"/>
      <c r="CD57" s="12"/>
      <c r="CE57" s="12"/>
      <c r="CF57" s="12"/>
      <c r="CG57" s="12"/>
      <c r="CH57" s="12"/>
      <c r="CI57" s="12"/>
      <c r="CJ57" s="12"/>
      <c r="CK57" s="12"/>
      <c r="CL57" s="12"/>
      <c r="CM57" s="12"/>
      <c r="CN57" s="12"/>
      <c r="CO57" s="12"/>
      <c r="CP57" s="12"/>
      <c r="CQ57" s="12"/>
      <c r="CR57" s="12"/>
      <c r="CS57" s="12"/>
      <c r="CT57" s="12"/>
      <c r="CU57" s="12"/>
      <c r="CV57" s="12"/>
      <c r="CW57" s="12"/>
      <c r="CX57" s="12"/>
      <c r="CY57" s="12"/>
      <c r="CZ57" s="12"/>
      <c r="DA57" s="12"/>
      <c r="DB57" s="12"/>
      <c r="DC57" s="12"/>
      <c r="DD57" s="12"/>
      <c r="DE57" s="12"/>
      <c r="DF57" s="12"/>
      <c r="DG57" s="12"/>
      <c r="DH57" s="12"/>
      <c r="DI57" s="12"/>
      <c r="DJ57" s="12"/>
      <c r="DK57" s="12"/>
      <c r="DL57" s="12"/>
      <c r="DM57" s="12"/>
      <c r="DN57" s="12"/>
      <c r="DO57" s="12"/>
      <c r="DP57" s="12"/>
      <c r="DQ57" s="12"/>
      <c r="DR57" s="12"/>
      <c r="DS57" s="12"/>
      <c r="DT57" s="12"/>
      <c r="DU57" s="12"/>
      <c r="DV57" s="12"/>
      <c r="DW57" s="12"/>
      <c r="DX57" s="12"/>
      <c r="DY57" s="12"/>
      <c r="DZ57" s="12"/>
      <c r="EA57" s="12"/>
      <c r="EB57" s="12"/>
      <c r="EC57" s="12"/>
      <c r="ED57" s="12"/>
      <c r="EE57" s="12"/>
      <c r="EF57" s="12"/>
      <c r="EG57" s="12"/>
      <c r="EH57" s="12"/>
      <c r="EI57" s="12"/>
      <c r="EJ57" s="12"/>
      <c r="EK57" s="12"/>
      <c r="EL57" s="12"/>
      <c r="EM57" s="12"/>
      <c r="EN57" s="12"/>
      <c r="EO57" s="12"/>
      <c r="EP57" s="12"/>
      <c r="EQ57" s="12"/>
      <c r="ER57" s="12"/>
      <c r="ES57" s="12"/>
      <c r="ET57" s="12"/>
      <c r="EU57" s="12"/>
      <c r="EV57" s="12"/>
      <c r="EW57" s="12"/>
      <c r="EX57" s="12"/>
      <c r="EY57" s="12"/>
      <c r="EZ57" s="12"/>
      <c r="FA57" s="12"/>
      <c r="FB57" s="12"/>
      <c r="FC57" s="12"/>
      <c r="FD57" s="12"/>
      <c r="FE57" s="12"/>
      <c r="FF57" s="12"/>
      <c r="FG57" s="12"/>
      <c r="FH57" s="12"/>
      <c r="FI57" s="12"/>
      <c r="FJ57" s="12"/>
      <c r="FK57" s="12"/>
      <c r="FL57" s="12"/>
      <c r="FM57" s="12"/>
      <c r="FN57" s="12"/>
      <c r="FO57" s="12"/>
      <c r="FP57" s="12"/>
      <c r="FQ57" s="12"/>
      <c r="FR57" s="12"/>
      <c r="FS57" s="12"/>
      <c r="FT57" s="12"/>
      <c r="FU57" s="12"/>
      <c r="FV57" s="12"/>
      <c r="FW57" s="12"/>
      <c r="FX57" s="12"/>
      <c r="FY57" s="12"/>
      <c r="FZ57" s="12"/>
      <c r="GA57" s="12"/>
      <c r="GB57" s="12"/>
      <c r="GC57" s="12"/>
      <c r="GD57" s="12"/>
      <c r="GE57" s="12"/>
      <c r="GF57" s="12"/>
      <c r="GG57" s="12"/>
      <c r="GH57" s="12"/>
      <c r="GI57" s="12"/>
      <c r="GJ57" s="12"/>
      <c r="GK57" s="12"/>
      <c r="GL57" s="12"/>
      <c r="GM57" s="12"/>
      <c r="GN57" s="12"/>
      <c r="GO57" s="12"/>
      <c r="GP57" s="12"/>
      <c r="GQ57" s="12"/>
      <c r="GR57" s="12"/>
      <c r="GS57" s="12"/>
      <c r="GT57" s="12"/>
      <c r="GU57" s="12"/>
      <c r="GV57" s="12"/>
      <c r="GW57" s="12"/>
      <c r="GX57" s="12"/>
      <c r="GY57" s="12"/>
      <c r="GZ57" s="12"/>
      <c r="HA57" s="12"/>
      <c r="HB57" s="12"/>
      <c r="HC57" s="12"/>
      <c r="HD57" s="12"/>
      <c r="HE57" s="12"/>
      <c r="HF57" s="12"/>
      <c r="HG57" s="12"/>
      <c r="HH57" s="12"/>
      <c r="HI57" s="12"/>
      <c r="HJ57" s="12"/>
      <c r="HK57" s="12"/>
      <c r="HL57" s="12"/>
      <c r="HM57" s="12"/>
      <c r="HN57" s="12"/>
      <c r="HO57" s="12"/>
      <c r="HP57" s="12"/>
      <c r="HQ57" s="12"/>
      <c r="HR57" s="12"/>
      <c r="HS57" s="12"/>
      <c r="HT57" s="12"/>
      <c r="HU57" s="12"/>
      <c r="HV57" s="12"/>
      <c r="HW57" s="12"/>
      <c r="HX57" s="12"/>
      <c r="HY57" s="12"/>
      <c r="HZ57" s="12"/>
      <c r="IA57" s="12"/>
      <c r="IB57" s="12"/>
      <c r="IC57" s="12"/>
      <c r="ID57" s="12"/>
      <c r="IE57" s="12"/>
      <c r="IF57" s="12"/>
      <c r="IG57" s="12"/>
      <c r="IH57" s="12"/>
      <c r="II57" s="12"/>
      <c r="IJ57" s="12"/>
      <c r="IK57" s="12"/>
      <c r="IL57" s="12"/>
      <c r="IM57" s="12"/>
      <c r="IN57" s="12"/>
      <c r="IO57" s="12"/>
      <c r="IP57" s="12"/>
      <c r="IQ57" s="12"/>
      <c r="IR57" s="12"/>
    </row>
    <row r="58" spans="1:252" ht="19.5" customHeight="1">
      <c r="A58" s="279"/>
      <c r="B58" s="280"/>
      <c r="C58" s="282"/>
      <c r="D58" s="281"/>
      <c r="E58" s="179"/>
      <c r="F58" s="258">
        <f>SUM(F52:F57)</f>
        <v>2450915</v>
      </c>
      <c r="G58" s="136"/>
      <c r="H58" s="143">
        <f>SUM(H52:H57)</f>
        <v>-917633</v>
      </c>
      <c r="I58" s="160"/>
      <c r="J58" s="258">
        <f>SUM(J52:J57)</f>
        <v>2464193</v>
      </c>
      <c r="K58" s="136"/>
      <c r="L58" s="143">
        <f>SUM(L52:L57)</f>
        <v>-958770</v>
      </c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  <c r="AR58" s="12"/>
      <c r="AS58" s="12"/>
      <c r="AT58" s="12"/>
      <c r="AU58" s="12"/>
      <c r="AV58" s="12"/>
      <c r="AW58" s="12"/>
      <c r="AX58" s="12"/>
      <c r="AY58" s="12"/>
      <c r="AZ58" s="12"/>
      <c r="BA58" s="12"/>
      <c r="BB58" s="12"/>
      <c r="BC58" s="12"/>
      <c r="BD58" s="12"/>
      <c r="BE58" s="12"/>
      <c r="BF58" s="12"/>
      <c r="BG58" s="12"/>
      <c r="BH58" s="12"/>
      <c r="BI58" s="12"/>
      <c r="BJ58" s="12"/>
      <c r="BK58" s="12"/>
      <c r="BL58" s="12"/>
      <c r="BM58" s="12"/>
      <c r="BN58" s="12"/>
      <c r="BO58" s="12"/>
      <c r="BP58" s="12"/>
      <c r="BQ58" s="12"/>
      <c r="BR58" s="12"/>
      <c r="BS58" s="12"/>
      <c r="BT58" s="12"/>
      <c r="BU58" s="12"/>
      <c r="BV58" s="12"/>
      <c r="BW58" s="12"/>
      <c r="BX58" s="12"/>
      <c r="BY58" s="12"/>
      <c r="BZ58" s="12"/>
      <c r="CA58" s="12"/>
      <c r="CB58" s="12"/>
      <c r="CC58" s="12"/>
      <c r="CD58" s="12"/>
      <c r="CE58" s="12"/>
      <c r="CF58" s="12"/>
      <c r="CG58" s="12"/>
      <c r="CH58" s="12"/>
      <c r="CI58" s="12"/>
      <c r="CJ58" s="12"/>
      <c r="CK58" s="12"/>
      <c r="CL58" s="12"/>
      <c r="CM58" s="12"/>
      <c r="CN58" s="12"/>
      <c r="CO58" s="12"/>
      <c r="CP58" s="12"/>
      <c r="CQ58" s="12"/>
      <c r="CR58" s="12"/>
      <c r="CS58" s="12"/>
      <c r="CT58" s="12"/>
      <c r="CU58" s="12"/>
      <c r="CV58" s="12"/>
      <c r="CW58" s="12"/>
      <c r="CX58" s="12"/>
      <c r="CY58" s="12"/>
      <c r="CZ58" s="12"/>
      <c r="DA58" s="12"/>
      <c r="DB58" s="12"/>
      <c r="DC58" s="12"/>
      <c r="DD58" s="12"/>
      <c r="DE58" s="12"/>
      <c r="DF58" s="12"/>
      <c r="DG58" s="12"/>
      <c r="DH58" s="12"/>
      <c r="DI58" s="12"/>
      <c r="DJ58" s="12"/>
      <c r="DK58" s="12"/>
      <c r="DL58" s="12"/>
      <c r="DM58" s="12"/>
      <c r="DN58" s="12"/>
      <c r="DO58" s="12"/>
      <c r="DP58" s="12"/>
      <c r="DQ58" s="12"/>
      <c r="DR58" s="12"/>
      <c r="DS58" s="12"/>
      <c r="DT58" s="12"/>
      <c r="DU58" s="12"/>
      <c r="DV58" s="12"/>
      <c r="DW58" s="12"/>
      <c r="DX58" s="12"/>
      <c r="DY58" s="12"/>
      <c r="DZ58" s="12"/>
      <c r="EA58" s="12"/>
      <c r="EB58" s="12"/>
      <c r="EC58" s="12"/>
      <c r="ED58" s="12"/>
      <c r="EE58" s="12"/>
      <c r="EF58" s="12"/>
      <c r="EG58" s="12"/>
      <c r="EH58" s="12"/>
      <c r="EI58" s="12"/>
      <c r="EJ58" s="12"/>
      <c r="EK58" s="12"/>
      <c r="EL58" s="12"/>
      <c r="EM58" s="12"/>
      <c r="EN58" s="12"/>
      <c r="EO58" s="12"/>
      <c r="EP58" s="12"/>
      <c r="EQ58" s="12"/>
      <c r="ER58" s="12"/>
      <c r="ES58" s="12"/>
      <c r="ET58" s="12"/>
      <c r="EU58" s="12"/>
      <c r="EV58" s="12"/>
      <c r="EW58" s="12"/>
      <c r="EX58" s="12"/>
      <c r="EY58" s="12"/>
      <c r="EZ58" s="12"/>
      <c r="FA58" s="12"/>
      <c r="FB58" s="12"/>
      <c r="FC58" s="12"/>
      <c r="FD58" s="12"/>
      <c r="FE58" s="12"/>
      <c r="FF58" s="12"/>
      <c r="FG58" s="12"/>
      <c r="FH58" s="12"/>
      <c r="FI58" s="12"/>
      <c r="FJ58" s="12"/>
      <c r="FK58" s="12"/>
      <c r="FL58" s="12"/>
      <c r="FM58" s="12"/>
      <c r="FN58" s="12"/>
      <c r="FO58" s="12"/>
      <c r="FP58" s="12"/>
      <c r="FQ58" s="12"/>
      <c r="FR58" s="12"/>
      <c r="FS58" s="12"/>
      <c r="FT58" s="12"/>
      <c r="FU58" s="12"/>
      <c r="FV58" s="12"/>
      <c r="FW58" s="12"/>
      <c r="FX58" s="12"/>
      <c r="FY58" s="12"/>
      <c r="FZ58" s="12"/>
      <c r="GA58" s="12"/>
      <c r="GB58" s="12"/>
      <c r="GC58" s="12"/>
      <c r="GD58" s="12"/>
      <c r="GE58" s="12"/>
      <c r="GF58" s="12"/>
      <c r="GG58" s="12"/>
      <c r="GH58" s="12"/>
      <c r="GI58" s="12"/>
      <c r="GJ58" s="12"/>
      <c r="GK58" s="12"/>
      <c r="GL58" s="12"/>
      <c r="GM58" s="12"/>
      <c r="GN58" s="12"/>
      <c r="GO58" s="12"/>
      <c r="GP58" s="12"/>
      <c r="GQ58" s="12"/>
      <c r="GR58" s="12"/>
      <c r="GS58" s="12"/>
      <c r="GT58" s="12"/>
      <c r="GU58" s="12"/>
      <c r="GV58" s="12"/>
      <c r="GW58" s="12"/>
      <c r="GX58" s="12"/>
      <c r="GY58" s="12"/>
      <c r="GZ58" s="12"/>
      <c r="HA58" s="12"/>
      <c r="HB58" s="12"/>
      <c r="HC58" s="12"/>
      <c r="HD58" s="12"/>
      <c r="HE58" s="12"/>
      <c r="HF58" s="12"/>
      <c r="HG58" s="12"/>
      <c r="HH58" s="12"/>
      <c r="HI58" s="12"/>
      <c r="HJ58" s="12"/>
      <c r="HK58" s="12"/>
      <c r="HL58" s="12"/>
      <c r="HM58" s="12"/>
      <c r="HN58" s="12"/>
      <c r="HO58" s="12"/>
      <c r="HP58" s="12"/>
      <c r="HQ58" s="12"/>
      <c r="HR58" s="12"/>
      <c r="HS58" s="12"/>
      <c r="HT58" s="12"/>
      <c r="HU58" s="12"/>
      <c r="HV58" s="12"/>
      <c r="HW58" s="12"/>
      <c r="HX58" s="12"/>
      <c r="HY58" s="12"/>
      <c r="HZ58" s="12"/>
      <c r="IA58" s="12"/>
      <c r="IB58" s="12"/>
      <c r="IC58" s="12"/>
      <c r="ID58" s="12"/>
      <c r="IE58" s="12"/>
      <c r="IF58" s="12"/>
      <c r="IG58" s="12"/>
      <c r="IH58" s="12"/>
      <c r="II58" s="12"/>
      <c r="IJ58" s="12"/>
      <c r="IK58" s="12"/>
      <c r="IL58" s="12"/>
      <c r="IM58" s="12"/>
      <c r="IN58" s="12"/>
      <c r="IO58" s="12"/>
      <c r="IP58" s="12"/>
      <c r="IQ58" s="12"/>
      <c r="IR58" s="12"/>
    </row>
    <row r="59" spans="1:252" ht="19.5" customHeight="1">
      <c r="A59" s="279"/>
      <c r="B59" s="280"/>
      <c r="C59" s="282"/>
      <c r="D59" s="281"/>
      <c r="E59" s="179"/>
      <c r="F59" s="148"/>
      <c r="G59" s="158"/>
      <c r="H59" s="148"/>
      <c r="I59" s="161"/>
      <c r="J59" s="148"/>
      <c r="K59" s="158"/>
      <c r="L59" s="148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2"/>
      <c r="AR59" s="12"/>
      <c r="AS59" s="12"/>
      <c r="AT59" s="12"/>
      <c r="AU59" s="12"/>
      <c r="AV59" s="12"/>
      <c r="AW59" s="12"/>
      <c r="AX59" s="12"/>
      <c r="AY59" s="12"/>
      <c r="AZ59" s="12"/>
      <c r="BA59" s="12"/>
      <c r="BB59" s="12"/>
      <c r="BC59" s="12"/>
      <c r="BD59" s="12"/>
      <c r="BE59" s="12"/>
      <c r="BF59" s="12"/>
      <c r="BG59" s="12"/>
      <c r="BH59" s="12"/>
      <c r="BI59" s="12"/>
      <c r="BJ59" s="12"/>
      <c r="BK59" s="12"/>
      <c r="BL59" s="12"/>
      <c r="BM59" s="12"/>
      <c r="BN59" s="12"/>
      <c r="BO59" s="12"/>
      <c r="BP59" s="12"/>
      <c r="BQ59" s="12"/>
      <c r="BR59" s="12"/>
      <c r="BS59" s="12"/>
      <c r="BT59" s="12"/>
      <c r="BU59" s="12"/>
      <c r="BV59" s="12"/>
      <c r="BW59" s="12"/>
      <c r="BX59" s="12"/>
      <c r="BY59" s="12"/>
      <c r="BZ59" s="12"/>
      <c r="CA59" s="12"/>
      <c r="CB59" s="12"/>
      <c r="CC59" s="12"/>
      <c r="CD59" s="12"/>
      <c r="CE59" s="12"/>
      <c r="CF59" s="12"/>
      <c r="CG59" s="12"/>
      <c r="CH59" s="12"/>
      <c r="CI59" s="12"/>
      <c r="CJ59" s="12"/>
      <c r="CK59" s="12"/>
      <c r="CL59" s="12"/>
      <c r="CM59" s="12"/>
      <c r="CN59" s="12"/>
      <c r="CO59" s="12"/>
      <c r="CP59" s="12"/>
      <c r="CQ59" s="12"/>
      <c r="CR59" s="12"/>
      <c r="CS59" s="12"/>
      <c r="CT59" s="12"/>
      <c r="CU59" s="12"/>
      <c r="CV59" s="12"/>
      <c r="CW59" s="12"/>
      <c r="CX59" s="12"/>
      <c r="CY59" s="12"/>
      <c r="CZ59" s="12"/>
      <c r="DA59" s="12"/>
      <c r="DB59" s="12"/>
      <c r="DC59" s="12"/>
      <c r="DD59" s="12"/>
      <c r="DE59" s="12"/>
      <c r="DF59" s="12"/>
      <c r="DG59" s="12"/>
      <c r="DH59" s="12"/>
      <c r="DI59" s="12"/>
      <c r="DJ59" s="12"/>
      <c r="DK59" s="12"/>
      <c r="DL59" s="12"/>
      <c r="DM59" s="12"/>
      <c r="DN59" s="12"/>
      <c r="DO59" s="12"/>
      <c r="DP59" s="12"/>
      <c r="DQ59" s="12"/>
      <c r="DR59" s="12"/>
      <c r="DS59" s="12"/>
      <c r="DT59" s="12"/>
      <c r="DU59" s="12"/>
      <c r="DV59" s="12"/>
      <c r="DW59" s="12"/>
      <c r="DX59" s="12"/>
      <c r="DY59" s="12"/>
      <c r="DZ59" s="12"/>
      <c r="EA59" s="12"/>
      <c r="EB59" s="12"/>
      <c r="EC59" s="12"/>
      <c r="ED59" s="12"/>
      <c r="EE59" s="12"/>
      <c r="EF59" s="12"/>
      <c r="EG59" s="12"/>
      <c r="EH59" s="12"/>
      <c r="EI59" s="12"/>
      <c r="EJ59" s="12"/>
      <c r="EK59" s="12"/>
      <c r="EL59" s="12"/>
      <c r="EM59" s="12"/>
      <c r="EN59" s="12"/>
      <c r="EO59" s="12"/>
      <c r="EP59" s="12"/>
      <c r="EQ59" s="12"/>
      <c r="ER59" s="12"/>
      <c r="ES59" s="12"/>
      <c r="ET59" s="12"/>
      <c r="EU59" s="12"/>
      <c r="EV59" s="12"/>
      <c r="EW59" s="12"/>
      <c r="EX59" s="12"/>
      <c r="EY59" s="12"/>
      <c r="EZ59" s="12"/>
      <c r="FA59" s="12"/>
      <c r="FB59" s="12"/>
      <c r="FC59" s="12"/>
      <c r="FD59" s="12"/>
      <c r="FE59" s="12"/>
      <c r="FF59" s="12"/>
      <c r="FG59" s="12"/>
      <c r="FH59" s="12"/>
      <c r="FI59" s="12"/>
      <c r="FJ59" s="12"/>
      <c r="FK59" s="12"/>
      <c r="FL59" s="12"/>
      <c r="FM59" s="12"/>
      <c r="FN59" s="12"/>
      <c r="FO59" s="12"/>
      <c r="FP59" s="12"/>
      <c r="FQ59" s="12"/>
      <c r="FR59" s="12"/>
      <c r="FS59" s="12"/>
      <c r="FT59" s="12"/>
      <c r="FU59" s="12"/>
      <c r="FV59" s="12"/>
      <c r="FW59" s="12"/>
      <c r="FX59" s="12"/>
      <c r="FY59" s="12"/>
      <c r="FZ59" s="12"/>
      <c r="GA59" s="12"/>
      <c r="GB59" s="12"/>
      <c r="GC59" s="12"/>
      <c r="GD59" s="12"/>
      <c r="GE59" s="12"/>
      <c r="GF59" s="12"/>
      <c r="GG59" s="12"/>
      <c r="GH59" s="12"/>
      <c r="GI59" s="12"/>
      <c r="GJ59" s="12"/>
      <c r="GK59" s="12"/>
      <c r="GL59" s="12"/>
      <c r="GM59" s="12"/>
      <c r="GN59" s="12"/>
      <c r="GO59" s="12"/>
      <c r="GP59" s="12"/>
      <c r="GQ59" s="12"/>
      <c r="GR59" s="12"/>
      <c r="GS59" s="12"/>
      <c r="GT59" s="12"/>
      <c r="GU59" s="12"/>
      <c r="GV59" s="12"/>
      <c r="GW59" s="12"/>
      <c r="GX59" s="12"/>
      <c r="GY59" s="12"/>
      <c r="GZ59" s="12"/>
      <c r="HA59" s="12"/>
      <c r="HB59" s="12"/>
      <c r="HC59" s="12"/>
      <c r="HD59" s="12"/>
      <c r="HE59" s="12"/>
      <c r="HF59" s="12"/>
      <c r="HG59" s="12"/>
      <c r="HH59" s="12"/>
      <c r="HI59" s="12"/>
      <c r="HJ59" s="12"/>
      <c r="HK59" s="12"/>
      <c r="HL59" s="12"/>
      <c r="HM59" s="12"/>
      <c r="HN59" s="12"/>
      <c r="HO59" s="12"/>
      <c r="HP59" s="12"/>
      <c r="HQ59" s="12"/>
      <c r="HR59" s="12"/>
      <c r="HS59" s="12"/>
      <c r="HT59" s="12"/>
      <c r="HU59" s="12"/>
      <c r="HV59" s="12"/>
      <c r="HW59" s="12"/>
      <c r="HX59" s="12"/>
      <c r="HY59" s="12"/>
      <c r="HZ59" s="12"/>
      <c r="IA59" s="12"/>
      <c r="IB59" s="12"/>
      <c r="IC59" s="12"/>
      <c r="ID59" s="12"/>
      <c r="IE59" s="12"/>
      <c r="IF59" s="12"/>
      <c r="IG59" s="12"/>
      <c r="IH59" s="12"/>
      <c r="II59" s="12"/>
      <c r="IJ59" s="12"/>
      <c r="IK59" s="12"/>
      <c r="IL59" s="12"/>
      <c r="IM59" s="12"/>
      <c r="IN59" s="12"/>
      <c r="IO59" s="12"/>
      <c r="IP59" s="12"/>
      <c r="IQ59" s="12"/>
      <c r="IR59" s="12"/>
    </row>
    <row r="60" spans="1:252" ht="19.5" customHeight="1">
      <c r="A60" s="159" t="s">
        <v>122</v>
      </c>
      <c r="B60" s="279"/>
      <c r="C60" s="279"/>
      <c r="D60" s="281"/>
      <c r="E60" s="179"/>
      <c r="F60" s="148"/>
      <c r="G60" s="158"/>
      <c r="H60" s="148"/>
      <c r="I60" s="287"/>
      <c r="J60" s="148"/>
      <c r="K60" s="158"/>
      <c r="L60" s="148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2"/>
      <c r="AW60" s="12"/>
      <c r="AX60" s="12"/>
      <c r="AY60" s="12"/>
      <c r="AZ60" s="12"/>
      <c r="BA60" s="12"/>
      <c r="BB60" s="12"/>
      <c r="BC60" s="12"/>
      <c r="BD60" s="12"/>
      <c r="BE60" s="12"/>
      <c r="BF60" s="12"/>
      <c r="BG60" s="12"/>
      <c r="BH60" s="12"/>
      <c r="BI60" s="12"/>
      <c r="BJ60" s="12"/>
      <c r="BK60" s="12"/>
      <c r="BL60" s="12"/>
      <c r="BM60" s="12"/>
      <c r="BN60" s="12"/>
      <c r="BO60" s="12"/>
      <c r="BP60" s="12"/>
      <c r="BQ60" s="12"/>
      <c r="BR60" s="12"/>
      <c r="BS60" s="12"/>
      <c r="BT60" s="12"/>
      <c r="BU60" s="12"/>
      <c r="BV60" s="12"/>
      <c r="BW60" s="12"/>
      <c r="BX60" s="12"/>
      <c r="BY60" s="12"/>
      <c r="BZ60" s="12"/>
      <c r="CA60" s="12"/>
      <c r="CB60" s="12"/>
      <c r="CC60" s="12"/>
      <c r="CD60" s="12"/>
      <c r="CE60" s="12"/>
      <c r="CF60" s="12"/>
      <c r="CG60" s="12"/>
      <c r="CH60" s="12"/>
      <c r="CI60" s="12"/>
      <c r="CJ60" s="12"/>
      <c r="CK60" s="12"/>
      <c r="CL60" s="12"/>
      <c r="CM60" s="12"/>
      <c r="CN60" s="12"/>
      <c r="CO60" s="12"/>
      <c r="CP60" s="12"/>
      <c r="CQ60" s="12"/>
      <c r="CR60" s="12"/>
      <c r="CS60" s="12"/>
      <c r="CT60" s="12"/>
      <c r="CU60" s="12"/>
      <c r="CV60" s="12"/>
      <c r="CW60" s="12"/>
      <c r="CX60" s="12"/>
      <c r="CY60" s="12"/>
      <c r="CZ60" s="12"/>
      <c r="DA60" s="12"/>
      <c r="DB60" s="12"/>
      <c r="DC60" s="12"/>
      <c r="DD60" s="12"/>
      <c r="DE60" s="12"/>
      <c r="DF60" s="12"/>
      <c r="DG60" s="12"/>
      <c r="DH60" s="12"/>
      <c r="DI60" s="12"/>
      <c r="DJ60" s="12"/>
      <c r="DK60" s="12"/>
      <c r="DL60" s="12"/>
      <c r="DM60" s="12"/>
      <c r="DN60" s="12"/>
      <c r="DO60" s="12"/>
      <c r="DP60" s="12"/>
      <c r="DQ60" s="12"/>
      <c r="DR60" s="12"/>
      <c r="DS60" s="12"/>
      <c r="DT60" s="12"/>
      <c r="DU60" s="12"/>
      <c r="DV60" s="12"/>
      <c r="DW60" s="12"/>
      <c r="DX60" s="12"/>
      <c r="DY60" s="12"/>
      <c r="DZ60" s="12"/>
      <c r="EA60" s="12"/>
      <c r="EB60" s="12"/>
      <c r="EC60" s="12"/>
      <c r="ED60" s="12"/>
      <c r="EE60" s="12"/>
      <c r="EF60" s="12"/>
      <c r="EG60" s="12"/>
      <c r="EH60" s="12"/>
      <c r="EI60" s="12"/>
      <c r="EJ60" s="12"/>
      <c r="EK60" s="12"/>
      <c r="EL60" s="12"/>
      <c r="EM60" s="12"/>
      <c r="EN60" s="12"/>
      <c r="EO60" s="12"/>
      <c r="EP60" s="12"/>
      <c r="EQ60" s="12"/>
      <c r="ER60" s="12"/>
      <c r="ES60" s="12"/>
      <c r="ET60" s="12"/>
      <c r="EU60" s="12"/>
      <c r="EV60" s="12"/>
      <c r="EW60" s="12"/>
      <c r="EX60" s="12"/>
      <c r="EY60" s="12"/>
      <c r="EZ60" s="12"/>
      <c r="FA60" s="12"/>
      <c r="FB60" s="12"/>
      <c r="FC60" s="12"/>
      <c r="FD60" s="12"/>
      <c r="FE60" s="12"/>
      <c r="FF60" s="12"/>
      <c r="FG60" s="12"/>
      <c r="FH60" s="12"/>
      <c r="FI60" s="12"/>
      <c r="FJ60" s="12"/>
      <c r="FK60" s="12"/>
      <c r="FL60" s="12"/>
      <c r="FM60" s="12"/>
      <c r="FN60" s="12"/>
      <c r="FO60" s="12"/>
      <c r="FP60" s="12"/>
      <c r="FQ60" s="12"/>
      <c r="FR60" s="12"/>
      <c r="FS60" s="12"/>
      <c r="FT60" s="12"/>
      <c r="FU60" s="12"/>
      <c r="FV60" s="12"/>
      <c r="FW60" s="12"/>
      <c r="FX60" s="12"/>
      <c r="FY60" s="12"/>
      <c r="FZ60" s="12"/>
      <c r="GA60" s="12"/>
      <c r="GB60" s="12"/>
      <c r="GC60" s="12"/>
      <c r="GD60" s="12"/>
      <c r="GE60" s="12"/>
      <c r="GF60" s="12"/>
      <c r="GG60" s="12"/>
      <c r="GH60" s="12"/>
      <c r="GI60" s="12"/>
      <c r="GJ60" s="12"/>
      <c r="GK60" s="12"/>
      <c r="GL60" s="12"/>
      <c r="GM60" s="12"/>
      <c r="GN60" s="12"/>
      <c r="GO60" s="12"/>
      <c r="GP60" s="12"/>
      <c r="GQ60" s="12"/>
      <c r="GR60" s="12"/>
      <c r="GS60" s="12"/>
      <c r="GT60" s="12"/>
      <c r="GU60" s="12"/>
      <c r="GV60" s="12"/>
      <c r="GW60" s="12"/>
      <c r="GX60" s="12"/>
      <c r="GY60" s="12"/>
      <c r="GZ60" s="12"/>
      <c r="HA60" s="12"/>
      <c r="HB60" s="12"/>
      <c r="HC60" s="12"/>
      <c r="HD60" s="12"/>
      <c r="HE60" s="12"/>
      <c r="HF60" s="12"/>
      <c r="HG60" s="12"/>
      <c r="HH60" s="12"/>
      <c r="HI60" s="12"/>
      <c r="HJ60" s="12"/>
      <c r="HK60" s="12"/>
      <c r="HL60" s="12"/>
      <c r="HM60" s="12"/>
      <c r="HN60" s="12"/>
      <c r="HO60" s="12"/>
      <c r="HP60" s="12"/>
      <c r="HQ60" s="12"/>
      <c r="HR60" s="12"/>
      <c r="HS60" s="12"/>
      <c r="HT60" s="12"/>
      <c r="HU60" s="12"/>
      <c r="HV60" s="12"/>
      <c r="HW60" s="12"/>
      <c r="HX60" s="12"/>
      <c r="HY60" s="12"/>
      <c r="HZ60" s="12"/>
      <c r="IA60" s="12"/>
      <c r="IB60" s="12"/>
      <c r="IC60" s="12"/>
      <c r="ID60" s="12"/>
      <c r="IE60" s="12"/>
      <c r="IF60" s="12"/>
      <c r="IG60" s="12"/>
      <c r="IH60" s="12"/>
      <c r="II60" s="12"/>
      <c r="IJ60" s="12"/>
      <c r="IK60" s="12"/>
      <c r="IL60" s="12"/>
      <c r="IM60" s="12"/>
      <c r="IN60" s="12"/>
      <c r="IO60" s="12"/>
      <c r="IP60" s="12"/>
      <c r="IQ60" s="12"/>
      <c r="IR60" s="12"/>
    </row>
    <row r="61" spans="1:252" ht="19.5" customHeight="1">
      <c r="A61" s="279"/>
      <c r="B61" s="280" t="s">
        <v>185</v>
      </c>
      <c r="C61" s="279"/>
      <c r="D61" s="281"/>
      <c r="E61" s="179">
        <v>12</v>
      </c>
      <c r="F61" s="172">
        <v>77104</v>
      </c>
      <c r="G61" s="131"/>
      <c r="H61" s="172">
        <v>-69178</v>
      </c>
      <c r="I61" s="135"/>
      <c r="J61" s="172">
        <v>77104</v>
      </c>
      <c r="K61" s="131"/>
      <c r="L61" s="172">
        <v>-69178</v>
      </c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  <c r="AZ61" s="12"/>
      <c r="BA61" s="12"/>
      <c r="BB61" s="12"/>
      <c r="BC61" s="12"/>
      <c r="BD61" s="12"/>
      <c r="BE61" s="12"/>
      <c r="BF61" s="12"/>
      <c r="BG61" s="12"/>
      <c r="BH61" s="12"/>
      <c r="BI61" s="12"/>
      <c r="BJ61" s="12"/>
      <c r="BK61" s="12"/>
      <c r="BL61" s="12"/>
      <c r="BM61" s="12"/>
      <c r="BN61" s="12"/>
      <c r="BO61" s="12"/>
      <c r="BP61" s="12"/>
      <c r="BQ61" s="12"/>
      <c r="BR61" s="12"/>
      <c r="BS61" s="12"/>
      <c r="BT61" s="12"/>
      <c r="BU61" s="12"/>
      <c r="BV61" s="12"/>
      <c r="BW61" s="12"/>
      <c r="BX61" s="12"/>
      <c r="BY61" s="12"/>
      <c r="BZ61" s="12"/>
      <c r="CA61" s="12"/>
      <c r="CB61" s="12"/>
      <c r="CC61" s="12"/>
      <c r="CD61" s="12"/>
      <c r="CE61" s="12"/>
      <c r="CF61" s="12"/>
      <c r="CG61" s="12"/>
      <c r="CH61" s="12"/>
      <c r="CI61" s="12"/>
      <c r="CJ61" s="12"/>
      <c r="CK61" s="12"/>
      <c r="CL61" s="12"/>
      <c r="CM61" s="12"/>
      <c r="CN61" s="12"/>
      <c r="CO61" s="12"/>
      <c r="CP61" s="12"/>
      <c r="CQ61" s="12"/>
      <c r="CR61" s="12"/>
      <c r="CS61" s="12"/>
      <c r="CT61" s="12"/>
      <c r="CU61" s="12"/>
      <c r="CV61" s="12"/>
      <c r="CW61" s="12"/>
      <c r="CX61" s="12"/>
      <c r="CY61" s="12"/>
      <c r="CZ61" s="12"/>
      <c r="DA61" s="12"/>
      <c r="DB61" s="12"/>
      <c r="DC61" s="12"/>
      <c r="DD61" s="12"/>
      <c r="DE61" s="12"/>
      <c r="DF61" s="12"/>
      <c r="DG61" s="12"/>
      <c r="DH61" s="12"/>
      <c r="DI61" s="12"/>
      <c r="DJ61" s="12"/>
      <c r="DK61" s="12"/>
      <c r="DL61" s="12"/>
      <c r="DM61" s="12"/>
      <c r="DN61" s="12"/>
      <c r="DO61" s="12"/>
      <c r="DP61" s="12"/>
      <c r="DQ61" s="12"/>
      <c r="DR61" s="12"/>
      <c r="DS61" s="12"/>
      <c r="DT61" s="12"/>
      <c r="DU61" s="12"/>
      <c r="DV61" s="12"/>
      <c r="DW61" s="12"/>
      <c r="DX61" s="12"/>
      <c r="DY61" s="12"/>
      <c r="DZ61" s="12"/>
      <c r="EA61" s="12"/>
      <c r="EB61" s="12"/>
      <c r="EC61" s="12"/>
      <c r="ED61" s="12"/>
      <c r="EE61" s="12"/>
      <c r="EF61" s="12"/>
      <c r="EG61" s="12"/>
      <c r="EH61" s="12"/>
      <c r="EI61" s="12"/>
      <c r="EJ61" s="12"/>
      <c r="EK61" s="12"/>
      <c r="EL61" s="12"/>
      <c r="EM61" s="12"/>
      <c r="EN61" s="12"/>
      <c r="EO61" s="12"/>
      <c r="EP61" s="12"/>
      <c r="EQ61" s="12"/>
      <c r="ER61" s="12"/>
      <c r="ES61" s="12"/>
      <c r="ET61" s="12"/>
      <c r="EU61" s="12"/>
      <c r="EV61" s="12"/>
      <c r="EW61" s="12"/>
      <c r="EX61" s="12"/>
      <c r="EY61" s="12"/>
      <c r="EZ61" s="12"/>
      <c r="FA61" s="12"/>
      <c r="FB61" s="12"/>
      <c r="FC61" s="12"/>
      <c r="FD61" s="12"/>
      <c r="FE61" s="12"/>
      <c r="FF61" s="12"/>
      <c r="FG61" s="12"/>
      <c r="FH61" s="12"/>
      <c r="FI61" s="12"/>
      <c r="FJ61" s="12"/>
      <c r="FK61" s="12"/>
      <c r="FL61" s="12"/>
      <c r="FM61" s="12"/>
      <c r="FN61" s="12"/>
      <c r="FO61" s="12"/>
      <c r="FP61" s="12"/>
      <c r="FQ61" s="12"/>
      <c r="FR61" s="12"/>
      <c r="FS61" s="12"/>
      <c r="FT61" s="12"/>
      <c r="FU61" s="12"/>
      <c r="FV61" s="12"/>
      <c r="FW61" s="12"/>
      <c r="FX61" s="12"/>
      <c r="FY61" s="12"/>
      <c r="FZ61" s="12"/>
      <c r="GA61" s="12"/>
      <c r="GB61" s="12"/>
      <c r="GC61" s="12"/>
      <c r="GD61" s="12"/>
      <c r="GE61" s="12"/>
      <c r="GF61" s="12"/>
      <c r="GG61" s="12"/>
      <c r="GH61" s="12"/>
      <c r="GI61" s="12"/>
      <c r="GJ61" s="12"/>
      <c r="GK61" s="12"/>
      <c r="GL61" s="12"/>
      <c r="GM61" s="12"/>
      <c r="GN61" s="12"/>
      <c r="GO61" s="12"/>
      <c r="GP61" s="12"/>
      <c r="GQ61" s="12"/>
      <c r="GR61" s="12"/>
      <c r="GS61" s="12"/>
      <c r="GT61" s="12"/>
      <c r="GU61" s="12"/>
      <c r="GV61" s="12"/>
      <c r="GW61" s="12"/>
      <c r="GX61" s="12"/>
      <c r="GY61" s="12"/>
      <c r="GZ61" s="12"/>
      <c r="HA61" s="12"/>
      <c r="HB61" s="12"/>
      <c r="HC61" s="12"/>
      <c r="HD61" s="12"/>
      <c r="HE61" s="12"/>
      <c r="HF61" s="12"/>
      <c r="HG61" s="12"/>
      <c r="HH61" s="12"/>
      <c r="HI61" s="12"/>
      <c r="HJ61" s="12"/>
      <c r="HK61" s="12"/>
      <c r="HL61" s="12"/>
      <c r="HM61" s="12"/>
      <c r="HN61" s="12"/>
      <c r="HO61" s="12"/>
      <c r="HP61" s="12"/>
      <c r="HQ61" s="12"/>
      <c r="HR61" s="12"/>
      <c r="HS61" s="12"/>
      <c r="HT61" s="12"/>
      <c r="HU61" s="12"/>
      <c r="HV61" s="12"/>
      <c r="HW61" s="12"/>
      <c r="HX61" s="12"/>
      <c r="HY61" s="12"/>
      <c r="HZ61" s="12"/>
      <c r="IA61" s="12"/>
      <c r="IB61" s="12"/>
      <c r="IC61" s="12"/>
      <c r="ID61" s="12"/>
      <c r="IE61" s="12"/>
      <c r="IF61" s="12"/>
      <c r="IG61" s="12"/>
      <c r="IH61" s="12"/>
      <c r="II61" s="12"/>
      <c r="IJ61" s="12"/>
      <c r="IK61" s="12"/>
      <c r="IL61" s="12"/>
      <c r="IM61" s="12"/>
      <c r="IN61" s="12"/>
      <c r="IO61" s="12"/>
      <c r="IP61" s="12"/>
      <c r="IQ61" s="12"/>
      <c r="IR61" s="12"/>
    </row>
    <row r="62" spans="1:252" ht="19.5" customHeight="1">
      <c r="A62" s="279"/>
      <c r="B62" s="280" t="s">
        <v>189</v>
      </c>
      <c r="C62" s="279"/>
      <c r="D62" s="281"/>
      <c r="E62" s="179"/>
      <c r="F62" s="130"/>
      <c r="G62" s="131"/>
      <c r="H62" s="130"/>
      <c r="I62" s="135"/>
      <c r="J62" s="130"/>
      <c r="K62" s="131"/>
      <c r="L62" s="130"/>
      <c r="M62" s="178"/>
      <c r="N62" s="178"/>
      <c r="O62" s="178"/>
      <c r="P62" s="178"/>
      <c r="Q62" s="178"/>
      <c r="R62" s="178"/>
      <c r="S62" s="178"/>
      <c r="T62" s="178"/>
      <c r="U62" s="178"/>
      <c r="V62" s="178"/>
      <c r="W62" s="178"/>
      <c r="X62" s="178"/>
      <c r="Y62" s="178"/>
      <c r="Z62" s="178"/>
      <c r="AA62" s="178"/>
      <c r="AB62" s="178"/>
      <c r="AC62" s="178"/>
      <c r="AD62" s="178"/>
      <c r="AE62" s="178"/>
      <c r="AF62" s="178"/>
      <c r="AG62" s="178"/>
      <c r="AH62" s="178"/>
      <c r="AI62" s="178"/>
      <c r="AJ62" s="178"/>
      <c r="AK62" s="178"/>
      <c r="AL62" s="178"/>
      <c r="AM62" s="178"/>
      <c r="AN62" s="178"/>
      <c r="AO62" s="178"/>
      <c r="AP62" s="178"/>
      <c r="AQ62" s="178"/>
      <c r="AR62" s="178"/>
      <c r="AS62" s="178"/>
      <c r="AT62" s="178"/>
      <c r="AU62" s="178"/>
      <c r="AV62" s="178"/>
      <c r="AW62" s="178"/>
      <c r="AX62" s="178"/>
      <c r="AY62" s="178"/>
      <c r="AZ62" s="178"/>
      <c r="BA62" s="178"/>
      <c r="BB62" s="178"/>
      <c r="BC62" s="178"/>
      <c r="BD62" s="178"/>
      <c r="BE62" s="178"/>
      <c r="BF62" s="178"/>
      <c r="BG62" s="178"/>
      <c r="BH62" s="178"/>
      <c r="BI62" s="178"/>
      <c r="BJ62" s="178"/>
      <c r="BK62" s="178"/>
      <c r="BL62" s="178"/>
      <c r="BM62" s="178"/>
      <c r="BN62" s="178"/>
      <c r="BO62" s="178"/>
      <c r="BP62" s="178"/>
      <c r="BQ62" s="178"/>
      <c r="BR62" s="178"/>
      <c r="BS62" s="178"/>
      <c r="BT62" s="178"/>
      <c r="BU62" s="178"/>
      <c r="BV62" s="178"/>
      <c r="BW62" s="178"/>
      <c r="BX62" s="178"/>
      <c r="BY62" s="178"/>
      <c r="BZ62" s="178"/>
      <c r="CA62" s="178"/>
      <c r="CB62" s="178"/>
      <c r="CC62" s="178"/>
      <c r="CD62" s="178"/>
      <c r="CE62" s="178"/>
      <c r="CF62" s="178"/>
      <c r="CG62" s="178"/>
      <c r="CH62" s="178"/>
      <c r="CI62" s="178"/>
      <c r="CJ62" s="178"/>
      <c r="CK62" s="178"/>
      <c r="CL62" s="178"/>
      <c r="CM62" s="178"/>
      <c r="CN62" s="178"/>
      <c r="CO62" s="178"/>
      <c r="CP62" s="178"/>
      <c r="CQ62" s="178"/>
      <c r="CR62" s="178"/>
      <c r="CS62" s="178"/>
      <c r="CT62" s="178"/>
      <c r="CU62" s="178"/>
      <c r="CV62" s="178"/>
      <c r="CW62" s="178"/>
      <c r="CX62" s="178"/>
      <c r="CY62" s="178"/>
      <c r="CZ62" s="178"/>
      <c r="DA62" s="178"/>
      <c r="DB62" s="178"/>
      <c r="DC62" s="178"/>
      <c r="DD62" s="178"/>
      <c r="DE62" s="178"/>
      <c r="DF62" s="178"/>
      <c r="DG62" s="178"/>
      <c r="DH62" s="178"/>
      <c r="DI62" s="178"/>
      <c r="DJ62" s="178"/>
      <c r="DK62" s="178"/>
      <c r="DL62" s="178"/>
      <c r="DM62" s="178"/>
      <c r="DN62" s="178"/>
      <c r="DO62" s="178"/>
      <c r="DP62" s="178"/>
      <c r="DQ62" s="178"/>
      <c r="DR62" s="178"/>
      <c r="DS62" s="178"/>
      <c r="DT62" s="178"/>
      <c r="DU62" s="178"/>
      <c r="DV62" s="178"/>
      <c r="DW62" s="178"/>
      <c r="DX62" s="178"/>
      <c r="DY62" s="178"/>
      <c r="DZ62" s="178"/>
      <c r="EA62" s="178"/>
      <c r="EB62" s="178"/>
      <c r="EC62" s="178"/>
      <c r="ED62" s="178"/>
      <c r="EE62" s="178"/>
      <c r="EF62" s="178"/>
      <c r="EG62" s="178"/>
      <c r="EH62" s="178"/>
      <c r="EI62" s="178"/>
      <c r="EJ62" s="178"/>
      <c r="EK62" s="178"/>
      <c r="EL62" s="178"/>
      <c r="EM62" s="178"/>
      <c r="EN62" s="178"/>
      <c r="EO62" s="178"/>
      <c r="EP62" s="178"/>
      <c r="EQ62" s="178"/>
      <c r="ER62" s="178"/>
      <c r="ES62" s="178"/>
      <c r="ET62" s="178"/>
      <c r="EU62" s="178"/>
      <c r="EV62" s="178"/>
      <c r="EW62" s="178"/>
      <c r="EX62" s="178"/>
      <c r="EY62" s="178"/>
      <c r="EZ62" s="178"/>
      <c r="FA62" s="178"/>
      <c r="FB62" s="178"/>
      <c r="FC62" s="178"/>
      <c r="FD62" s="178"/>
      <c r="FE62" s="178"/>
      <c r="FF62" s="178"/>
      <c r="FG62" s="178"/>
      <c r="FH62" s="178"/>
      <c r="FI62" s="178"/>
      <c r="FJ62" s="178"/>
      <c r="FK62" s="178"/>
      <c r="FL62" s="178"/>
      <c r="FM62" s="178"/>
      <c r="FN62" s="178"/>
      <c r="FO62" s="178"/>
      <c r="FP62" s="178"/>
      <c r="FQ62" s="178"/>
      <c r="FR62" s="178"/>
      <c r="FS62" s="178"/>
      <c r="FT62" s="178"/>
      <c r="FU62" s="178"/>
      <c r="FV62" s="178"/>
      <c r="FW62" s="178"/>
      <c r="FX62" s="178"/>
      <c r="FY62" s="178"/>
      <c r="FZ62" s="178"/>
      <c r="GA62" s="178"/>
      <c r="GB62" s="178"/>
      <c r="GC62" s="178"/>
      <c r="GD62" s="178"/>
      <c r="GE62" s="178"/>
      <c r="GF62" s="178"/>
      <c r="GG62" s="178"/>
      <c r="GH62" s="178"/>
      <c r="GI62" s="178"/>
      <c r="GJ62" s="178"/>
      <c r="GK62" s="178"/>
      <c r="GL62" s="178"/>
      <c r="GM62" s="178"/>
      <c r="GN62" s="178"/>
      <c r="GO62" s="178"/>
      <c r="GP62" s="178"/>
      <c r="GQ62" s="178"/>
      <c r="GR62" s="178"/>
      <c r="GS62" s="178"/>
      <c r="GT62" s="178"/>
      <c r="GU62" s="178"/>
      <c r="GV62" s="178"/>
      <c r="GW62" s="178"/>
      <c r="GX62" s="178"/>
      <c r="GY62" s="178"/>
      <c r="GZ62" s="178"/>
      <c r="HA62" s="178"/>
      <c r="HB62" s="178"/>
      <c r="HC62" s="178"/>
      <c r="HD62" s="178"/>
      <c r="HE62" s="178"/>
      <c r="HF62" s="178"/>
      <c r="HG62" s="178"/>
      <c r="HH62" s="178"/>
      <c r="HI62" s="178"/>
      <c r="HJ62" s="178"/>
      <c r="HK62" s="178"/>
      <c r="HL62" s="178"/>
      <c r="HM62" s="178"/>
      <c r="HN62" s="178"/>
      <c r="HO62" s="178"/>
      <c r="HP62" s="178"/>
      <c r="HQ62" s="178"/>
      <c r="HR62" s="178"/>
      <c r="HS62" s="178"/>
      <c r="HT62" s="178"/>
      <c r="HU62" s="178"/>
      <c r="HV62" s="178"/>
      <c r="HW62" s="178"/>
      <c r="HX62" s="178"/>
      <c r="HY62" s="178"/>
      <c r="HZ62" s="178"/>
      <c r="IA62" s="178"/>
      <c r="IB62" s="178"/>
      <c r="IC62" s="178"/>
      <c r="ID62" s="178"/>
      <c r="IE62" s="178"/>
      <c r="IF62" s="178"/>
      <c r="IG62" s="178"/>
      <c r="IH62" s="178"/>
      <c r="II62" s="178"/>
      <c r="IJ62" s="178"/>
      <c r="IK62" s="178"/>
      <c r="IL62" s="178"/>
      <c r="IM62" s="178"/>
      <c r="IN62" s="178"/>
      <c r="IO62" s="178"/>
      <c r="IP62" s="178"/>
      <c r="IQ62" s="178"/>
      <c r="IR62" s="178"/>
    </row>
    <row r="63" spans="1:252" ht="19.5" customHeight="1">
      <c r="A63" s="279"/>
      <c r="B63" s="280"/>
      <c r="C63" s="282" t="s">
        <v>190</v>
      </c>
      <c r="D63" s="281"/>
      <c r="E63" s="179">
        <v>22</v>
      </c>
      <c r="F63" s="132">
        <v>-17951</v>
      </c>
      <c r="G63" s="131"/>
      <c r="H63" s="132">
        <v>13836</v>
      </c>
      <c r="I63" s="135"/>
      <c r="J63" s="132">
        <v>-17951</v>
      </c>
      <c r="K63" s="131"/>
      <c r="L63" s="132">
        <v>13836</v>
      </c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2"/>
      <c r="AW63" s="12"/>
      <c r="AX63" s="12"/>
      <c r="AY63" s="12"/>
      <c r="AZ63" s="12"/>
      <c r="BA63" s="12"/>
      <c r="BB63" s="12"/>
      <c r="BC63" s="12"/>
      <c r="BD63" s="12"/>
      <c r="BE63" s="12"/>
      <c r="BF63" s="12"/>
      <c r="BG63" s="12"/>
      <c r="BH63" s="12"/>
      <c r="BI63" s="12"/>
      <c r="BJ63" s="12"/>
      <c r="BK63" s="12"/>
      <c r="BL63" s="12"/>
      <c r="BM63" s="12"/>
      <c r="BN63" s="12"/>
      <c r="BO63" s="12"/>
      <c r="BP63" s="12"/>
      <c r="BQ63" s="12"/>
      <c r="BR63" s="12"/>
      <c r="BS63" s="12"/>
      <c r="BT63" s="12"/>
      <c r="BU63" s="12"/>
      <c r="BV63" s="12"/>
      <c r="BW63" s="12"/>
      <c r="BX63" s="12"/>
      <c r="BY63" s="12"/>
      <c r="BZ63" s="12"/>
      <c r="CA63" s="12"/>
      <c r="CB63" s="12"/>
      <c r="CC63" s="12"/>
      <c r="CD63" s="12"/>
      <c r="CE63" s="12"/>
      <c r="CF63" s="12"/>
      <c r="CG63" s="12"/>
      <c r="CH63" s="12"/>
      <c r="CI63" s="12"/>
      <c r="CJ63" s="12"/>
      <c r="CK63" s="12"/>
      <c r="CL63" s="12"/>
      <c r="CM63" s="12"/>
      <c r="CN63" s="12"/>
      <c r="CO63" s="12"/>
      <c r="CP63" s="12"/>
      <c r="CQ63" s="12"/>
      <c r="CR63" s="12"/>
      <c r="CS63" s="12"/>
      <c r="CT63" s="12"/>
      <c r="CU63" s="12"/>
      <c r="CV63" s="12"/>
      <c r="CW63" s="12"/>
      <c r="CX63" s="12"/>
      <c r="CY63" s="12"/>
      <c r="CZ63" s="12"/>
      <c r="DA63" s="12"/>
      <c r="DB63" s="12"/>
      <c r="DC63" s="12"/>
      <c r="DD63" s="12"/>
      <c r="DE63" s="12"/>
      <c r="DF63" s="12"/>
      <c r="DG63" s="12"/>
      <c r="DH63" s="12"/>
      <c r="DI63" s="12"/>
      <c r="DJ63" s="12"/>
      <c r="DK63" s="12"/>
      <c r="DL63" s="12"/>
      <c r="DM63" s="12"/>
      <c r="DN63" s="12"/>
      <c r="DO63" s="12"/>
      <c r="DP63" s="12"/>
      <c r="DQ63" s="12"/>
      <c r="DR63" s="12"/>
      <c r="DS63" s="12"/>
      <c r="DT63" s="12"/>
      <c r="DU63" s="12"/>
      <c r="DV63" s="12"/>
      <c r="DW63" s="12"/>
      <c r="DX63" s="12"/>
      <c r="DY63" s="12"/>
      <c r="DZ63" s="12"/>
      <c r="EA63" s="12"/>
      <c r="EB63" s="12"/>
      <c r="EC63" s="12"/>
      <c r="ED63" s="12"/>
      <c r="EE63" s="12"/>
      <c r="EF63" s="12"/>
      <c r="EG63" s="12"/>
      <c r="EH63" s="12"/>
      <c r="EI63" s="12"/>
      <c r="EJ63" s="12"/>
      <c r="EK63" s="12"/>
      <c r="EL63" s="12"/>
      <c r="EM63" s="12"/>
      <c r="EN63" s="12"/>
      <c r="EO63" s="12"/>
      <c r="EP63" s="12"/>
      <c r="EQ63" s="12"/>
      <c r="ER63" s="12"/>
      <c r="ES63" s="12"/>
      <c r="ET63" s="12"/>
      <c r="EU63" s="12"/>
      <c r="EV63" s="12"/>
      <c r="EW63" s="12"/>
      <c r="EX63" s="12"/>
      <c r="EY63" s="12"/>
      <c r="EZ63" s="12"/>
      <c r="FA63" s="12"/>
      <c r="FB63" s="12"/>
      <c r="FC63" s="12"/>
      <c r="FD63" s="12"/>
      <c r="FE63" s="12"/>
      <c r="FF63" s="12"/>
      <c r="FG63" s="12"/>
      <c r="FH63" s="12"/>
      <c r="FI63" s="12"/>
      <c r="FJ63" s="12"/>
      <c r="FK63" s="12"/>
      <c r="FL63" s="12"/>
      <c r="FM63" s="12"/>
      <c r="FN63" s="12"/>
      <c r="FO63" s="12"/>
      <c r="FP63" s="12"/>
      <c r="FQ63" s="12"/>
      <c r="FR63" s="12"/>
      <c r="FS63" s="12"/>
      <c r="FT63" s="12"/>
      <c r="FU63" s="12"/>
      <c r="FV63" s="12"/>
      <c r="FW63" s="12"/>
      <c r="FX63" s="12"/>
      <c r="FY63" s="12"/>
      <c r="FZ63" s="12"/>
      <c r="GA63" s="12"/>
      <c r="GB63" s="12"/>
      <c r="GC63" s="12"/>
      <c r="GD63" s="12"/>
      <c r="GE63" s="12"/>
      <c r="GF63" s="12"/>
      <c r="GG63" s="12"/>
      <c r="GH63" s="12"/>
      <c r="GI63" s="12"/>
      <c r="GJ63" s="12"/>
      <c r="GK63" s="12"/>
      <c r="GL63" s="12"/>
      <c r="GM63" s="12"/>
      <c r="GN63" s="12"/>
      <c r="GO63" s="12"/>
      <c r="GP63" s="12"/>
      <c r="GQ63" s="12"/>
      <c r="GR63" s="12"/>
      <c r="GS63" s="12"/>
      <c r="GT63" s="12"/>
      <c r="GU63" s="12"/>
      <c r="GV63" s="12"/>
      <c r="GW63" s="12"/>
      <c r="GX63" s="12"/>
      <c r="GY63" s="12"/>
      <c r="GZ63" s="12"/>
      <c r="HA63" s="12"/>
      <c r="HB63" s="12"/>
      <c r="HC63" s="12"/>
      <c r="HD63" s="12"/>
      <c r="HE63" s="12"/>
      <c r="HF63" s="12"/>
      <c r="HG63" s="12"/>
      <c r="HH63" s="12"/>
      <c r="HI63" s="12"/>
      <c r="HJ63" s="12"/>
      <c r="HK63" s="12"/>
      <c r="HL63" s="12"/>
      <c r="HM63" s="12"/>
      <c r="HN63" s="12"/>
      <c r="HO63" s="12"/>
      <c r="HP63" s="12"/>
      <c r="HQ63" s="12"/>
      <c r="HR63" s="12"/>
      <c r="HS63" s="12"/>
      <c r="HT63" s="12"/>
      <c r="HU63" s="12"/>
      <c r="HV63" s="12"/>
      <c r="HW63" s="12"/>
      <c r="HX63" s="12"/>
      <c r="HY63" s="12"/>
      <c r="HZ63" s="12"/>
      <c r="IA63" s="12"/>
      <c r="IB63" s="12"/>
      <c r="IC63" s="12"/>
      <c r="ID63" s="12"/>
      <c r="IE63" s="12"/>
      <c r="IF63" s="12"/>
      <c r="IG63" s="12"/>
      <c r="IH63" s="12"/>
      <c r="II63" s="12"/>
      <c r="IJ63" s="12"/>
      <c r="IK63" s="12"/>
      <c r="IL63" s="12"/>
      <c r="IM63" s="12"/>
      <c r="IN63" s="12"/>
      <c r="IO63" s="12"/>
      <c r="IP63" s="12"/>
      <c r="IQ63" s="12"/>
      <c r="IR63" s="12"/>
    </row>
    <row r="64" spans="1:252" ht="19.5" customHeight="1">
      <c r="A64" s="279"/>
      <c r="B64" s="282"/>
      <c r="C64" s="279"/>
      <c r="D64" s="281"/>
      <c r="E64" s="179"/>
      <c r="F64" s="258">
        <f>SUM(F61:F63)</f>
        <v>59153</v>
      </c>
      <c r="G64" s="136"/>
      <c r="H64" s="143">
        <f>SUM(H61:H63)</f>
        <v>-55342</v>
      </c>
      <c r="I64" s="160"/>
      <c r="J64" s="258">
        <f>SUM(J61:J63)</f>
        <v>59153</v>
      </c>
      <c r="K64" s="136"/>
      <c r="L64" s="143">
        <f>SUM(L61:L63)</f>
        <v>-55342</v>
      </c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O64" s="12"/>
      <c r="AP64" s="12"/>
      <c r="AQ64" s="12"/>
      <c r="AR64" s="12"/>
      <c r="AS64" s="12"/>
      <c r="AT64" s="12"/>
      <c r="AU64" s="12"/>
      <c r="AV64" s="12"/>
      <c r="AW64" s="12"/>
      <c r="AX64" s="12"/>
      <c r="AY64" s="12"/>
      <c r="AZ64" s="12"/>
      <c r="BA64" s="12"/>
      <c r="BB64" s="12"/>
      <c r="BC64" s="12"/>
      <c r="BD64" s="12"/>
      <c r="BE64" s="12"/>
      <c r="BF64" s="12"/>
      <c r="BG64" s="12"/>
      <c r="BH64" s="12"/>
      <c r="BI64" s="12"/>
      <c r="BJ64" s="12"/>
      <c r="BK64" s="12"/>
      <c r="BL64" s="12"/>
      <c r="BM64" s="12"/>
      <c r="BN64" s="12"/>
      <c r="BO64" s="12"/>
      <c r="BP64" s="12"/>
      <c r="BQ64" s="12"/>
      <c r="BR64" s="12"/>
      <c r="BS64" s="12"/>
      <c r="BT64" s="12"/>
      <c r="BU64" s="12"/>
      <c r="BV64" s="12"/>
      <c r="BW64" s="12"/>
      <c r="BX64" s="12"/>
      <c r="BY64" s="12"/>
      <c r="BZ64" s="12"/>
      <c r="CA64" s="12"/>
      <c r="CB64" s="12"/>
      <c r="CC64" s="12"/>
      <c r="CD64" s="12"/>
      <c r="CE64" s="12"/>
      <c r="CF64" s="12"/>
      <c r="CG64" s="12"/>
      <c r="CH64" s="12"/>
      <c r="CI64" s="12"/>
      <c r="CJ64" s="12"/>
      <c r="CK64" s="12"/>
      <c r="CL64" s="12"/>
      <c r="CM64" s="12"/>
      <c r="CN64" s="12"/>
      <c r="CO64" s="12"/>
      <c r="CP64" s="12"/>
      <c r="CQ64" s="12"/>
      <c r="CR64" s="12"/>
      <c r="CS64" s="12"/>
      <c r="CT64" s="12"/>
      <c r="CU64" s="12"/>
      <c r="CV64" s="12"/>
      <c r="CW64" s="12"/>
      <c r="CX64" s="12"/>
      <c r="CY64" s="12"/>
      <c r="CZ64" s="12"/>
      <c r="DA64" s="12"/>
      <c r="DB64" s="12"/>
      <c r="DC64" s="12"/>
      <c r="DD64" s="12"/>
      <c r="DE64" s="12"/>
      <c r="DF64" s="12"/>
      <c r="DG64" s="12"/>
      <c r="DH64" s="12"/>
      <c r="DI64" s="12"/>
      <c r="DJ64" s="12"/>
      <c r="DK64" s="12"/>
      <c r="DL64" s="12"/>
      <c r="DM64" s="12"/>
      <c r="DN64" s="12"/>
      <c r="DO64" s="12"/>
      <c r="DP64" s="12"/>
      <c r="DQ64" s="12"/>
      <c r="DR64" s="12"/>
      <c r="DS64" s="12"/>
      <c r="DT64" s="12"/>
      <c r="DU64" s="12"/>
      <c r="DV64" s="12"/>
      <c r="DW64" s="12"/>
      <c r="DX64" s="12"/>
      <c r="DY64" s="12"/>
      <c r="DZ64" s="12"/>
      <c r="EA64" s="12"/>
      <c r="EB64" s="12"/>
      <c r="EC64" s="12"/>
      <c r="ED64" s="12"/>
      <c r="EE64" s="12"/>
      <c r="EF64" s="12"/>
      <c r="EG64" s="12"/>
      <c r="EH64" s="12"/>
      <c r="EI64" s="12"/>
      <c r="EJ64" s="12"/>
      <c r="EK64" s="12"/>
      <c r="EL64" s="12"/>
      <c r="EM64" s="12"/>
      <c r="EN64" s="12"/>
      <c r="EO64" s="12"/>
      <c r="EP64" s="12"/>
      <c r="EQ64" s="12"/>
      <c r="ER64" s="12"/>
      <c r="ES64" s="12"/>
      <c r="ET64" s="12"/>
      <c r="EU64" s="12"/>
      <c r="EV64" s="12"/>
      <c r="EW64" s="12"/>
      <c r="EX64" s="12"/>
      <c r="EY64" s="12"/>
      <c r="EZ64" s="12"/>
      <c r="FA64" s="12"/>
      <c r="FB64" s="12"/>
      <c r="FC64" s="12"/>
      <c r="FD64" s="12"/>
      <c r="FE64" s="12"/>
      <c r="FF64" s="12"/>
      <c r="FG64" s="12"/>
      <c r="FH64" s="12"/>
      <c r="FI64" s="12"/>
      <c r="FJ64" s="12"/>
      <c r="FK64" s="12"/>
      <c r="FL64" s="12"/>
      <c r="FM64" s="12"/>
      <c r="FN64" s="12"/>
      <c r="FO64" s="12"/>
      <c r="FP64" s="12"/>
      <c r="FQ64" s="12"/>
      <c r="FR64" s="12"/>
      <c r="FS64" s="12"/>
      <c r="FT64" s="12"/>
      <c r="FU64" s="12"/>
      <c r="FV64" s="12"/>
      <c r="FW64" s="12"/>
      <c r="FX64" s="12"/>
      <c r="FY64" s="12"/>
      <c r="FZ64" s="12"/>
      <c r="GA64" s="12"/>
      <c r="GB64" s="12"/>
      <c r="GC64" s="12"/>
      <c r="GD64" s="12"/>
      <c r="GE64" s="12"/>
      <c r="GF64" s="12"/>
      <c r="GG64" s="12"/>
      <c r="GH64" s="12"/>
      <c r="GI64" s="12"/>
      <c r="GJ64" s="12"/>
      <c r="GK64" s="12"/>
      <c r="GL64" s="12"/>
      <c r="GM64" s="12"/>
      <c r="GN64" s="12"/>
      <c r="GO64" s="12"/>
      <c r="GP64" s="12"/>
      <c r="GQ64" s="12"/>
      <c r="GR64" s="12"/>
      <c r="GS64" s="12"/>
      <c r="GT64" s="12"/>
      <c r="GU64" s="12"/>
      <c r="GV64" s="12"/>
      <c r="GW64" s="12"/>
      <c r="GX64" s="12"/>
      <c r="GY64" s="12"/>
      <c r="GZ64" s="12"/>
      <c r="HA64" s="12"/>
      <c r="HB64" s="12"/>
      <c r="HC64" s="12"/>
      <c r="HD64" s="12"/>
      <c r="HE64" s="12"/>
      <c r="HF64" s="12"/>
      <c r="HG64" s="12"/>
      <c r="HH64" s="12"/>
      <c r="HI64" s="12"/>
      <c r="HJ64" s="12"/>
      <c r="HK64" s="12"/>
      <c r="HL64" s="12"/>
      <c r="HM64" s="12"/>
      <c r="HN64" s="12"/>
      <c r="HO64" s="12"/>
      <c r="HP64" s="12"/>
      <c r="HQ64" s="12"/>
      <c r="HR64" s="12"/>
      <c r="HS64" s="12"/>
      <c r="HT64" s="12"/>
      <c r="HU64" s="12"/>
      <c r="HV64" s="12"/>
      <c r="HW64" s="12"/>
      <c r="HX64" s="12"/>
      <c r="HY64" s="12"/>
      <c r="HZ64" s="12"/>
      <c r="IA64" s="12"/>
      <c r="IB64" s="12"/>
      <c r="IC64" s="12"/>
      <c r="ID64" s="12"/>
      <c r="IE64" s="12"/>
      <c r="IF64" s="12"/>
      <c r="IG64" s="12"/>
      <c r="IH64" s="12"/>
      <c r="II64" s="12"/>
      <c r="IJ64" s="12"/>
      <c r="IK64" s="12"/>
      <c r="IL64" s="12"/>
      <c r="IM64" s="12"/>
      <c r="IN64" s="12"/>
      <c r="IO64" s="12"/>
      <c r="IP64" s="12"/>
      <c r="IQ64" s="12"/>
      <c r="IR64" s="12"/>
    </row>
    <row r="65" spans="1:252" ht="19.5" customHeight="1">
      <c r="A65" s="279" t="s">
        <v>182</v>
      </c>
      <c r="B65" s="282"/>
      <c r="C65" s="282"/>
      <c r="D65" s="281"/>
      <c r="E65" s="179"/>
      <c r="F65" s="131"/>
      <c r="G65" s="136"/>
      <c r="H65" s="131"/>
      <c r="I65" s="135"/>
      <c r="J65" s="131"/>
      <c r="K65" s="136"/>
      <c r="L65" s="131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  <c r="AR65" s="12"/>
      <c r="AS65" s="12"/>
      <c r="AT65" s="12"/>
      <c r="AU65" s="12"/>
      <c r="AV65" s="12"/>
      <c r="AW65" s="12"/>
      <c r="AX65" s="12"/>
      <c r="AY65" s="12"/>
      <c r="AZ65" s="12"/>
      <c r="BA65" s="12"/>
      <c r="BB65" s="12"/>
      <c r="BC65" s="12"/>
      <c r="BD65" s="12"/>
      <c r="BE65" s="12"/>
      <c r="BF65" s="12"/>
      <c r="BG65" s="12"/>
      <c r="BH65" s="12"/>
      <c r="BI65" s="12"/>
      <c r="BJ65" s="12"/>
      <c r="BK65" s="12"/>
      <c r="BL65" s="12"/>
      <c r="BM65" s="12"/>
      <c r="BN65" s="12"/>
      <c r="BO65" s="12"/>
      <c r="BP65" s="12"/>
      <c r="BQ65" s="12"/>
      <c r="BR65" s="12"/>
      <c r="BS65" s="12"/>
      <c r="BT65" s="12"/>
      <c r="BU65" s="12"/>
      <c r="BV65" s="12"/>
      <c r="BW65" s="12"/>
      <c r="BX65" s="12"/>
      <c r="BY65" s="12"/>
      <c r="BZ65" s="12"/>
      <c r="CA65" s="12"/>
      <c r="CB65" s="12"/>
      <c r="CC65" s="12"/>
      <c r="CD65" s="12"/>
      <c r="CE65" s="12"/>
      <c r="CF65" s="12"/>
      <c r="CG65" s="12"/>
      <c r="CH65" s="12"/>
      <c r="CI65" s="12"/>
      <c r="CJ65" s="12"/>
      <c r="CK65" s="12"/>
      <c r="CL65" s="12"/>
      <c r="CM65" s="12"/>
      <c r="CN65" s="12"/>
      <c r="CO65" s="12"/>
      <c r="CP65" s="12"/>
      <c r="CQ65" s="12"/>
      <c r="CR65" s="12"/>
      <c r="CS65" s="12"/>
      <c r="CT65" s="12"/>
      <c r="CU65" s="12"/>
      <c r="CV65" s="12"/>
      <c r="CW65" s="12"/>
      <c r="CX65" s="12"/>
      <c r="CY65" s="12"/>
      <c r="CZ65" s="12"/>
      <c r="DA65" s="12"/>
      <c r="DB65" s="12"/>
      <c r="DC65" s="12"/>
      <c r="DD65" s="12"/>
      <c r="DE65" s="12"/>
      <c r="DF65" s="12"/>
      <c r="DG65" s="12"/>
      <c r="DH65" s="12"/>
      <c r="DI65" s="12"/>
      <c r="DJ65" s="12"/>
      <c r="DK65" s="12"/>
      <c r="DL65" s="12"/>
      <c r="DM65" s="12"/>
      <c r="DN65" s="12"/>
      <c r="DO65" s="12"/>
      <c r="DP65" s="12"/>
      <c r="DQ65" s="12"/>
      <c r="DR65" s="12"/>
      <c r="DS65" s="12"/>
      <c r="DT65" s="12"/>
      <c r="DU65" s="12"/>
      <c r="DV65" s="12"/>
      <c r="DW65" s="12"/>
      <c r="DX65" s="12"/>
      <c r="DY65" s="12"/>
      <c r="DZ65" s="12"/>
      <c r="EA65" s="12"/>
      <c r="EB65" s="12"/>
      <c r="EC65" s="12"/>
      <c r="ED65" s="12"/>
      <c r="EE65" s="12"/>
      <c r="EF65" s="12"/>
      <c r="EG65" s="12"/>
      <c r="EH65" s="12"/>
      <c r="EI65" s="12"/>
      <c r="EJ65" s="12"/>
      <c r="EK65" s="12"/>
      <c r="EL65" s="12"/>
      <c r="EM65" s="12"/>
      <c r="EN65" s="12"/>
      <c r="EO65" s="12"/>
      <c r="EP65" s="12"/>
      <c r="EQ65" s="12"/>
      <c r="ER65" s="12"/>
      <c r="ES65" s="12"/>
      <c r="ET65" s="12"/>
      <c r="EU65" s="12"/>
      <c r="EV65" s="12"/>
      <c r="EW65" s="12"/>
      <c r="EX65" s="12"/>
      <c r="EY65" s="12"/>
      <c r="EZ65" s="12"/>
      <c r="FA65" s="12"/>
      <c r="FB65" s="12"/>
      <c r="FC65" s="12"/>
      <c r="FD65" s="12"/>
      <c r="FE65" s="12"/>
      <c r="FF65" s="12"/>
      <c r="FG65" s="12"/>
      <c r="FH65" s="12"/>
      <c r="FI65" s="12"/>
      <c r="FJ65" s="12"/>
      <c r="FK65" s="12"/>
      <c r="FL65" s="12"/>
      <c r="FM65" s="12"/>
      <c r="FN65" s="12"/>
      <c r="FO65" s="12"/>
      <c r="FP65" s="12"/>
      <c r="FQ65" s="12"/>
      <c r="FR65" s="12"/>
      <c r="FS65" s="12"/>
      <c r="FT65" s="12"/>
      <c r="FU65" s="12"/>
      <c r="FV65" s="12"/>
      <c r="FW65" s="12"/>
      <c r="FX65" s="12"/>
      <c r="FY65" s="12"/>
      <c r="FZ65" s="12"/>
      <c r="GA65" s="12"/>
      <c r="GB65" s="12"/>
      <c r="GC65" s="12"/>
      <c r="GD65" s="12"/>
      <c r="GE65" s="12"/>
      <c r="GF65" s="12"/>
      <c r="GG65" s="12"/>
      <c r="GH65" s="12"/>
      <c r="GI65" s="12"/>
      <c r="GJ65" s="12"/>
      <c r="GK65" s="12"/>
      <c r="GL65" s="12"/>
      <c r="GM65" s="12"/>
      <c r="GN65" s="12"/>
      <c r="GO65" s="12"/>
      <c r="GP65" s="12"/>
      <c r="GQ65" s="12"/>
      <c r="GR65" s="12"/>
      <c r="GS65" s="12"/>
      <c r="GT65" s="12"/>
      <c r="GU65" s="12"/>
      <c r="GV65" s="12"/>
      <c r="GW65" s="12"/>
      <c r="GX65" s="12"/>
      <c r="GY65" s="12"/>
      <c r="GZ65" s="12"/>
      <c r="HA65" s="12"/>
      <c r="HB65" s="12"/>
      <c r="HC65" s="12"/>
      <c r="HD65" s="12"/>
      <c r="HE65" s="12"/>
      <c r="HF65" s="12"/>
      <c r="HG65" s="12"/>
      <c r="HH65" s="12"/>
      <c r="HI65" s="12"/>
      <c r="HJ65" s="12"/>
      <c r="HK65" s="12"/>
      <c r="HL65" s="12"/>
      <c r="HM65" s="12"/>
      <c r="HN65" s="12"/>
      <c r="HO65" s="12"/>
      <c r="HP65" s="12"/>
      <c r="HQ65" s="12"/>
      <c r="HR65" s="12"/>
      <c r="HS65" s="12"/>
      <c r="HT65" s="12"/>
      <c r="HU65" s="12"/>
      <c r="HV65" s="12"/>
      <c r="HW65" s="12"/>
      <c r="HX65" s="12"/>
      <c r="HY65" s="12"/>
      <c r="HZ65" s="12"/>
      <c r="IA65" s="12"/>
      <c r="IB65" s="12"/>
      <c r="IC65" s="12"/>
      <c r="ID65" s="12"/>
      <c r="IE65" s="12"/>
      <c r="IF65" s="12"/>
      <c r="IG65" s="12"/>
      <c r="IH65" s="12"/>
      <c r="II65" s="12"/>
      <c r="IJ65" s="12"/>
      <c r="IK65" s="12"/>
      <c r="IL65" s="12"/>
      <c r="IM65" s="12"/>
      <c r="IN65" s="12"/>
      <c r="IO65" s="12"/>
      <c r="IP65" s="12"/>
      <c r="IQ65" s="12"/>
      <c r="IR65" s="12"/>
    </row>
    <row r="66" spans="1:252" ht="19.5" customHeight="1">
      <c r="A66" s="280"/>
      <c r="B66" s="281" t="s">
        <v>70</v>
      </c>
      <c r="C66" s="280"/>
      <c r="D66" s="280"/>
      <c r="E66" s="179"/>
      <c r="F66" s="258">
        <f>+F64+F58</f>
        <v>2510068</v>
      </c>
      <c r="G66" s="136">
        <f>+G64+G58</f>
        <v>0</v>
      </c>
      <c r="H66" s="162">
        <f>+H64+H58</f>
        <v>-972975</v>
      </c>
      <c r="I66" s="136">
        <f>+I64+I58</f>
        <v>0</v>
      </c>
      <c r="J66" s="258">
        <f>+J64+J58</f>
        <v>2523346</v>
      </c>
      <c r="K66" s="136">
        <f>+K57+K58</f>
        <v>0</v>
      </c>
      <c r="L66" s="162">
        <f>+L64+L58</f>
        <v>-1014112</v>
      </c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2"/>
      <c r="AO66" s="12"/>
      <c r="AP66" s="12"/>
      <c r="AQ66" s="12"/>
      <c r="AR66" s="12"/>
      <c r="AS66" s="12"/>
      <c r="AT66" s="12"/>
      <c r="AU66" s="12"/>
      <c r="AV66" s="12"/>
      <c r="AW66" s="12"/>
      <c r="AX66" s="12"/>
      <c r="AY66" s="12"/>
      <c r="AZ66" s="12"/>
      <c r="BA66" s="12"/>
      <c r="BB66" s="12"/>
      <c r="BC66" s="12"/>
      <c r="BD66" s="12"/>
      <c r="BE66" s="12"/>
      <c r="BF66" s="12"/>
      <c r="BG66" s="12"/>
      <c r="BH66" s="12"/>
      <c r="BI66" s="12"/>
      <c r="BJ66" s="12"/>
      <c r="BK66" s="12"/>
      <c r="BL66" s="12"/>
      <c r="BM66" s="12"/>
      <c r="BN66" s="12"/>
      <c r="BO66" s="12"/>
      <c r="BP66" s="12"/>
      <c r="BQ66" s="12"/>
      <c r="BR66" s="12"/>
      <c r="BS66" s="12"/>
      <c r="BT66" s="12"/>
      <c r="BU66" s="12"/>
      <c r="BV66" s="12"/>
      <c r="BW66" s="12"/>
      <c r="BX66" s="12"/>
      <c r="BY66" s="12"/>
      <c r="BZ66" s="12"/>
      <c r="CA66" s="12"/>
      <c r="CB66" s="12"/>
      <c r="CC66" s="12"/>
      <c r="CD66" s="12"/>
      <c r="CE66" s="12"/>
      <c r="CF66" s="12"/>
      <c r="CG66" s="12"/>
      <c r="CH66" s="12"/>
      <c r="CI66" s="12"/>
      <c r="CJ66" s="12"/>
      <c r="CK66" s="12"/>
      <c r="CL66" s="12"/>
      <c r="CM66" s="12"/>
      <c r="CN66" s="12"/>
      <c r="CO66" s="12"/>
      <c r="CP66" s="12"/>
      <c r="CQ66" s="12"/>
      <c r="CR66" s="12"/>
      <c r="CS66" s="12"/>
      <c r="CT66" s="12"/>
      <c r="CU66" s="12"/>
      <c r="CV66" s="12"/>
      <c r="CW66" s="12"/>
      <c r="CX66" s="12"/>
      <c r="CY66" s="12"/>
      <c r="CZ66" s="12"/>
      <c r="DA66" s="12"/>
      <c r="DB66" s="12"/>
      <c r="DC66" s="12"/>
      <c r="DD66" s="12"/>
      <c r="DE66" s="12"/>
      <c r="DF66" s="12"/>
      <c r="DG66" s="12"/>
      <c r="DH66" s="12"/>
      <c r="DI66" s="12"/>
      <c r="DJ66" s="12"/>
      <c r="DK66" s="12"/>
      <c r="DL66" s="12"/>
      <c r="DM66" s="12"/>
      <c r="DN66" s="12"/>
      <c r="DO66" s="12"/>
      <c r="DP66" s="12"/>
      <c r="DQ66" s="12"/>
      <c r="DR66" s="12"/>
      <c r="DS66" s="12"/>
      <c r="DT66" s="12"/>
      <c r="DU66" s="12"/>
      <c r="DV66" s="12"/>
      <c r="DW66" s="12"/>
      <c r="DX66" s="12"/>
      <c r="DY66" s="12"/>
      <c r="DZ66" s="12"/>
      <c r="EA66" s="12"/>
      <c r="EB66" s="12"/>
      <c r="EC66" s="12"/>
      <c r="ED66" s="12"/>
      <c r="EE66" s="12"/>
      <c r="EF66" s="12"/>
      <c r="EG66" s="12"/>
      <c r="EH66" s="12"/>
      <c r="EI66" s="12"/>
      <c r="EJ66" s="12"/>
      <c r="EK66" s="12"/>
      <c r="EL66" s="12"/>
      <c r="EM66" s="12"/>
      <c r="EN66" s="12"/>
      <c r="EO66" s="12"/>
      <c r="EP66" s="12"/>
      <c r="EQ66" s="12"/>
      <c r="ER66" s="12"/>
      <c r="ES66" s="12"/>
      <c r="ET66" s="12"/>
      <c r="EU66" s="12"/>
      <c r="EV66" s="12"/>
      <c r="EW66" s="12"/>
      <c r="EX66" s="12"/>
      <c r="EY66" s="12"/>
      <c r="EZ66" s="12"/>
      <c r="FA66" s="12"/>
      <c r="FB66" s="12"/>
      <c r="FC66" s="12"/>
      <c r="FD66" s="12"/>
      <c r="FE66" s="12"/>
      <c r="FF66" s="12"/>
      <c r="FG66" s="12"/>
      <c r="FH66" s="12"/>
      <c r="FI66" s="12"/>
      <c r="FJ66" s="12"/>
      <c r="FK66" s="12"/>
      <c r="FL66" s="12"/>
      <c r="FM66" s="12"/>
      <c r="FN66" s="12"/>
      <c r="FO66" s="12"/>
      <c r="FP66" s="12"/>
      <c r="FQ66" s="12"/>
      <c r="FR66" s="12"/>
      <c r="FS66" s="12"/>
      <c r="FT66" s="12"/>
      <c r="FU66" s="12"/>
      <c r="FV66" s="12"/>
      <c r="FW66" s="12"/>
      <c r="FX66" s="12"/>
      <c r="FY66" s="12"/>
      <c r="FZ66" s="12"/>
      <c r="GA66" s="12"/>
      <c r="GB66" s="12"/>
      <c r="GC66" s="12"/>
      <c r="GD66" s="12"/>
      <c r="GE66" s="12"/>
      <c r="GF66" s="12"/>
      <c r="GG66" s="12"/>
      <c r="GH66" s="12"/>
      <c r="GI66" s="12"/>
      <c r="GJ66" s="12"/>
      <c r="GK66" s="12"/>
      <c r="GL66" s="12"/>
      <c r="GM66" s="12"/>
      <c r="GN66" s="12"/>
      <c r="GO66" s="12"/>
      <c r="GP66" s="12"/>
      <c r="GQ66" s="12"/>
      <c r="GR66" s="12"/>
      <c r="GS66" s="12"/>
      <c r="GT66" s="12"/>
      <c r="GU66" s="12"/>
      <c r="GV66" s="12"/>
      <c r="GW66" s="12"/>
      <c r="GX66" s="12"/>
      <c r="GY66" s="12"/>
      <c r="GZ66" s="12"/>
      <c r="HA66" s="12"/>
      <c r="HB66" s="12"/>
      <c r="HC66" s="12"/>
      <c r="HD66" s="12"/>
      <c r="HE66" s="12"/>
      <c r="HF66" s="12"/>
      <c r="HG66" s="12"/>
      <c r="HH66" s="12"/>
      <c r="HI66" s="12"/>
      <c r="HJ66" s="12"/>
      <c r="HK66" s="12"/>
      <c r="HL66" s="12"/>
      <c r="HM66" s="12"/>
      <c r="HN66" s="12"/>
      <c r="HO66" s="12"/>
      <c r="HP66" s="12"/>
      <c r="HQ66" s="12"/>
      <c r="HR66" s="12"/>
      <c r="HS66" s="12"/>
      <c r="HT66" s="12"/>
      <c r="HU66" s="12"/>
      <c r="HV66" s="12"/>
      <c r="HW66" s="12"/>
      <c r="HX66" s="12"/>
      <c r="HY66" s="12"/>
      <c r="HZ66" s="12"/>
      <c r="IA66" s="12"/>
      <c r="IB66" s="12"/>
      <c r="IC66" s="12"/>
      <c r="ID66" s="12"/>
      <c r="IE66" s="12"/>
      <c r="IF66" s="12"/>
      <c r="IG66" s="12"/>
      <c r="IH66" s="12"/>
      <c r="II66" s="12"/>
      <c r="IJ66" s="12"/>
      <c r="IK66" s="12"/>
      <c r="IL66" s="12"/>
      <c r="IM66" s="12"/>
      <c r="IN66" s="12"/>
      <c r="IO66" s="12"/>
      <c r="IP66" s="12"/>
      <c r="IQ66" s="12"/>
      <c r="IR66" s="12"/>
    </row>
    <row r="67" spans="1:252" ht="19.5" customHeight="1" thickBot="1">
      <c r="A67" s="279" t="s">
        <v>71</v>
      </c>
      <c r="B67" s="279"/>
      <c r="C67" s="279"/>
      <c r="D67" s="281"/>
      <c r="E67" s="179"/>
      <c r="F67" s="163">
        <f>+F40+F66</f>
        <v>10903588</v>
      </c>
      <c r="G67" s="136">
        <f>+G40+G66</f>
        <v>0</v>
      </c>
      <c r="H67" s="163">
        <f>+H40+H66</f>
        <v>6719347</v>
      </c>
      <c r="I67" s="136">
        <f>+I40+I66</f>
        <v>0</v>
      </c>
      <c r="J67" s="163">
        <f>+J40+J66</f>
        <v>11333482</v>
      </c>
      <c r="K67" s="136"/>
      <c r="L67" s="163">
        <f>+L40+L66</f>
        <v>6513901</v>
      </c>
      <c r="M67" s="6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  <c r="AP67" s="12"/>
      <c r="AQ67" s="12"/>
      <c r="AR67" s="12"/>
      <c r="AS67" s="12"/>
      <c r="AT67" s="12"/>
      <c r="AU67" s="12"/>
      <c r="AV67" s="12"/>
      <c r="AW67" s="12"/>
      <c r="AX67" s="12"/>
      <c r="AY67" s="12"/>
      <c r="AZ67" s="12"/>
      <c r="BA67" s="12"/>
      <c r="BB67" s="12"/>
      <c r="BC67" s="12"/>
      <c r="BD67" s="12"/>
      <c r="BE67" s="12"/>
      <c r="BF67" s="12"/>
      <c r="BG67" s="12"/>
      <c r="BH67" s="12"/>
      <c r="BI67" s="12"/>
      <c r="BJ67" s="12"/>
      <c r="BK67" s="12"/>
      <c r="BL67" s="12"/>
      <c r="BM67" s="12"/>
      <c r="BN67" s="12"/>
      <c r="BO67" s="12"/>
      <c r="BP67" s="12"/>
      <c r="BQ67" s="12"/>
      <c r="BR67" s="12"/>
      <c r="BS67" s="12"/>
      <c r="BT67" s="12"/>
      <c r="BU67" s="12"/>
      <c r="BV67" s="12"/>
      <c r="BW67" s="12"/>
      <c r="BX67" s="12"/>
      <c r="BY67" s="12"/>
      <c r="BZ67" s="12"/>
      <c r="CA67" s="12"/>
      <c r="CB67" s="12"/>
      <c r="CC67" s="12"/>
      <c r="CD67" s="12"/>
      <c r="CE67" s="12"/>
      <c r="CF67" s="12"/>
      <c r="CG67" s="12"/>
      <c r="CH67" s="12"/>
      <c r="CI67" s="12"/>
      <c r="CJ67" s="12"/>
      <c r="CK67" s="12"/>
      <c r="CL67" s="12"/>
      <c r="CM67" s="12"/>
      <c r="CN67" s="12"/>
      <c r="CO67" s="12"/>
      <c r="CP67" s="12"/>
      <c r="CQ67" s="12"/>
      <c r="CR67" s="12"/>
      <c r="CS67" s="12"/>
      <c r="CT67" s="12"/>
      <c r="CU67" s="12"/>
      <c r="CV67" s="12"/>
      <c r="CW67" s="12"/>
      <c r="CX67" s="12"/>
      <c r="CY67" s="12"/>
      <c r="CZ67" s="12"/>
      <c r="DA67" s="12"/>
      <c r="DB67" s="12"/>
      <c r="DC67" s="12"/>
      <c r="DD67" s="12"/>
      <c r="DE67" s="12"/>
      <c r="DF67" s="12"/>
      <c r="DG67" s="12"/>
      <c r="DH67" s="12"/>
      <c r="DI67" s="12"/>
      <c r="DJ67" s="12"/>
      <c r="DK67" s="12"/>
      <c r="DL67" s="12"/>
      <c r="DM67" s="12"/>
      <c r="DN67" s="12"/>
      <c r="DO67" s="12"/>
      <c r="DP67" s="12"/>
      <c r="DQ67" s="12"/>
      <c r="DR67" s="12"/>
      <c r="DS67" s="12"/>
      <c r="DT67" s="12"/>
      <c r="DU67" s="12"/>
      <c r="DV67" s="12"/>
      <c r="DW67" s="12"/>
      <c r="DX67" s="12"/>
      <c r="DY67" s="12"/>
      <c r="DZ67" s="12"/>
      <c r="EA67" s="12"/>
      <c r="EB67" s="12"/>
      <c r="EC67" s="12"/>
      <c r="ED67" s="12"/>
      <c r="EE67" s="12"/>
      <c r="EF67" s="12"/>
      <c r="EG67" s="12"/>
      <c r="EH67" s="12"/>
      <c r="EI67" s="12"/>
      <c r="EJ67" s="12"/>
      <c r="EK67" s="12"/>
      <c r="EL67" s="12"/>
      <c r="EM67" s="12"/>
      <c r="EN67" s="12"/>
      <c r="EO67" s="12"/>
      <c r="EP67" s="12"/>
      <c r="EQ67" s="12"/>
      <c r="ER67" s="12"/>
      <c r="ES67" s="12"/>
      <c r="ET67" s="12"/>
      <c r="EU67" s="12"/>
      <c r="EV67" s="12"/>
      <c r="EW67" s="12"/>
      <c r="EX67" s="12"/>
      <c r="EY67" s="12"/>
      <c r="EZ67" s="12"/>
      <c r="FA67" s="12"/>
      <c r="FB67" s="12"/>
      <c r="FC67" s="12"/>
      <c r="FD67" s="12"/>
      <c r="FE67" s="12"/>
      <c r="FF67" s="12"/>
      <c r="FG67" s="12"/>
      <c r="FH67" s="12"/>
      <c r="FI67" s="12"/>
      <c r="FJ67" s="12"/>
      <c r="FK67" s="12"/>
      <c r="FL67" s="12"/>
      <c r="FM67" s="12"/>
      <c r="FN67" s="12"/>
      <c r="FO67" s="12"/>
      <c r="FP67" s="12"/>
      <c r="FQ67" s="12"/>
      <c r="FR67" s="12"/>
      <c r="FS67" s="12"/>
      <c r="FT67" s="12"/>
      <c r="FU67" s="12"/>
      <c r="FV67" s="12"/>
      <c r="FW67" s="12"/>
      <c r="FX67" s="12"/>
      <c r="FY67" s="12"/>
      <c r="FZ67" s="12"/>
      <c r="GA67" s="12"/>
      <c r="GB67" s="12"/>
      <c r="GC67" s="12"/>
      <c r="GD67" s="12"/>
      <c r="GE67" s="12"/>
      <c r="GF67" s="12"/>
      <c r="GG67" s="12"/>
      <c r="GH67" s="12"/>
      <c r="GI67" s="12"/>
      <c r="GJ67" s="12"/>
      <c r="GK67" s="12"/>
      <c r="GL67" s="12"/>
      <c r="GM67" s="12"/>
      <c r="GN67" s="12"/>
      <c r="GO67" s="12"/>
      <c r="GP67" s="12"/>
      <c r="GQ67" s="12"/>
      <c r="GR67" s="12"/>
      <c r="GS67" s="12"/>
      <c r="GT67" s="12"/>
      <c r="GU67" s="12"/>
      <c r="GV67" s="12"/>
      <c r="GW67" s="12"/>
      <c r="GX67" s="12"/>
      <c r="GY67" s="12"/>
      <c r="GZ67" s="12"/>
      <c r="HA67" s="12"/>
      <c r="HB67" s="12"/>
      <c r="HC67" s="12"/>
      <c r="HD67" s="12"/>
      <c r="HE67" s="12"/>
      <c r="HF67" s="12"/>
      <c r="HG67" s="12"/>
      <c r="HH67" s="12"/>
      <c r="HI67" s="12"/>
      <c r="HJ67" s="12"/>
      <c r="HK67" s="12"/>
      <c r="HL67" s="12"/>
      <c r="HM67" s="12"/>
      <c r="HN67" s="12"/>
      <c r="HO67" s="12"/>
      <c r="HP67" s="12"/>
      <c r="HQ67" s="12"/>
      <c r="HR67" s="12"/>
      <c r="HS67" s="12"/>
      <c r="HT67" s="12"/>
      <c r="HU67" s="12"/>
      <c r="HV67" s="12"/>
      <c r="HW67" s="12"/>
      <c r="HX67" s="12"/>
      <c r="HY67" s="12"/>
      <c r="HZ67" s="12"/>
      <c r="IA67" s="12"/>
      <c r="IB67" s="12"/>
      <c r="IC67" s="12"/>
      <c r="ID67" s="12"/>
      <c r="IE67" s="12"/>
      <c r="IF67" s="12"/>
      <c r="IG67" s="12"/>
      <c r="IH67" s="12"/>
      <c r="II67" s="12"/>
      <c r="IJ67" s="12"/>
      <c r="IK67" s="12"/>
      <c r="IL67" s="12"/>
      <c r="IM67" s="12"/>
      <c r="IN67" s="12"/>
      <c r="IO67" s="12"/>
      <c r="IP67" s="12"/>
      <c r="IQ67" s="12"/>
      <c r="IR67" s="12"/>
    </row>
    <row r="68" spans="1:252" ht="19.5" customHeight="1" thickTop="1" thickBot="1">
      <c r="A68" s="279" t="s">
        <v>158</v>
      </c>
      <c r="B68" s="164"/>
      <c r="C68" s="164"/>
      <c r="D68" s="279"/>
      <c r="E68" s="179">
        <v>23</v>
      </c>
      <c r="F68" s="165">
        <f>+F40/10600000</f>
        <v>0.79184150943396225</v>
      </c>
      <c r="G68" s="166"/>
      <c r="H68" s="165">
        <f>+H40/10600000</f>
        <v>0.72569075471698108</v>
      </c>
      <c r="I68" s="167"/>
      <c r="J68" s="165">
        <f>+J40/10600000</f>
        <v>0.83114490566037735</v>
      </c>
      <c r="K68" s="166"/>
      <c r="L68" s="165">
        <f>+L40/10600000</f>
        <v>0.71018990566037732</v>
      </c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/>
      <c r="AL68" s="12"/>
      <c r="AM68" s="12"/>
      <c r="AN68" s="12"/>
      <c r="AO68" s="12"/>
      <c r="AP68" s="12"/>
      <c r="AQ68" s="12"/>
      <c r="AR68" s="12"/>
      <c r="AS68" s="12"/>
      <c r="AT68" s="12"/>
      <c r="AU68" s="12"/>
      <c r="AV68" s="12"/>
      <c r="AW68" s="12"/>
      <c r="AX68" s="12"/>
      <c r="AY68" s="12"/>
      <c r="AZ68" s="12"/>
      <c r="BA68" s="12"/>
      <c r="BB68" s="12"/>
      <c r="BC68" s="12"/>
      <c r="BD68" s="12"/>
      <c r="BE68" s="12"/>
      <c r="BF68" s="12"/>
      <c r="BG68" s="12"/>
      <c r="BH68" s="12"/>
      <c r="BI68" s="12"/>
      <c r="BJ68" s="12"/>
      <c r="BK68" s="12"/>
      <c r="BL68" s="12"/>
      <c r="BM68" s="12"/>
      <c r="BN68" s="12"/>
      <c r="BO68" s="12"/>
      <c r="BP68" s="12"/>
      <c r="BQ68" s="12"/>
      <c r="BR68" s="12"/>
      <c r="BS68" s="12"/>
      <c r="BT68" s="12"/>
      <c r="BU68" s="12"/>
      <c r="BV68" s="12"/>
      <c r="BW68" s="12"/>
      <c r="BX68" s="12"/>
      <c r="BY68" s="12"/>
      <c r="BZ68" s="12"/>
      <c r="CA68" s="12"/>
      <c r="CB68" s="12"/>
      <c r="CC68" s="12"/>
      <c r="CD68" s="12"/>
      <c r="CE68" s="12"/>
      <c r="CF68" s="12"/>
      <c r="CG68" s="12"/>
      <c r="CH68" s="12"/>
      <c r="CI68" s="12"/>
      <c r="CJ68" s="12"/>
      <c r="CK68" s="12"/>
      <c r="CL68" s="12"/>
      <c r="CM68" s="12"/>
      <c r="CN68" s="12"/>
      <c r="CO68" s="12"/>
      <c r="CP68" s="12"/>
      <c r="CQ68" s="12"/>
      <c r="CR68" s="12"/>
      <c r="CS68" s="12"/>
      <c r="CT68" s="12"/>
      <c r="CU68" s="12"/>
      <c r="CV68" s="12"/>
      <c r="CW68" s="12"/>
      <c r="CX68" s="12"/>
      <c r="CY68" s="12"/>
      <c r="CZ68" s="12"/>
      <c r="DA68" s="12"/>
      <c r="DB68" s="12"/>
      <c r="DC68" s="12"/>
      <c r="DD68" s="12"/>
      <c r="DE68" s="12"/>
      <c r="DF68" s="12"/>
      <c r="DG68" s="12"/>
      <c r="DH68" s="12"/>
      <c r="DI68" s="12"/>
      <c r="DJ68" s="12"/>
      <c r="DK68" s="12"/>
      <c r="DL68" s="12"/>
      <c r="DM68" s="12"/>
      <c r="DN68" s="12"/>
      <c r="DO68" s="12"/>
      <c r="DP68" s="12"/>
      <c r="DQ68" s="12"/>
      <c r="DR68" s="12"/>
      <c r="DS68" s="12"/>
      <c r="DT68" s="12"/>
      <c r="DU68" s="12"/>
      <c r="DV68" s="12"/>
      <c r="DW68" s="12"/>
      <c r="DX68" s="12"/>
      <c r="DY68" s="12"/>
      <c r="DZ68" s="12"/>
      <c r="EA68" s="12"/>
      <c r="EB68" s="12"/>
      <c r="EC68" s="12"/>
      <c r="ED68" s="12"/>
      <c r="EE68" s="12"/>
      <c r="EF68" s="12"/>
      <c r="EG68" s="12"/>
      <c r="EH68" s="12"/>
      <c r="EI68" s="12"/>
      <c r="EJ68" s="12"/>
      <c r="EK68" s="12"/>
      <c r="EL68" s="12"/>
      <c r="EM68" s="12"/>
      <c r="EN68" s="12"/>
      <c r="EO68" s="12"/>
      <c r="EP68" s="12"/>
      <c r="EQ68" s="12"/>
      <c r="ER68" s="12"/>
      <c r="ES68" s="12"/>
      <c r="ET68" s="12"/>
      <c r="EU68" s="12"/>
      <c r="EV68" s="12"/>
      <c r="EW68" s="12"/>
      <c r="EX68" s="12"/>
      <c r="EY68" s="12"/>
      <c r="EZ68" s="12"/>
      <c r="FA68" s="12"/>
      <c r="FB68" s="12"/>
      <c r="FC68" s="12"/>
      <c r="FD68" s="12"/>
      <c r="FE68" s="12"/>
      <c r="FF68" s="12"/>
      <c r="FG68" s="12"/>
      <c r="FH68" s="12"/>
      <c r="FI68" s="12"/>
      <c r="FJ68" s="12"/>
      <c r="FK68" s="12"/>
      <c r="FL68" s="12"/>
      <c r="FM68" s="12"/>
      <c r="FN68" s="12"/>
      <c r="FO68" s="12"/>
      <c r="FP68" s="12"/>
      <c r="FQ68" s="12"/>
      <c r="FR68" s="12"/>
      <c r="FS68" s="12"/>
      <c r="FT68" s="12"/>
      <c r="FU68" s="12"/>
      <c r="FV68" s="12"/>
      <c r="FW68" s="12"/>
      <c r="FX68" s="12"/>
      <c r="FY68" s="12"/>
      <c r="FZ68" s="12"/>
      <c r="GA68" s="12"/>
      <c r="GB68" s="12"/>
      <c r="GC68" s="12"/>
      <c r="GD68" s="12"/>
      <c r="GE68" s="12"/>
      <c r="GF68" s="12"/>
      <c r="GG68" s="12"/>
      <c r="GH68" s="12"/>
      <c r="GI68" s="12"/>
      <c r="GJ68" s="12"/>
      <c r="GK68" s="12"/>
      <c r="GL68" s="12"/>
      <c r="GM68" s="12"/>
      <c r="GN68" s="12"/>
      <c r="GO68" s="12"/>
      <c r="GP68" s="12"/>
      <c r="GQ68" s="12"/>
      <c r="GR68" s="12"/>
      <c r="GS68" s="12"/>
      <c r="GT68" s="12"/>
      <c r="GU68" s="12"/>
      <c r="GV68" s="12"/>
      <c r="GW68" s="12"/>
      <c r="GX68" s="12"/>
      <c r="GY68" s="12"/>
      <c r="GZ68" s="12"/>
      <c r="HA68" s="12"/>
      <c r="HB68" s="12"/>
      <c r="HC68" s="12"/>
      <c r="HD68" s="12"/>
      <c r="HE68" s="12"/>
      <c r="HF68" s="12"/>
      <c r="HG68" s="12"/>
      <c r="HH68" s="12"/>
      <c r="HI68" s="12"/>
      <c r="HJ68" s="12"/>
      <c r="HK68" s="12"/>
      <c r="HL68" s="12"/>
      <c r="HM68" s="12"/>
      <c r="HN68" s="12"/>
      <c r="HO68" s="12"/>
      <c r="HP68" s="12"/>
      <c r="HQ68" s="12"/>
      <c r="HR68" s="12"/>
      <c r="HS68" s="12"/>
      <c r="HT68" s="12"/>
      <c r="HU68" s="12"/>
      <c r="HV68" s="12"/>
      <c r="HW68" s="12"/>
      <c r="HX68" s="12"/>
      <c r="HY68" s="12"/>
      <c r="HZ68" s="12"/>
      <c r="IA68" s="12"/>
      <c r="IB68" s="12"/>
      <c r="IC68" s="12"/>
      <c r="ID68" s="12"/>
      <c r="IE68" s="12"/>
      <c r="IF68" s="12"/>
      <c r="IG68" s="12"/>
      <c r="IH68" s="12"/>
      <c r="II68" s="12"/>
      <c r="IJ68" s="12"/>
      <c r="IK68" s="12"/>
      <c r="IL68" s="12"/>
      <c r="IM68" s="12"/>
      <c r="IN68" s="12"/>
      <c r="IO68" s="12"/>
      <c r="IP68" s="12"/>
      <c r="IQ68" s="12"/>
      <c r="IR68" s="12"/>
    </row>
    <row r="69" spans="1:252" ht="19.5" customHeight="1" thickTop="1">
      <c r="A69" s="279"/>
      <c r="B69" s="164"/>
      <c r="C69" s="164"/>
      <c r="D69" s="279"/>
      <c r="E69" s="179"/>
      <c r="F69" s="168"/>
      <c r="G69" s="169"/>
      <c r="H69" s="168"/>
      <c r="I69" s="250"/>
      <c r="J69" s="170"/>
      <c r="K69" s="169"/>
      <c r="L69" s="170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2"/>
      <c r="AW69" s="12"/>
      <c r="AX69" s="12"/>
      <c r="AY69" s="12"/>
      <c r="AZ69" s="12"/>
      <c r="BA69" s="12"/>
      <c r="BB69" s="12"/>
      <c r="BC69" s="12"/>
      <c r="BD69" s="12"/>
      <c r="BE69" s="12"/>
      <c r="BF69" s="12"/>
      <c r="BG69" s="12"/>
      <c r="BH69" s="12"/>
      <c r="BI69" s="12"/>
      <c r="BJ69" s="12"/>
      <c r="BK69" s="12"/>
      <c r="BL69" s="12"/>
      <c r="BM69" s="12"/>
      <c r="BN69" s="12"/>
      <c r="BO69" s="12"/>
      <c r="BP69" s="12"/>
      <c r="BQ69" s="12"/>
      <c r="BR69" s="12"/>
      <c r="BS69" s="12"/>
      <c r="BT69" s="12"/>
      <c r="BU69" s="12"/>
      <c r="BV69" s="12"/>
      <c r="BW69" s="12"/>
      <c r="BX69" s="12"/>
      <c r="BY69" s="12"/>
      <c r="BZ69" s="12"/>
      <c r="CA69" s="12"/>
      <c r="CB69" s="12"/>
      <c r="CC69" s="12"/>
      <c r="CD69" s="12"/>
      <c r="CE69" s="12"/>
      <c r="CF69" s="12"/>
      <c r="CG69" s="12"/>
      <c r="CH69" s="12"/>
      <c r="CI69" s="12"/>
      <c r="CJ69" s="12"/>
      <c r="CK69" s="12"/>
      <c r="CL69" s="12"/>
      <c r="CM69" s="12"/>
      <c r="CN69" s="12"/>
      <c r="CO69" s="12"/>
      <c r="CP69" s="12"/>
      <c r="CQ69" s="12"/>
      <c r="CR69" s="12"/>
      <c r="CS69" s="12"/>
      <c r="CT69" s="12"/>
      <c r="CU69" s="12"/>
      <c r="CV69" s="12"/>
      <c r="CW69" s="12"/>
      <c r="CX69" s="12"/>
      <c r="CY69" s="12"/>
      <c r="CZ69" s="12"/>
      <c r="DA69" s="12"/>
      <c r="DB69" s="12"/>
      <c r="DC69" s="12"/>
      <c r="DD69" s="12"/>
      <c r="DE69" s="12"/>
      <c r="DF69" s="12"/>
      <c r="DG69" s="12"/>
      <c r="DH69" s="12"/>
      <c r="DI69" s="12"/>
      <c r="DJ69" s="12"/>
      <c r="DK69" s="12"/>
      <c r="DL69" s="12"/>
      <c r="DM69" s="12"/>
      <c r="DN69" s="12"/>
      <c r="DO69" s="12"/>
      <c r="DP69" s="12"/>
      <c r="DQ69" s="12"/>
      <c r="DR69" s="12"/>
      <c r="DS69" s="12"/>
      <c r="DT69" s="12"/>
      <c r="DU69" s="12"/>
      <c r="DV69" s="12"/>
      <c r="DW69" s="12"/>
      <c r="DX69" s="12"/>
      <c r="DY69" s="12"/>
      <c r="DZ69" s="12"/>
      <c r="EA69" s="12"/>
      <c r="EB69" s="12"/>
      <c r="EC69" s="12"/>
      <c r="ED69" s="12"/>
      <c r="EE69" s="12"/>
      <c r="EF69" s="12"/>
      <c r="EG69" s="12"/>
      <c r="EH69" s="12"/>
      <c r="EI69" s="12"/>
      <c r="EJ69" s="12"/>
      <c r="EK69" s="12"/>
      <c r="EL69" s="12"/>
      <c r="EM69" s="12"/>
      <c r="EN69" s="12"/>
      <c r="EO69" s="12"/>
      <c r="EP69" s="12"/>
      <c r="EQ69" s="12"/>
      <c r="ER69" s="12"/>
      <c r="ES69" s="12"/>
      <c r="ET69" s="12"/>
      <c r="EU69" s="12"/>
      <c r="EV69" s="12"/>
      <c r="EW69" s="12"/>
      <c r="EX69" s="12"/>
      <c r="EY69" s="12"/>
      <c r="EZ69" s="12"/>
      <c r="FA69" s="12"/>
      <c r="FB69" s="12"/>
      <c r="FC69" s="12"/>
      <c r="FD69" s="12"/>
      <c r="FE69" s="12"/>
      <c r="FF69" s="12"/>
      <c r="FG69" s="12"/>
      <c r="FH69" s="12"/>
      <c r="FI69" s="12"/>
      <c r="FJ69" s="12"/>
      <c r="FK69" s="12"/>
      <c r="FL69" s="12"/>
      <c r="FM69" s="12"/>
      <c r="FN69" s="12"/>
      <c r="FO69" s="12"/>
      <c r="FP69" s="12"/>
      <c r="FQ69" s="12"/>
      <c r="FR69" s="12"/>
      <c r="FS69" s="12"/>
      <c r="FT69" s="12"/>
      <c r="FU69" s="12"/>
      <c r="FV69" s="12"/>
      <c r="FW69" s="12"/>
      <c r="FX69" s="12"/>
      <c r="FY69" s="12"/>
      <c r="FZ69" s="12"/>
      <c r="GA69" s="12"/>
      <c r="GB69" s="12"/>
      <c r="GC69" s="12"/>
      <c r="GD69" s="12"/>
      <c r="GE69" s="12"/>
      <c r="GF69" s="12"/>
      <c r="GG69" s="12"/>
      <c r="GH69" s="12"/>
      <c r="GI69" s="12"/>
      <c r="GJ69" s="12"/>
      <c r="GK69" s="12"/>
      <c r="GL69" s="12"/>
      <c r="GM69" s="12"/>
      <c r="GN69" s="12"/>
      <c r="GO69" s="12"/>
      <c r="GP69" s="12"/>
      <c r="GQ69" s="12"/>
      <c r="GR69" s="12"/>
      <c r="GS69" s="12"/>
      <c r="GT69" s="12"/>
      <c r="GU69" s="12"/>
      <c r="GV69" s="12"/>
      <c r="GW69" s="12"/>
      <c r="GX69" s="12"/>
      <c r="GY69" s="12"/>
      <c r="GZ69" s="12"/>
      <c r="HA69" s="12"/>
      <c r="HB69" s="12"/>
      <c r="HC69" s="12"/>
      <c r="HD69" s="12"/>
      <c r="HE69" s="12"/>
      <c r="HF69" s="12"/>
      <c r="HG69" s="12"/>
      <c r="HH69" s="12"/>
      <c r="HI69" s="12"/>
      <c r="HJ69" s="12"/>
      <c r="HK69" s="12"/>
      <c r="HL69" s="12"/>
      <c r="HM69" s="12"/>
      <c r="HN69" s="12"/>
      <c r="HO69" s="12"/>
      <c r="HP69" s="12"/>
      <c r="HQ69" s="12"/>
      <c r="HR69" s="12"/>
      <c r="HS69" s="12"/>
      <c r="HT69" s="12"/>
      <c r="HU69" s="12"/>
      <c r="HV69" s="12"/>
      <c r="HW69" s="12"/>
      <c r="HX69" s="12"/>
      <c r="HY69" s="12"/>
      <c r="HZ69" s="12"/>
      <c r="IA69" s="12"/>
      <c r="IB69" s="12"/>
      <c r="IC69" s="12"/>
      <c r="ID69" s="12"/>
      <c r="IE69" s="12"/>
      <c r="IF69" s="12"/>
      <c r="IG69" s="12"/>
      <c r="IH69" s="12"/>
      <c r="II69" s="12"/>
      <c r="IJ69" s="12"/>
      <c r="IK69" s="12"/>
      <c r="IL69" s="12"/>
      <c r="IM69" s="12"/>
      <c r="IN69" s="12"/>
      <c r="IO69" s="12"/>
      <c r="IP69" s="12"/>
      <c r="IQ69" s="12"/>
      <c r="IR69" s="12"/>
    </row>
    <row r="70" spans="1:252" ht="19.5" customHeight="1">
      <c r="A70" s="178"/>
      <c r="B70" s="178"/>
      <c r="C70" s="178"/>
      <c r="D70" s="178"/>
      <c r="H70" s="65"/>
      <c r="J70" s="6"/>
      <c r="K70" s="5"/>
      <c r="L70" s="6"/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2"/>
      <c r="AP70" s="12"/>
      <c r="AQ70" s="12"/>
      <c r="AR70" s="12"/>
      <c r="AS70" s="12"/>
      <c r="AT70" s="12"/>
      <c r="AU70" s="12"/>
      <c r="AV70" s="12"/>
      <c r="AW70" s="12"/>
      <c r="AX70" s="12"/>
      <c r="AY70" s="12"/>
      <c r="AZ70" s="12"/>
      <c r="BA70" s="12"/>
      <c r="BB70" s="12"/>
      <c r="BC70" s="12"/>
      <c r="BD70" s="12"/>
      <c r="BE70" s="12"/>
      <c r="BF70" s="12"/>
      <c r="BG70" s="12"/>
      <c r="BH70" s="12"/>
      <c r="BI70" s="12"/>
      <c r="BJ70" s="12"/>
      <c r="BK70" s="12"/>
      <c r="BL70" s="12"/>
      <c r="BM70" s="12"/>
      <c r="BN70" s="12"/>
      <c r="BO70" s="12"/>
      <c r="BP70" s="12"/>
      <c r="BQ70" s="12"/>
      <c r="BR70" s="12"/>
      <c r="BS70" s="12"/>
      <c r="BT70" s="12"/>
      <c r="BU70" s="12"/>
      <c r="BV70" s="12"/>
      <c r="BW70" s="12"/>
      <c r="BX70" s="12"/>
      <c r="BY70" s="12"/>
      <c r="BZ70" s="12"/>
      <c r="CA70" s="12"/>
      <c r="CB70" s="12"/>
      <c r="CC70" s="12"/>
      <c r="CD70" s="12"/>
      <c r="CE70" s="12"/>
      <c r="CF70" s="12"/>
      <c r="CG70" s="12"/>
      <c r="CH70" s="12"/>
      <c r="CI70" s="12"/>
      <c r="CJ70" s="12"/>
      <c r="CK70" s="12"/>
      <c r="CL70" s="12"/>
      <c r="CM70" s="12"/>
      <c r="CN70" s="12"/>
      <c r="CO70" s="12"/>
      <c r="CP70" s="12"/>
      <c r="CQ70" s="12"/>
      <c r="CR70" s="12"/>
      <c r="CS70" s="12"/>
      <c r="CT70" s="12"/>
      <c r="CU70" s="12"/>
      <c r="CV70" s="12"/>
      <c r="CW70" s="12"/>
      <c r="CX70" s="12"/>
      <c r="CY70" s="12"/>
      <c r="CZ70" s="12"/>
      <c r="DA70" s="12"/>
      <c r="DB70" s="12"/>
      <c r="DC70" s="12"/>
      <c r="DD70" s="12"/>
      <c r="DE70" s="12"/>
      <c r="DF70" s="12"/>
      <c r="DG70" s="12"/>
      <c r="DH70" s="12"/>
      <c r="DI70" s="12"/>
      <c r="DJ70" s="12"/>
      <c r="DK70" s="12"/>
      <c r="DL70" s="12"/>
      <c r="DM70" s="12"/>
      <c r="DN70" s="12"/>
      <c r="DO70" s="12"/>
      <c r="DP70" s="12"/>
      <c r="DQ70" s="12"/>
      <c r="DR70" s="12"/>
      <c r="DS70" s="12"/>
      <c r="DT70" s="12"/>
      <c r="DU70" s="12"/>
      <c r="DV70" s="12"/>
      <c r="DW70" s="12"/>
      <c r="DX70" s="12"/>
      <c r="DY70" s="12"/>
      <c r="DZ70" s="12"/>
      <c r="EA70" s="12"/>
      <c r="EB70" s="12"/>
      <c r="EC70" s="12"/>
      <c r="ED70" s="12"/>
      <c r="EE70" s="12"/>
      <c r="EF70" s="12"/>
      <c r="EG70" s="12"/>
      <c r="EH70" s="12"/>
      <c r="EI70" s="12"/>
      <c r="EJ70" s="12"/>
      <c r="EK70" s="12"/>
      <c r="EL70" s="12"/>
      <c r="EM70" s="12"/>
      <c r="EN70" s="12"/>
      <c r="EO70" s="12"/>
      <c r="EP70" s="12"/>
      <c r="EQ70" s="12"/>
      <c r="ER70" s="12"/>
      <c r="ES70" s="12"/>
      <c r="ET70" s="12"/>
      <c r="EU70" s="12"/>
      <c r="EV70" s="12"/>
      <c r="EW70" s="12"/>
      <c r="EX70" s="12"/>
      <c r="EY70" s="12"/>
      <c r="EZ70" s="12"/>
      <c r="FA70" s="12"/>
      <c r="FB70" s="12"/>
      <c r="FC70" s="12"/>
      <c r="FD70" s="12"/>
      <c r="FE70" s="12"/>
      <c r="FF70" s="12"/>
      <c r="FG70" s="12"/>
      <c r="FH70" s="12"/>
      <c r="FI70" s="12"/>
      <c r="FJ70" s="12"/>
      <c r="FK70" s="12"/>
      <c r="FL70" s="12"/>
      <c r="FM70" s="12"/>
      <c r="FN70" s="12"/>
      <c r="FO70" s="12"/>
      <c r="FP70" s="12"/>
      <c r="FQ70" s="12"/>
      <c r="FR70" s="12"/>
      <c r="FS70" s="12"/>
      <c r="FT70" s="12"/>
      <c r="FU70" s="12"/>
      <c r="FV70" s="12"/>
      <c r="FW70" s="12"/>
      <c r="FX70" s="12"/>
      <c r="FY70" s="12"/>
      <c r="FZ70" s="12"/>
      <c r="GA70" s="12"/>
      <c r="GB70" s="12"/>
      <c r="GC70" s="12"/>
      <c r="GD70" s="12"/>
      <c r="GE70" s="12"/>
      <c r="GF70" s="12"/>
      <c r="GG70" s="12"/>
      <c r="GH70" s="12"/>
      <c r="GI70" s="12"/>
      <c r="GJ70" s="12"/>
      <c r="GK70" s="12"/>
      <c r="GL70" s="12"/>
      <c r="GM70" s="12"/>
      <c r="GN70" s="12"/>
      <c r="GO70" s="12"/>
      <c r="GP70" s="12"/>
      <c r="GQ70" s="12"/>
      <c r="GR70" s="12"/>
      <c r="GS70" s="12"/>
      <c r="GT70" s="12"/>
      <c r="GU70" s="12"/>
      <c r="GV70" s="12"/>
      <c r="GW70" s="12"/>
      <c r="GX70" s="12"/>
      <c r="GY70" s="12"/>
      <c r="GZ70" s="12"/>
      <c r="HA70" s="12"/>
      <c r="HB70" s="12"/>
      <c r="HC70" s="12"/>
      <c r="HD70" s="12"/>
      <c r="HE70" s="12"/>
      <c r="HF70" s="12"/>
      <c r="HG70" s="12"/>
      <c r="HH70" s="12"/>
      <c r="HI70" s="12"/>
      <c r="HJ70" s="12"/>
      <c r="HK70" s="12"/>
      <c r="HL70" s="12"/>
      <c r="HM70" s="12"/>
      <c r="HN70" s="12"/>
      <c r="HO70" s="12"/>
      <c r="HP70" s="12"/>
      <c r="HQ70" s="12"/>
      <c r="HR70" s="12"/>
      <c r="HS70" s="12"/>
      <c r="HT70" s="12"/>
      <c r="HU70" s="12"/>
      <c r="HV70" s="12"/>
      <c r="HW70" s="12"/>
      <c r="HX70" s="12"/>
      <c r="HY70" s="12"/>
      <c r="HZ70" s="12"/>
      <c r="IA70" s="12"/>
      <c r="IB70" s="12"/>
      <c r="IC70" s="12"/>
      <c r="ID70" s="12"/>
      <c r="IE70" s="12"/>
      <c r="IF70" s="12"/>
      <c r="IG70" s="12"/>
      <c r="IH70" s="12"/>
      <c r="II70" s="12"/>
      <c r="IJ70" s="12"/>
      <c r="IK70" s="12"/>
      <c r="IL70" s="12"/>
      <c r="IM70" s="12"/>
      <c r="IN70" s="12"/>
      <c r="IO70" s="12"/>
      <c r="IP70" s="12"/>
      <c r="IQ70" s="12"/>
      <c r="IR70" s="12"/>
    </row>
    <row r="71" spans="1:252" ht="19.5" customHeight="1">
      <c r="A71" s="12"/>
      <c r="B71" s="12"/>
      <c r="C71" s="12"/>
      <c r="D71" s="12"/>
      <c r="J71" s="6"/>
      <c r="K71" s="5"/>
      <c r="L71" s="6"/>
      <c r="M71" s="12"/>
      <c r="N71" s="12"/>
      <c r="O71" s="12"/>
      <c r="P71" s="12"/>
      <c r="Q71" s="12"/>
      <c r="R71" s="12"/>
      <c r="S71" s="12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2"/>
      <c r="AL71" s="12"/>
      <c r="AM71" s="12"/>
      <c r="AN71" s="12"/>
      <c r="AO71" s="12"/>
      <c r="AP71" s="12"/>
      <c r="AQ71" s="12"/>
      <c r="AR71" s="12"/>
      <c r="AS71" s="12"/>
      <c r="AT71" s="12"/>
      <c r="AU71" s="12"/>
      <c r="AV71" s="12"/>
      <c r="AW71" s="12"/>
      <c r="AX71" s="12"/>
      <c r="AY71" s="12"/>
      <c r="AZ71" s="12"/>
      <c r="BA71" s="12"/>
      <c r="BB71" s="12"/>
      <c r="BC71" s="12"/>
      <c r="BD71" s="12"/>
      <c r="BE71" s="12"/>
      <c r="BF71" s="12"/>
      <c r="BG71" s="12"/>
      <c r="BH71" s="12"/>
      <c r="BI71" s="12"/>
      <c r="BJ71" s="12"/>
      <c r="BK71" s="12"/>
      <c r="BL71" s="12"/>
      <c r="BM71" s="12"/>
      <c r="BN71" s="12"/>
      <c r="BO71" s="12"/>
      <c r="BP71" s="12"/>
      <c r="BQ71" s="12"/>
      <c r="BR71" s="12"/>
      <c r="BS71" s="12"/>
      <c r="BT71" s="12"/>
      <c r="BU71" s="12"/>
      <c r="BV71" s="12"/>
      <c r="BW71" s="12"/>
      <c r="BX71" s="12"/>
      <c r="BY71" s="12"/>
      <c r="BZ71" s="12"/>
      <c r="CA71" s="12"/>
      <c r="CB71" s="12"/>
      <c r="CC71" s="12"/>
      <c r="CD71" s="12"/>
      <c r="CE71" s="12"/>
      <c r="CF71" s="12"/>
      <c r="CG71" s="12"/>
      <c r="CH71" s="12"/>
      <c r="CI71" s="12"/>
      <c r="CJ71" s="12"/>
      <c r="CK71" s="12"/>
      <c r="CL71" s="12"/>
      <c r="CM71" s="12"/>
      <c r="CN71" s="12"/>
      <c r="CO71" s="12"/>
      <c r="CP71" s="12"/>
      <c r="CQ71" s="12"/>
      <c r="CR71" s="12"/>
      <c r="CS71" s="12"/>
      <c r="CT71" s="12"/>
      <c r="CU71" s="12"/>
      <c r="CV71" s="12"/>
      <c r="CW71" s="12"/>
      <c r="CX71" s="12"/>
      <c r="CY71" s="12"/>
      <c r="CZ71" s="12"/>
      <c r="DA71" s="12"/>
      <c r="DB71" s="12"/>
      <c r="DC71" s="12"/>
      <c r="DD71" s="12"/>
      <c r="DE71" s="12"/>
      <c r="DF71" s="12"/>
      <c r="DG71" s="12"/>
      <c r="DH71" s="12"/>
      <c r="DI71" s="12"/>
      <c r="DJ71" s="12"/>
      <c r="DK71" s="12"/>
      <c r="DL71" s="12"/>
      <c r="DM71" s="12"/>
      <c r="DN71" s="12"/>
      <c r="DO71" s="12"/>
      <c r="DP71" s="12"/>
      <c r="DQ71" s="12"/>
      <c r="DR71" s="12"/>
      <c r="DS71" s="12"/>
      <c r="DT71" s="12"/>
      <c r="DU71" s="12"/>
      <c r="DV71" s="12"/>
      <c r="DW71" s="12"/>
      <c r="DX71" s="12"/>
      <c r="DY71" s="12"/>
      <c r="DZ71" s="12"/>
      <c r="EA71" s="12"/>
      <c r="EB71" s="12"/>
      <c r="EC71" s="12"/>
      <c r="ED71" s="12"/>
      <c r="EE71" s="12"/>
      <c r="EF71" s="12"/>
      <c r="EG71" s="12"/>
      <c r="EH71" s="12"/>
      <c r="EI71" s="12"/>
      <c r="EJ71" s="12"/>
      <c r="EK71" s="12"/>
      <c r="EL71" s="12"/>
      <c r="EM71" s="12"/>
      <c r="EN71" s="12"/>
      <c r="EO71" s="12"/>
      <c r="EP71" s="12"/>
      <c r="EQ71" s="12"/>
      <c r="ER71" s="12"/>
      <c r="ES71" s="12"/>
      <c r="ET71" s="12"/>
      <c r="EU71" s="12"/>
      <c r="EV71" s="12"/>
      <c r="EW71" s="12"/>
      <c r="EX71" s="12"/>
      <c r="EY71" s="12"/>
      <c r="EZ71" s="12"/>
      <c r="FA71" s="12"/>
      <c r="FB71" s="12"/>
      <c r="FC71" s="12"/>
      <c r="FD71" s="12"/>
      <c r="FE71" s="12"/>
      <c r="FF71" s="12"/>
      <c r="FG71" s="12"/>
      <c r="FH71" s="12"/>
      <c r="FI71" s="12"/>
      <c r="FJ71" s="12"/>
      <c r="FK71" s="12"/>
      <c r="FL71" s="12"/>
      <c r="FM71" s="12"/>
      <c r="FN71" s="12"/>
      <c r="FO71" s="12"/>
      <c r="FP71" s="12"/>
      <c r="FQ71" s="12"/>
      <c r="FR71" s="12"/>
      <c r="FS71" s="12"/>
      <c r="FT71" s="12"/>
      <c r="FU71" s="12"/>
      <c r="FV71" s="12"/>
      <c r="FW71" s="12"/>
      <c r="FX71" s="12"/>
      <c r="FY71" s="12"/>
      <c r="FZ71" s="12"/>
      <c r="GA71" s="12"/>
      <c r="GB71" s="12"/>
      <c r="GC71" s="12"/>
      <c r="GD71" s="12"/>
      <c r="GE71" s="12"/>
      <c r="GF71" s="12"/>
      <c r="GG71" s="12"/>
      <c r="GH71" s="12"/>
      <c r="GI71" s="12"/>
      <c r="GJ71" s="12"/>
      <c r="GK71" s="12"/>
      <c r="GL71" s="12"/>
      <c r="GM71" s="12"/>
      <c r="GN71" s="12"/>
      <c r="GO71" s="12"/>
      <c r="GP71" s="12"/>
      <c r="GQ71" s="12"/>
      <c r="GR71" s="12"/>
      <c r="GS71" s="12"/>
      <c r="GT71" s="12"/>
      <c r="GU71" s="12"/>
      <c r="GV71" s="12"/>
      <c r="GW71" s="12"/>
      <c r="GX71" s="12"/>
      <c r="GY71" s="12"/>
      <c r="GZ71" s="12"/>
      <c r="HA71" s="12"/>
      <c r="HB71" s="12"/>
      <c r="HC71" s="12"/>
      <c r="HD71" s="12"/>
      <c r="HE71" s="12"/>
      <c r="HF71" s="12"/>
      <c r="HG71" s="12"/>
      <c r="HH71" s="12"/>
      <c r="HI71" s="12"/>
      <c r="HJ71" s="12"/>
      <c r="HK71" s="12"/>
      <c r="HL71" s="12"/>
      <c r="HM71" s="12"/>
      <c r="HN71" s="12"/>
      <c r="HO71" s="12"/>
      <c r="HP71" s="12"/>
      <c r="HQ71" s="12"/>
      <c r="HR71" s="12"/>
      <c r="HS71" s="12"/>
      <c r="HT71" s="12"/>
      <c r="HU71" s="12"/>
      <c r="HV71" s="12"/>
      <c r="HW71" s="12"/>
      <c r="HX71" s="12"/>
      <c r="HY71" s="12"/>
      <c r="HZ71" s="12"/>
      <c r="IA71" s="12"/>
      <c r="IB71" s="12"/>
      <c r="IC71" s="12"/>
      <c r="ID71" s="12"/>
      <c r="IE71" s="12"/>
      <c r="IF71" s="12"/>
      <c r="IG71" s="12"/>
      <c r="IH71" s="12"/>
      <c r="II71" s="12"/>
      <c r="IJ71" s="12"/>
      <c r="IK71" s="12"/>
      <c r="IL71" s="12"/>
      <c r="IM71" s="12"/>
      <c r="IN71" s="12"/>
      <c r="IO71" s="12"/>
      <c r="IP71" s="12"/>
      <c r="IQ71" s="12"/>
      <c r="IR71" s="12"/>
    </row>
    <row r="72" spans="1:252" ht="19.5" customHeight="1">
      <c r="A72" s="12"/>
      <c r="B72" s="12"/>
      <c r="C72" s="12"/>
      <c r="D72" s="12"/>
      <c r="J72" s="6"/>
      <c r="K72" s="5"/>
      <c r="L72" s="6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2"/>
      <c r="AW72" s="12"/>
      <c r="AX72" s="12"/>
      <c r="AY72" s="12"/>
      <c r="AZ72" s="12"/>
      <c r="BA72" s="12"/>
      <c r="BB72" s="12"/>
      <c r="BC72" s="12"/>
      <c r="BD72" s="12"/>
      <c r="BE72" s="12"/>
      <c r="BF72" s="12"/>
      <c r="BG72" s="12"/>
      <c r="BH72" s="12"/>
      <c r="BI72" s="12"/>
      <c r="BJ72" s="12"/>
      <c r="BK72" s="12"/>
      <c r="BL72" s="12"/>
      <c r="BM72" s="12"/>
      <c r="BN72" s="12"/>
      <c r="BO72" s="12"/>
      <c r="BP72" s="12"/>
      <c r="BQ72" s="12"/>
      <c r="BR72" s="12"/>
      <c r="BS72" s="12"/>
      <c r="BT72" s="12"/>
      <c r="BU72" s="12"/>
      <c r="BV72" s="12"/>
      <c r="BW72" s="12"/>
      <c r="BX72" s="12"/>
      <c r="BY72" s="12"/>
      <c r="BZ72" s="12"/>
      <c r="CA72" s="12"/>
      <c r="CB72" s="12"/>
      <c r="CC72" s="12"/>
      <c r="CD72" s="12"/>
      <c r="CE72" s="12"/>
      <c r="CF72" s="12"/>
      <c r="CG72" s="12"/>
      <c r="CH72" s="12"/>
      <c r="CI72" s="12"/>
      <c r="CJ72" s="12"/>
      <c r="CK72" s="12"/>
      <c r="CL72" s="12"/>
      <c r="CM72" s="12"/>
      <c r="CN72" s="12"/>
      <c r="CO72" s="12"/>
      <c r="CP72" s="12"/>
      <c r="CQ72" s="12"/>
      <c r="CR72" s="12"/>
      <c r="CS72" s="12"/>
      <c r="CT72" s="12"/>
      <c r="CU72" s="12"/>
      <c r="CV72" s="12"/>
      <c r="CW72" s="12"/>
      <c r="CX72" s="12"/>
      <c r="CY72" s="12"/>
      <c r="CZ72" s="12"/>
      <c r="DA72" s="12"/>
      <c r="DB72" s="12"/>
      <c r="DC72" s="12"/>
      <c r="DD72" s="12"/>
      <c r="DE72" s="12"/>
      <c r="DF72" s="12"/>
      <c r="DG72" s="12"/>
      <c r="DH72" s="12"/>
      <c r="DI72" s="12"/>
      <c r="DJ72" s="12"/>
      <c r="DK72" s="12"/>
      <c r="DL72" s="12"/>
      <c r="DM72" s="12"/>
      <c r="DN72" s="12"/>
      <c r="DO72" s="12"/>
      <c r="DP72" s="12"/>
      <c r="DQ72" s="12"/>
      <c r="DR72" s="12"/>
      <c r="DS72" s="12"/>
      <c r="DT72" s="12"/>
      <c r="DU72" s="12"/>
      <c r="DV72" s="12"/>
      <c r="DW72" s="12"/>
      <c r="DX72" s="12"/>
      <c r="DY72" s="12"/>
      <c r="DZ72" s="12"/>
      <c r="EA72" s="12"/>
      <c r="EB72" s="12"/>
      <c r="EC72" s="12"/>
      <c r="ED72" s="12"/>
      <c r="EE72" s="12"/>
      <c r="EF72" s="12"/>
      <c r="EG72" s="12"/>
      <c r="EH72" s="12"/>
      <c r="EI72" s="12"/>
      <c r="EJ72" s="12"/>
      <c r="EK72" s="12"/>
      <c r="EL72" s="12"/>
      <c r="EM72" s="12"/>
      <c r="EN72" s="12"/>
      <c r="EO72" s="12"/>
      <c r="EP72" s="12"/>
      <c r="EQ72" s="12"/>
      <c r="ER72" s="12"/>
      <c r="ES72" s="12"/>
      <c r="ET72" s="12"/>
      <c r="EU72" s="12"/>
      <c r="EV72" s="12"/>
      <c r="EW72" s="12"/>
      <c r="EX72" s="12"/>
      <c r="EY72" s="12"/>
      <c r="EZ72" s="12"/>
      <c r="FA72" s="12"/>
      <c r="FB72" s="12"/>
      <c r="FC72" s="12"/>
      <c r="FD72" s="12"/>
      <c r="FE72" s="12"/>
      <c r="FF72" s="12"/>
      <c r="FG72" s="12"/>
      <c r="FH72" s="12"/>
      <c r="FI72" s="12"/>
      <c r="FJ72" s="12"/>
      <c r="FK72" s="12"/>
      <c r="FL72" s="12"/>
      <c r="FM72" s="12"/>
      <c r="FN72" s="12"/>
      <c r="FO72" s="12"/>
      <c r="FP72" s="12"/>
      <c r="FQ72" s="12"/>
      <c r="FR72" s="12"/>
      <c r="FS72" s="12"/>
      <c r="FT72" s="12"/>
      <c r="FU72" s="12"/>
      <c r="FV72" s="12"/>
      <c r="FW72" s="12"/>
      <c r="FX72" s="12"/>
      <c r="FY72" s="12"/>
      <c r="FZ72" s="12"/>
      <c r="GA72" s="12"/>
      <c r="GB72" s="12"/>
      <c r="GC72" s="12"/>
      <c r="GD72" s="12"/>
      <c r="GE72" s="12"/>
      <c r="GF72" s="12"/>
      <c r="GG72" s="12"/>
      <c r="GH72" s="12"/>
      <c r="GI72" s="12"/>
      <c r="GJ72" s="12"/>
      <c r="GK72" s="12"/>
      <c r="GL72" s="12"/>
      <c r="GM72" s="12"/>
      <c r="GN72" s="12"/>
      <c r="GO72" s="12"/>
      <c r="GP72" s="12"/>
      <c r="GQ72" s="12"/>
      <c r="GR72" s="12"/>
      <c r="GS72" s="12"/>
      <c r="GT72" s="12"/>
      <c r="GU72" s="12"/>
      <c r="GV72" s="12"/>
      <c r="GW72" s="12"/>
      <c r="GX72" s="12"/>
      <c r="GY72" s="12"/>
      <c r="GZ72" s="12"/>
      <c r="HA72" s="12"/>
      <c r="HB72" s="12"/>
      <c r="HC72" s="12"/>
      <c r="HD72" s="12"/>
      <c r="HE72" s="12"/>
      <c r="HF72" s="12"/>
      <c r="HG72" s="12"/>
      <c r="HH72" s="12"/>
      <c r="HI72" s="12"/>
      <c r="HJ72" s="12"/>
      <c r="HK72" s="12"/>
      <c r="HL72" s="12"/>
      <c r="HM72" s="12"/>
      <c r="HN72" s="12"/>
      <c r="HO72" s="12"/>
      <c r="HP72" s="12"/>
      <c r="HQ72" s="12"/>
      <c r="HR72" s="12"/>
      <c r="HS72" s="12"/>
      <c r="HT72" s="12"/>
      <c r="HU72" s="12"/>
      <c r="HV72" s="12"/>
      <c r="HW72" s="12"/>
      <c r="HX72" s="12"/>
      <c r="HY72" s="12"/>
      <c r="HZ72" s="12"/>
      <c r="IA72" s="12"/>
      <c r="IB72" s="12"/>
      <c r="IC72" s="12"/>
      <c r="ID72" s="12"/>
      <c r="IE72" s="12"/>
      <c r="IF72" s="12"/>
      <c r="IG72" s="12"/>
      <c r="IH72" s="12"/>
      <c r="II72" s="12"/>
      <c r="IJ72" s="12"/>
      <c r="IK72" s="12"/>
      <c r="IL72" s="12"/>
      <c r="IM72" s="12"/>
      <c r="IN72" s="12"/>
      <c r="IO72" s="12"/>
      <c r="IP72" s="12"/>
      <c r="IQ72" s="12"/>
      <c r="IR72" s="12"/>
    </row>
  </sheetData>
  <mergeCells count="14">
    <mergeCell ref="F48:L48"/>
    <mergeCell ref="A42:L42"/>
    <mergeCell ref="F44:H44"/>
    <mergeCell ref="F45:H45"/>
    <mergeCell ref="J45:L45"/>
    <mergeCell ref="F46:H46"/>
    <mergeCell ref="J46:L46"/>
    <mergeCell ref="F8:L8"/>
    <mergeCell ref="A2:L2"/>
    <mergeCell ref="F4:H4"/>
    <mergeCell ref="F5:H5"/>
    <mergeCell ref="J5:L5"/>
    <mergeCell ref="F6:H6"/>
    <mergeCell ref="J6:L6"/>
  </mergeCells>
  <pageMargins left="0.45" right="0.05" top="0.48" bottom="0.5" header="0.5" footer="0.5"/>
  <pageSetup paperSize="9" scale="72" firstPageNumber="6" fitToHeight="0" orientation="portrait" blackAndWhite="1" useFirstPageNumber="1" r:id="rId1"/>
  <headerFooter>
    <oddFooter xml:space="preserve">&amp;L&amp;"Times New Roman,Regular"The accompanying notes are an integral part of these financial statements.
&amp;C&amp;"Times New Roman,Regular"&amp;P&amp;R&amp;"Times New Roman,Italic" </oddFooter>
  </headerFooter>
  <rowBreaks count="1" manualBreakCount="1">
    <brk id="40" max="11" man="1"/>
  </rowBreaks>
  <customProperties>
    <customPr name="_pios_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V23"/>
  <sheetViews>
    <sheetView view="pageBreakPreview" zoomScaleNormal="70" zoomScaleSheetLayoutView="100" zoomScalePageLayoutView="69" workbookViewId="0">
      <selection activeCell="A23" sqref="A23:XFD24"/>
    </sheetView>
  </sheetViews>
  <sheetFormatPr defaultColWidth="9.3984375" defaultRowHeight="20.25" customHeight="1"/>
  <cols>
    <col min="1" max="1" width="2.3984375" style="3" customWidth="1"/>
    <col min="2" max="2" width="2.59765625" style="3" customWidth="1"/>
    <col min="3" max="3" width="2.3984375" style="3" customWidth="1"/>
    <col min="4" max="4" width="46.3984375" style="3" customWidth="1"/>
    <col min="5" max="5" width="7" style="67" customWidth="1"/>
    <col min="6" max="6" width="14.09765625" style="3" bestFit="1" customWidth="1"/>
    <col min="7" max="7" width="0.59765625" style="70" customWidth="1"/>
    <col min="8" max="8" width="13.3984375" style="3" customWidth="1"/>
    <col min="9" max="9" width="0.59765625" style="70" customWidth="1"/>
    <col min="10" max="10" width="12" style="3" customWidth="1"/>
    <col min="11" max="11" width="0.59765625" style="70" customWidth="1"/>
    <col min="12" max="12" width="13.3984375" style="3" customWidth="1"/>
    <col min="13" max="13" width="0.59765625" style="3" customWidth="1"/>
    <col min="14" max="14" width="19.59765625" style="3" customWidth="1"/>
    <col min="15" max="15" width="0.59765625" style="3" customWidth="1"/>
    <col min="16" max="16" width="14.3984375" style="3" customWidth="1"/>
    <col min="17" max="17" width="0.59765625" style="70" customWidth="1"/>
    <col min="18" max="18" width="16.59765625" style="70" customWidth="1"/>
    <col min="19" max="19" width="0.59765625" style="70" customWidth="1"/>
    <col min="20" max="20" width="13.59765625" style="3" customWidth="1"/>
    <col min="21" max="21" width="0.59765625" style="3" customWidth="1"/>
    <col min="22" max="22" width="13.59765625" style="3" customWidth="1"/>
    <col min="23" max="16384" width="9.3984375" style="3"/>
  </cols>
  <sheetData>
    <row r="1" spans="1:22" ht="20.25" customHeight="1">
      <c r="A1" s="171" t="s">
        <v>44</v>
      </c>
      <c r="B1" s="2"/>
      <c r="D1" s="67"/>
      <c r="F1" s="68"/>
      <c r="G1" s="69"/>
      <c r="H1" s="68"/>
    </row>
    <row r="2" spans="1:22" s="10" customFormat="1" ht="20.25" customHeight="1">
      <c r="A2" s="308" t="s">
        <v>72</v>
      </c>
      <c r="B2" s="308"/>
      <c r="C2" s="308"/>
      <c r="D2" s="308"/>
      <c r="E2" s="308"/>
      <c r="F2" s="308"/>
      <c r="G2" s="71"/>
      <c r="H2" s="249"/>
      <c r="I2" s="72"/>
      <c r="K2" s="72"/>
      <c r="Q2" s="72"/>
      <c r="R2" s="72"/>
      <c r="S2" s="72"/>
    </row>
    <row r="3" spans="1:22" s="13" customFormat="1" ht="20.25" customHeight="1">
      <c r="A3" s="252"/>
      <c r="B3" s="252"/>
      <c r="C3" s="252"/>
      <c r="D3" s="252"/>
      <c r="E3" s="252"/>
      <c r="F3" s="252"/>
      <c r="G3" s="31"/>
      <c r="H3" s="252"/>
      <c r="I3" s="45"/>
      <c r="K3" s="45"/>
      <c r="Q3" s="45"/>
      <c r="R3" s="45"/>
      <c r="S3" s="45"/>
    </row>
    <row r="4" spans="1:22" s="13" customFormat="1" ht="19.5" customHeight="1">
      <c r="A4" s="252"/>
      <c r="B4" s="252"/>
      <c r="C4" s="252"/>
      <c r="D4" s="252"/>
      <c r="E4" s="203"/>
      <c r="F4" s="296" t="s">
        <v>73</v>
      </c>
      <c r="G4" s="296"/>
      <c r="H4" s="296"/>
      <c r="I4" s="296"/>
      <c r="J4" s="296"/>
      <c r="K4" s="296"/>
      <c r="L4" s="296"/>
      <c r="M4" s="296"/>
      <c r="N4" s="296"/>
      <c r="O4" s="296"/>
      <c r="P4" s="296"/>
      <c r="Q4" s="296"/>
      <c r="R4" s="296"/>
      <c r="S4" s="296"/>
      <c r="T4" s="296"/>
      <c r="U4" s="296"/>
      <c r="V4" s="296"/>
    </row>
    <row r="5" spans="1:22" s="13" customFormat="1" ht="19.5" customHeight="1">
      <c r="A5" s="252"/>
      <c r="B5" s="252"/>
      <c r="C5" s="252"/>
      <c r="D5" s="252"/>
      <c r="E5" s="203"/>
      <c r="F5" s="252"/>
      <c r="G5" s="252"/>
      <c r="H5" s="252"/>
      <c r="I5" s="45"/>
      <c r="K5" s="45"/>
      <c r="Q5" s="45"/>
      <c r="R5" s="45"/>
      <c r="S5" s="45"/>
      <c r="T5" s="33"/>
      <c r="U5" s="33"/>
      <c r="V5" s="204"/>
    </row>
    <row r="6" spans="1:22" s="13" customFormat="1" ht="19.5" customHeight="1">
      <c r="E6" s="205"/>
      <c r="I6" s="45"/>
      <c r="J6" s="309" t="s">
        <v>37</v>
      </c>
      <c r="K6" s="309"/>
      <c r="L6" s="309"/>
      <c r="M6" s="33"/>
      <c r="N6" s="309" t="s">
        <v>41</v>
      </c>
      <c r="O6" s="309"/>
      <c r="P6" s="309"/>
      <c r="Q6" s="309"/>
      <c r="R6" s="309"/>
      <c r="S6" s="309"/>
      <c r="T6" s="309"/>
      <c r="U6" s="33"/>
      <c r="V6" s="204"/>
    </row>
    <row r="7" spans="1:22" s="178" customFormat="1" ht="19.5" customHeight="1">
      <c r="E7" s="4"/>
      <c r="G7" s="202"/>
      <c r="H7" s="202"/>
      <c r="I7" s="33"/>
      <c r="J7" s="202"/>
      <c r="K7" s="33"/>
      <c r="L7" s="202"/>
      <c r="M7" s="202"/>
      <c r="N7" s="202" t="s">
        <v>133</v>
      </c>
      <c r="O7" s="202"/>
      <c r="P7" s="202"/>
      <c r="Q7" s="202"/>
      <c r="R7" s="202"/>
      <c r="S7" s="202"/>
      <c r="T7" s="202"/>
      <c r="U7" s="33"/>
      <c r="V7" s="206"/>
    </row>
    <row r="8" spans="1:22" s="178" customFormat="1" ht="19.5" customHeight="1">
      <c r="E8" s="4"/>
      <c r="F8" s="202" t="s">
        <v>74</v>
      </c>
      <c r="I8" s="33"/>
      <c r="K8" s="33"/>
      <c r="N8" s="202" t="s">
        <v>129</v>
      </c>
      <c r="O8" s="202"/>
      <c r="P8" s="202"/>
      <c r="Q8" s="202"/>
      <c r="R8" s="202" t="s">
        <v>156</v>
      </c>
      <c r="S8" s="202"/>
      <c r="T8" s="202" t="s">
        <v>78</v>
      </c>
      <c r="U8" s="33"/>
    </row>
    <row r="9" spans="1:22" s="178" customFormat="1" ht="19.5" customHeight="1">
      <c r="E9" s="4"/>
      <c r="F9" s="202" t="s">
        <v>75</v>
      </c>
      <c r="G9" s="202"/>
      <c r="H9" s="202" t="s">
        <v>76</v>
      </c>
      <c r="I9" s="33"/>
      <c r="J9" s="33" t="s">
        <v>77</v>
      </c>
      <c r="K9" s="33"/>
      <c r="N9" s="202" t="s">
        <v>134</v>
      </c>
      <c r="O9" s="202"/>
      <c r="P9" s="202" t="s">
        <v>136</v>
      </c>
      <c r="Q9" s="202"/>
      <c r="R9" s="202" t="s">
        <v>157</v>
      </c>
      <c r="S9" s="202"/>
      <c r="T9" s="202" t="s">
        <v>137</v>
      </c>
      <c r="U9" s="33"/>
      <c r="V9" s="207" t="s">
        <v>78</v>
      </c>
    </row>
    <row r="10" spans="1:22" s="178" customFormat="1" ht="19.5" customHeight="1">
      <c r="E10" s="4" t="s">
        <v>5</v>
      </c>
      <c r="F10" s="33" t="s">
        <v>79</v>
      </c>
      <c r="G10" s="33"/>
      <c r="H10" s="33" t="s">
        <v>80</v>
      </c>
      <c r="I10" s="33"/>
      <c r="J10" s="33" t="s">
        <v>81</v>
      </c>
      <c r="K10" s="33"/>
      <c r="L10" s="202" t="s">
        <v>40</v>
      </c>
      <c r="M10" s="202"/>
      <c r="N10" s="202" t="s">
        <v>135</v>
      </c>
      <c r="O10" s="202"/>
      <c r="P10" s="202" t="s">
        <v>138</v>
      </c>
      <c r="Q10" s="202"/>
      <c r="R10" s="202" t="s">
        <v>147</v>
      </c>
      <c r="S10" s="202"/>
      <c r="T10" s="202" t="s">
        <v>139</v>
      </c>
      <c r="U10" s="33"/>
      <c r="V10" s="207" t="s">
        <v>82</v>
      </c>
    </row>
    <row r="11" spans="1:22" s="178" customFormat="1" ht="19.5" customHeight="1">
      <c r="E11" s="4"/>
      <c r="F11" s="310" t="s">
        <v>117</v>
      </c>
      <c r="G11" s="310"/>
      <c r="H11" s="310"/>
      <c r="I11" s="310"/>
      <c r="J11" s="310"/>
      <c r="K11" s="310"/>
      <c r="L11" s="310"/>
      <c r="M11" s="310"/>
      <c r="N11" s="310"/>
      <c r="O11" s="310"/>
      <c r="P11" s="310"/>
      <c r="Q11" s="310"/>
      <c r="R11" s="310"/>
      <c r="S11" s="310"/>
      <c r="T11" s="310"/>
      <c r="U11" s="310"/>
      <c r="V11" s="310"/>
    </row>
    <row r="12" spans="1:22" s="178" customFormat="1" ht="19.5" customHeight="1">
      <c r="A12" s="27" t="s">
        <v>131</v>
      </c>
      <c r="E12" s="4"/>
      <c r="F12" s="251"/>
      <c r="G12" s="251"/>
      <c r="H12" s="251"/>
      <c r="I12" s="251"/>
      <c r="J12" s="251"/>
      <c r="K12" s="251"/>
      <c r="L12" s="251"/>
      <c r="M12" s="251"/>
      <c r="N12" s="251"/>
      <c r="O12" s="251"/>
      <c r="P12" s="251"/>
      <c r="Q12" s="251"/>
      <c r="R12" s="251"/>
      <c r="S12" s="251"/>
      <c r="T12" s="251"/>
      <c r="U12" s="251"/>
      <c r="V12" s="208"/>
    </row>
    <row r="13" spans="1:22" s="178" customFormat="1" ht="19.5" customHeight="1">
      <c r="A13" s="27" t="s">
        <v>168</v>
      </c>
      <c r="E13" s="4"/>
      <c r="F13" s="259">
        <v>10600000</v>
      </c>
      <c r="G13" s="56">
        <v>0</v>
      </c>
      <c r="H13" s="259">
        <v>7293040</v>
      </c>
      <c r="I13" s="56">
        <v>0</v>
      </c>
      <c r="J13" s="259">
        <v>1060000</v>
      </c>
      <c r="K13" s="56">
        <v>0</v>
      </c>
      <c r="L13" s="259">
        <v>44424621</v>
      </c>
      <c r="M13" s="56"/>
      <c r="N13" s="259">
        <v>7751929</v>
      </c>
      <c r="O13" s="56"/>
      <c r="P13" s="259">
        <v>1346310</v>
      </c>
      <c r="Q13" s="56">
        <v>0</v>
      </c>
      <c r="R13" s="209">
        <v>0</v>
      </c>
      <c r="S13" s="56"/>
      <c r="T13" s="259">
        <v>9098239</v>
      </c>
      <c r="U13" s="56">
        <v>0</v>
      </c>
      <c r="V13" s="259">
        <v>72475900</v>
      </c>
    </row>
    <row r="14" spans="1:22" s="178" customFormat="1" ht="19.5" customHeight="1">
      <c r="A14" s="27" t="s">
        <v>83</v>
      </c>
      <c r="E14" s="4"/>
      <c r="F14" s="56"/>
      <c r="G14" s="56"/>
      <c r="H14" s="56"/>
      <c r="I14" s="56"/>
      <c r="J14" s="56"/>
      <c r="K14" s="56"/>
      <c r="L14" s="56"/>
      <c r="M14" s="56"/>
      <c r="N14" s="56"/>
      <c r="O14" s="56"/>
      <c r="P14" s="56"/>
      <c r="Q14" s="56"/>
      <c r="R14" s="56"/>
      <c r="S14" s="56"/>
      <c r="T14" s="56"/>
      <c r="U14" s="56"/>
      <c r="V14" s="29"/>
    </row>
    <row r="15" spans="1:22" s="178" customFormat="1" ht="19.5" customHeight="1">
      <c r="A15" s="32" t="s">
        <v>84</v>
      </c>
      <c r="E15" s="4"/>
      <c r="F15" s="56"/>
      <c r="G15" s="211"/>
      <c r="H15" s="56"/>
      <c r="I15" s="251"/>
      <c r="J15" s="212"/>
      <c r="K15" s="251"/>
      <c r="L15" s="212"/>
      <c r="M15" s="212"/>
      <c r="N15" s="212"/>
      <c r="O15" s="212"/>
      <c r="P15" s="212"/>
      <c r="Q15" s="251"/>
      <c r="R15" s="212"/>
      <c r="S15" s="251"/>
      <c r="T15" s="212"/>
      <c r="U15" s="251"/>
      <c r="V15" s="29"/>
    </row>
    <row r="16" spans="1:22" s="178" customFormat="1" ht="19.5" customHeight="1">
      <c r="A16" s="27"/>
      <c r="B16" s="178" t="s">
        <v>85</v>
      </c>
      <c r="E16" s="4">
        <v>25</v>
      </c>
      <c r="F16" s="213" t="s">
        <v>86</v>
      </c>
      <c r="G16" s="211"/>
      <c r="H16" s="213" t="s">
        <v>86</v>
      </c>
      <c r="I16" s="251"/>
      <c r="J16" s="213" t="s">
        <v>148</v>
      </c>
      <c r="K16" s="214"/>
      <c r="L16" s="54">
        <v>-1409800</v>
      </c>
      <c r="M16" s="54"/>
      <c r="N16" s="210">
        <v>0</v>
      </c>
      <c r="O16" s="54"/>
      <c r="P16" s="210">
        <v>0</v>
      </c>
      <c r="Q16" s="251"/>
      <c r="R16" s="210">
        <v>0</v>
      </c>
      <c r="S16" s="251"/>
      <c r="T16" s="210">
        <v>0</v>
      </c>
      <c r="U16" s="251"/>
      <c r="V16" s="54">
        <f t="shared" ref="V16:V22" si="0">SUM(T16,F16:L16)</f>
        <v>-1409800</v>
      </c>
    </row>
    <row r="17" spans="1:22" s="178" customFormat="1" ht="19.5" customHeight="1">
      <c r="A17" s="27" t="s">
        <v>87</v>
      </c>
      <c r="E17" s="4"/>
      <c r="F17" s="213" t="s">
        <v>86</v>
      </c>
      <c r="G17" s="211"/>
      <c r="H17" s="213" t="s">
        <v>86</v>
      </c>
      <c r="I17" s="256"/>
      <c r="J17" s="213" t="s">
        <v>148</v>
      </c>
      <c r="K17" s="211"/>
      <c r="L17" s="215">
        <f>SUM(L16:L16)</f>
        <v>-1409800</v>
      </c>
      <c r="M17" s="56"/>
      <c r="N17" s="210">
        <v>0</v>
      </c>
      <c r="O17" s="56"/>
      <c r="P17" s="210">
        <v>0</v>
      </c>
      <c r="Q17" s="251"/>
      <c r="R17" s="210">
        <v>0</v>
      </c>
      <c r="S17" s="251"/>
      <c r="T17" s="210">
        <v>0</v>
      </c>
      <c r="U17" s="251"/>
      <c r="V17" s="215">
        <f t="shared" si="0"/>
        <v>-1409800</v>
      </c>
    </row>
    <row r="18" spans="1:22" s="178" customFormat="1" ht="19.5" customHeight="1">
      <c r="A18" s="27" t="s">
        <v>143</v>
      </c>
      <c r="E18" s="4"/>
      <c r="F18" s="216"/>
      <c r="G18" s="217"/>
      <c r="H18" s="217"/>
      <c r="I18" s="218"/>
      <c r="J18" s="219"/>
      <c r="K18" s="218"/>
      <c r="L18" s="219"/>
      <c r="M18" s="219"/>
      <c r="N18" s="219"/>
      <c r="O18" s="219"/>
      <c r="P18" s="219"/>
      <c r="Q18" s="218"/>
      <c r="R18" s="219"/>
      <c r="S18" s="218"/>
      <c r="T18" s="219"/>
      <c r="U18" s="74"/>
      <c r="V18" s="220"/>
    </row>
    <row r="19" spans="1:22" s="178" customFormat="1" ht="19.5" customHeight="1">
      <c r="B19" s="178" t="s">
        <v>88</v>
      </c>
      <c r="E19" s="4"/>
      <c r="F19" s="221" t="s">
        <v>86</v>
      </c>
      <c r="G19" s="211"/>
      <c r="H19" s="221" t="s">
        <v>86</v>
      </c>
      <c r="I19" s="251"/>
      <c r="J19" s="221" t="s">
        <v>148</v>
      </c>
      <c r="K19" s="222"/>
      <c r="L19" s="54">
        <v>7692322</v>
      </c>
      <c r="M19" s="54"/>
      <c r="N19" s="209">
        <v>0</v>
      </c>
      <c r="O19" s="54"/>
      <c r="P19" s="209">
        <v>0</v>
      </c>
      <c r="Q19" s="218">
        <v>0</v>
      </c>
      <c r="R19" s="209">
        <v>0</v>
      </c>
      <c r="S19" s="218"/>
      <c r="T19" s="209">
        <v>0</v>
      </c>
      <c r="U19" s="74"/>
      <c r="V19" s="22">
        <f t="shared" si="0"/>
        <v>7692322</v>
      </c>
    </row>
    <row r="20" spans="1:22" s="178" customFormat="1" ht="19.5" customHeight="1">
      <c r="B20" s="178" t="s">
        <v>155</v>
      </c>
      <c r="E20" s="4">
        <v>22</v>
      </c>
      <c r="F20" s="213" t="s">
        <v>86</v>
      </c>
      <c r="G20" s="211"/>
      <c r="H20" s="213" t="s">
        <v>86</v>
      </c>
      <c r="I20" s="251"/>
      <c r="J20" s="213" t="s">
        <v>148</v>
      </c>
      <c r="K20" s="222"/>
      <c r="L20" s="223">
        <v>-55342</v>
      </c>
      <c r="M20" s="54"/>
      <c r="N20" s="54">
        <v>-106447</v>
      </c>
      <c r="O20" s="54"/>
      <c r="P20" s="54">
        <v>-852323</v>
      </c>
      <c r="Q20" s="218">
        <v>0</v>
      </c>
      <c r="R20" s="54">
        <v>41137</v>
      </c>
      <c r="S20" s="218"/>
      <c r="T20" s="180">
        <v>-917633</v>
      </c>
      <c r="U20" s="74"/>
      <c r="V20" s="180">
        <f t="shared" si="0"/>
        <v>-972975</v>
      </c>
    </row>
    <row r="21" spans="1:22" s="178" customFormat="1" ht="19.5" customHeight="1">
      <c r="A21" s="27" t="s">
        <v>142</v>
      </c>
      <c r="E21" s="4"/>
      <c r="F21" s="213" t="s">
        <v>86</v>
      </c>
      <c r="G21" s="211"/>
      <c r="H21" s="213" t="s">
        <v>86</v>
      </c>
      <c r="I21" s="256"/>
      <c r="J21" s="213" t="s">
        <v>148</v>
      </c>
      <c r="K21" s="224"/>
      <c r="L21" s="225">
        <f>SUM(L19:L20)</f>
        <v>7636980</v>
      </c>
      <c r="M21" s="226"/>
      <c r="N21" s="225">
        <f>SUM(N19:N20)</f>
        <v>-106447</v>
      </c>
      <c r="O21" s="226"/>
      <c r="P21" s="225">
        <f>SUM(P19:P20)</f>
        <v>-852323</v>
      </c>
      <c r="Q21" s="226"/>
      <c r="R21" s="225">
        <f>SUM(R19:R20)</f>
        <v>41137</v>
      </c>
      <c r="S21" s="226"/>
      <c r="T21" s="225">
        <f>SUM(T19:T20)</f>
        <v>-917633</v>
      </c>
      <c r="U21" s="74"/>
      <c r="V21" s="225">
        <f t="shared" si="0"/>
        <v>6719347</v>
      </c>
    </row>
    <row r="22" spans="1:22" s="178" customFormat="1" ht="19.5" customHeight="1" thickBot="1">
      <c r="A22" s="66" t="s">
        <v>132</v>
      </c>
      <c r="E22" s="4"/>
      <c r="F22" s="227">
        <f>F13</f>
        <v>10600000</v>
      </c>
      <c r="G22" s="226"/>
      <c r="H22" s="227">
        <f>H13</f>
        <v>7293040</v>
      </c>
      <c r="I22" s="226"/>
      <c r="J22" s="227">
        <f>J13</f>
        <v>1060000</v>
      </c>
      <c r="K22" s="226"/>
      <c r="L22" s="227">
        <f>SUM(L13)+L17+L21</f>
        <v>50651801</v>
      </c>
      <c r="M22" s="226"/>
      <c r="N22" s="227">
        <f>SUM(N13)+N17+N21</f>
        <v>7645482</v>
      </c>
      <c r="O22" s="226"/>
      <c r="P22" s="227">
        <f>SUM(P13)+P17+P21</f>
        <v>493987</v>
      </c>
      <c r="Q22" s="226"/>
      <c r="R22" s="227">
        <f>SUM(R13)+R17+R21</f>
        <v>41137</v>
      </c>
      <c r="S22" s="226"/>
      <c r="T22" s="227">
        <f>SUM(T13)+T17+T21</f>
        <v>8180606</v>
      </c>
      <c r="U22" s="74"/>
      <c r="V22" s="227">
        <f t="shared" si="0"/>
        <v>77785447</v>
      </c>
    </row>
    <row r="23" spans="1:22" ht="20.25" customHeight="1" thickTop="1">
      <c r="V23" s="29"/>
    </row>
  </sheetData>
  <mergeCells count="5">
    <mergeCell ref="A2:F2"/>
    <mergeCell ref="F4:V4"/>
    <mergeCell ref="J6:L6"/>
    <mergeCell ref="F11:V11"/>
    <mergeCell ref="N6:T6"/>
  </mergeCells>
  <pageMargins left="0.6" right="0.6" top="0.48" bottom="0.5" header="0.4" footer="0.5"/>
  <pageSetup paperSize="9" scale="64" firstPageNumber="8" orientation="landscape" useFirstPageNumber="1" r:id="rId1"/>
  <headerFooter>
    <oddFooter>&amp;L&amp;"Times New Roman,Regular"The accompanying notes are an integral part of these financial statements.
&amp;C&amp;"Times New Roman,Regular"&amp;P</oddFooter>
  </headerFooter>
  <customProperties>
    <customPr name="_pios_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V24"/>
  <sheetViews>
    <sheetView view="pageBreakPreview" topLeftCell="A5" zoomScaleNormal="90" zoomScaleSheetLayoutView="100" zoomScalePageLayoutView="58" workbookViewId="0">
      <selection activeCell="H33" sqref="H33"/>
    </sheetView>
  </sheetViews>
  <sheetFormatPr defaultColWidth="9.3984375" defaultRowHeight="20.25" customHeight="1"/>
  <cols>
    <col min="1" max="1" width="2.3984375" style="3" customWidth="1"/>
    <col min="2" max="2" width="2.59765625" style="3" customWidth="1"/>
    <col min="3" max="3" width="2.3984375" style="3" customWidth="1"/>
    <col min="4" max="4" width="46.3984375" style="3" customWidth="1"/>
    <col min="5" max="5" width="7" style="67" customWidth="1"/>
    <col min="6" max="6" width="14.09765625" style="3" bestFit="1" customWidth="1"/>
    <col min="7" max="7" width="0.59765625" style="70" customWidth="1"/>
    <col min="8" max="8" width="13.3984375" style="3" customWidth="1"/>
    <col min="9" max="9" width="0.59765625" style="70" customWidth="1"/>
    <col min="10" max="10" width="12" style="3" customWidth="1"/>
    <col min="11" max="11" width="0.59765625" style="70" customWidth="1"/>
    <col min="12" max="12" width="13.3984375" style="3" customWidth="1"/>
    <col min="13" max="13" width="0.59765625" style="3" customWidth="1"/>
    <col min="14" max="14" width="19.59765625" style="3" customWidth="1"/>
    <col min="15" max="15" width="0.59765625" style="3" customWidth="1"/>
    <col min="16" max="16" width="13.3984375" style="3" customWidth="1"/>
    <col min="17" max="17" width="0.59765625" style="70" customWidth="1"/>
    <col min="18" max="18" width="17.296875" style="70" customWidth="1"/>
    <col min="19" max="19" width="0.59765625" style="70" customWidth="1"/>
    <col min="20" max="20" width="13.59765625" style="3" customWidth="1"/>
    <col min="21" max="21" width="0.59765625" style="3" customWidth="1"/>
    <col min="22" max="22" width="13.59765625" style="3" customWidth="1"/>
    <col min="23" max="16384" width="9.3984375" style="3"/>
  </cols>
  <sheetData>
    <row r="1" spans="1:22" ht="20.25" customHeight="1">
      <c r="A1" s="171" t="s">
        <v>44</v>
      </c>
      <c r="B1" s="2"/>
      <c r="D1" s="67"/>
      <c r="F1" s="68"/>
      <c r="G1" s="69"/>
      <c r="H1" s="68"/>
    </row>
    <row r="2" spans="1:22" s="10" customFormat="1" ht="20.25" customHeight="1">
      <c r="A2" s="308" t="s">
        <v>72</v>
      </c>
      <c r="B2" s="308"/>
      <c r="C2" s="308"/>
      <c r="D2" s="308"/>
      <c r="E2" s="308"/>
      <c r="F2" s="308"/>
      <c r="G2" s="71"/>
      <c r="H2" s="255"/>
      <c r="I2" s="72"/>
      <c r="K2" s="72"/>
      <c r="Q2" s="72"/>
      <c r="R2" s="72"/>
      <c r="S2" s="72"/>
    </row>
    <row r="3" spans="1:22" s="13" customFormat="1" ht="20.25" customHeight="1">
      <c r="A3" s="257"/>
      <c r="B3" s="257"/>
      <c r="C3" s="257"/>
      <c r="D3" s="257"/>
      <c r="E3" s="257"/>
      <c r="F3" s="257"/>
      <c r="G3" s="31"/>
      <c r="H3" s="257"/>
      <c r="I3" s="45"/>
      <c r="K3" s="45"/>
      <c r="Q3" s="45"/>
      <c r="R3" s="45"/>
      <c r="S3" s="45"/>
    </row>
    <row r="4" spans="1:22" s="13" customFormat="1" ht="19.5" customHeight="1">
      <c r="A4" s="257"/>
      <c r="B4" s="257"/>
      <c r="C4" s="257"/>
      <c r="D4" s="257"/>
      <c r="E4" s="203"/>
      <c r="F4" s="296" t="s">
        <v>73</v>
      </c>
      <c r="G4" s="296"/>
      <c r="H4" s="296"/>
      <c r="I4" s="296"/>
      <c r="J4" s="296"/>
      <c r="K4" s="296"/>
      <c r="L4" s="296"/>
      <c r="M4" s="296"/>
      <c r="N4" s="296"/>
      <c r="O4" s="296"/>
      <c r="P4" s="296"/>
      <c r="Q4" s="296"/>
      <c r="R4" s="296"/>
      <c r="S4" s="296"/>
      <c r="T4" s="296"/>
      <c r="U4" s="296"/>
      <c r="V4" s="296"/>
    </row>
    <row r="5" spans="1:22" s="13" customFormat="1" ht="19.5" customHeight="1">
      <c r="A5" s="257"/>
      <c r="B5" s="257"/>
      <c r="C5" s="257"/>
      <c r="D5" s="257"/>
      <c r="E5" s="203"/>
      <c r="F5" s="257"/>
      <c r="G5" s="257"/>
      <c r="H5" s="257"/>
      <c r="I5" s="45"/>
      <c r="K5" s="45"/>
      <c r="Q5" s="45"/>
      <c r="R5" s="45"/>
      <c r="S5" s="45"/>
      <c r="T5" s="33"/>
      <c r="U5" s="33"/>
      <c r="V5" s="204"/>
    </row>
    <row r="6" spans="1:22" s="13" customFormat="1" ht="19.5" customHeight="1">
      <c r="E6" s="205"/>
      <c r="I6" s="45"/>
      <c r="J6" s="309" t="s">
        <v>37</v>
      </c>
      <c r="K6" s="309"/>
      <c r="L6" s="309"/>
      <c r="M6" s="33"/>
      <c r="N6" s="309" t="s">
        <v>41</v>
      </c>
      <c r="O6" s="309"/>
      <c r="P6" s="309"/>
      <c r="Q6" s="309"/>
      <c r="R6" s="309"/>
      <c r="S6" s="309"/>
      <c r="T6" s="309"/>
      <c r="U6" s="33"/>
      <c r="V6" s="204"/>
    </row>
    <row r="7" spans="1:22" s="178" customFormat="1" ht="19.5" customHeight="1">
      <c r="E7" s="4"/>
      <c r="G7" s="202"/>
      <c r="H7" s="202"/>
      <c r="I7" s="33"/>
      <c r="J7" s="202"/>
      <c r="K7" s="33"/>
      <c r="L7" s="202"/>
      <c r="M7" s="202"/>
      <c r="N7" s="202" t="s">
        <v>133</v>
      </c>
      <c r="O7" s="202"/>
      <c r="P7" s="202"/>
      <c r="Q7" s="202"/>
      <c r="R7" s="202" t="s">
        <v>195</v>
      </c>
      <c r="S7" s="202"/>
      <c r="T7" s="202"/>
      <c r="U7" s="33"/>
      <c r="V7" s="206"/>
    </row>
    <row r="8" spans="1:22" s="178" customFormat="1" ht="19.5" customHeight="1">
      <c r="E8" s="4"/>
      <c r="F8" s="202" t="s">
        <v>74</v>
      </c>
      <c r="I8" s="33"/>
      <c r="K8" s="33"/>
      <c r="N8" s="202" t="s">
        <v>129</v>
      </c>
      <c r="O8" s="202"/>
      <c r="P8" s="202"/>
      <c r="Q8" s="202"/>
      <c r="R8" s="202" t="s">
        <v>194</v>
      </c>
      <c r="S8" s="202"/>
      <c r="T8" s="202" t="s">
        <v>78</v>
      </c>
      <c r="U8" s="33"/>
    </row>
    <row r="9" spans="1:22" s="178" customFormat="1" ht="19.5" customHeight="1">
      <c r="E9" s="4"/>
      <c r="F9" s="202" t="s">
        <v>75</v>
      </c>
      <c r="G9" s="202"/>
      <c r="H9" s="202" t="s">
        <v>76</v>
      </c>
      <c r="I9" s="33"/>
      <c r="J9" s="33" t="s">
        <v>77</v>
      </c>
      <c r="K9" s="33"/>
      <c r="N9" s="202" t="s">
        <v>134</v>
      </c>
      <c r="O9" s="202"/>
      <c r="P9" s="202" t="s">
        <v>136</v>
      </c>
      <c r="Q9" s="202"/>
      <c r="R9" s="202" t="s">
        <v>157</v>
      </c>
      <c r="S9" s="202"/>
      <c r="T9" s="202" t="s">
        <v>137</v>
      </c>
      <c r="U9" s="33"/>
      <c r="V9" s="207" t="s">
        <v>78</v>
      </c>
    </row>
    <row r="10" spans="1:22" s="178" customFormat="1" ht="19.5" customHeight="1">
      <c r="E10" s="4" t="s">
        <v>5</v>
      </c>
      <c r="F10" s="33" t="s">
        <v>79</v>
      </c>
      <c r="G10" s="33"/>
      <c r="H10" s="33" t="s">
        <v>80</v>
      </c>
      <c r="I10" s="33"/>
      <c r="J10" s="33" t="s">
        <v>81</v>
      </c>
      <c r="K10" s="33"/>
      <c r="L10" s="202" t="s">
        <v>40</v>
      </c>
      <c r="M10" s="202"/>
      <c r="N10" s="202" t="s">
        <v>135</v>
      </c>
      <c r="O10" s="202"/>
      <c r="P10" s="202" t="s">
        <v>138</v>
      </c>
      <c r="Q10" s="202"/>
      <c r="R10" s="202" t="s">
        <v>147</v>
      </c>
      <c r="S10" s="202"/>
      <c r="T10" s="202" t="s">
        <v>139</v>
      </c>
      <c r="U10" s="33"/>
      <c r="V10" s="207" t="s">
        <v>82</v>
      </c>
    </row>
    <row r="11" spans="1:22" s="178" customFormat="1" ht="19.5" customHeight="1">
      <c r="E11" s="4"/>
      <c r="F11" s="310" t="s">
        <v>117</v>
      </c>
      <c r="G11" s="310"/>
      <c r="H11" s="310"/>
      <c r="I11" s="310"/>
      <c r="J11" s="310"/>
      <c r="K11" s="310"/>
      <c r="L11" s="310"/>
      <c r="M11" s="310"/>
      <c r="N11" s="310"/>
      <c r="O11" s="310"/>
      <c r="P11" s="310"/>
      <c r="Q11" s="310"/>
      <c r="R11" s="310"/>
      <c r="S11" s="310"/>
      <c r="T11" s="310"/>
      <c r="U11" s="310"/>
      <c r="V11" s="310"/>
    </row>
    <row r="12" spans="1:22" s="178" customFormat="1" ht="19.5" customHeight="1">
      <c r="A12" s="27" t="s">
        <v>167</v>
      </c>
      <c r="E12" s="4"/>
      <c r="F12" s="256"/>
      <c r="G12" s="256"/>
      <c r="H12" s="256"/>
      <c r="I12" s="256"/>
      <c r="J12" s="256"/>
      <c r="K12" s="256"/>
      <c r="L12" s="256"/>
      <c r="M12" s="256"/>
      <c r="N12" s="256"/>
      <c r="O12" s="256"/>
      <c r="P12" s="256"/>
      <c r="Q12" s="256"/>
      <c r="R12" s="256"/>
      <c r="S12" s="256"/>
      <c r="T12" s="256"/>
      <c r="U12" s="256"/>
      <c r="V12" s="208"/>
    </row>
    <row r="13" spans="1:22" s="178" customFormat="1" ht="19.5" customHeight="1">
      <c r="A13" s="27" t="s">
        <v>169</v>
      </c>
      <c r="E13" s="4"/>
      <c r="F13" s="254">
        <v>10600000</v>
      </c>
      <c r="G13" s="254"/>
      <c r="H13" s="254">
        <v>7293040</v>
      </c>
      <c r="I13" s="254"/>
      <c r="J13" s="254">
        <v>1060000</v>
      </c>
      <c r="K13" s="254"/>
      <c r="L13" s="254">
        <v>50651801</v>
      </c>
      <c r="M13" s="254"/>
      <c r="N13" s="254">
        <v>7645482</v>
      </c>
      <c r="O13" s="254"/>
      <c r="P13" s="269">
        <v>493987</v>
      </c>
      <c r="Q13" s="56"/>
      <c r="R13" s="269">
        <v>41137</v>
      </c>
      <c r="S13" s="254"/>
      <c r="T13" s="254">
        <v>8180606</v>
      </c>
      <c r="U13" s="254"/>
      <c r="V13" s="254">
        <f>SUM(F13:L13,T13)</f>
        <v>77785447</v>
      </c>
    </row>
    <row r="14" spans="1:22" s="178" customFormat="1" ht="19.5" customHeight="1">
      <c r="A14" s="27" t="s">
        <v>83</v>
      </c>
      <c r="E14" s="4"/>
      <c r="F14" s="56"/>
      <c r="G14" s="56"/>
      <c r="H14" s="56"/>
      <c r="I14" s="56"/>
      <c r="J14" s="56"/>
      <c r="K14" s="56"/>
      <c r="L14" s="56"/>
      <c r="M14" s="56"/>
      <c r="N14" s="56"/>
      <c r="O14" s="56"/>
      <c r="P14" s="56"/>
      <c r="Q14" s="56"/>
      <c r="R14" s="56"/>
      <c r="S14" s="56"/>
      <c r="T14" s="56"/>
      <c r="U14" s="56"/>
      <c r="V14" s="29"/>
    </row>
    <row r="15" spans="1:22" s="178" customFormat="1" ht="19.5" customHeight="1">
      <c r="A15" s="32" t="s">
        <v>84</v>
      </c>
      <c r="E15" s="4"/>
      <c r="F15" s="56"/>
      <c r="G15" s="211"/>
      <c r="H15" s="56"/>
      <c r="I15" s="256"/>
      <c r="J15" s="212"/>
      <c r="K15" s="256"/>
      <c r="L15" s="212"/>
      <c r="M15" s="212"/>
      <c r="N15" s="212"/>
      <c r="O15" s="212"/>
      <c r="P15" s="212"/>
      <c r="Q15" s="256"/>
      <c r="R15" s="212"/>
      <c r="S15" s="256"/>
      <c r="T15" s="212"/>
      <c r="U15" s="256"/>
      <c r="V15" s="29"/>
    </row>
    <row r="16" spans="1:22" s="178" customFormat="1" ht="19.5" customHeight="1">
      <c r="A16" s="27"/>
      <c r="B16" s="178" t="s">
        <v>85</v>
      </c>
      <c r="E16" s="4">
        <v>25</v>
      </c>
      <c r="F16" s="268">
        <v>0</v>
      </c>
      <c r="G16" s="211"/>
      <c r="H16" s="268">
        <v>0</v>
      </c>
      <c r="I16" s="211"/>
      <c r="J16" s="268">
        <v>0</v>
      </c>
      <c r="K16" s="211"/>
      <c r="L16" s="267">
        <v>-2257800</v>
      </c>
      <c r="M16" s="211"/>
      <c r="N16" s="268">
        <v>0</v>
      </c>
      <c r="O16" s="211"/>
      <c r="P16" s="268">
        <v>0</v>
      </c>
      <c r="Q16" s="211"/>
      <c r="R16" s="268">
        <v>0</v>
      </c>
      <c r="S16" s="211"/>
      <c r="T16" s="268">
        <f>SUM(N16:R16)</f>
        <v>0</v>
      </c>
      <c r="U16" s="211"/>
      <c r="V16" s="267">
        <f>SUM(F16:L16,T16)</f>
        <v>-2257800</v>
      </c>
    </row>
    <row r="17" spans="1:22" s="178" customFormat="1" ht="19.5" customHeight="1">
      <c r="A17" s="27" t="s">
        <v>87</v>
      </c>
      <c r="E17" s="4"/>
      <c r="F17" s="268">
        <f>SUM(F16)</f>
        <v>0</v>
      </c>
      <c r="G17" s="260"/>
      <c r="H17" s="268">
        <f>SUM(H16)</f>
        <v>0</v>
      </c>
      <c r="I17" s="260"/>
      <c r="J17" s="268">
        <f>SUM(J16)</f>
        <v>0</v>
      </c>
      <c r="K17" s="260"/>
      <c r="L17" s="268">
        <f>SUM(L16:L16)</f>
        <v>-2257800</v>
      </c>
      <c r="M17" s="260"/>
      <c r="N17" s="268">
        <v>0</v>
      </c>
      <c r="O17" s="260"/>
      <c r="P17" s="268">
        <v>0</v>
      </c>
      <c r="Q17" s="260"/>
      <c r="R17" s="268">
        <v>0</v>
      </c>
      <c r="S17" s="260"/>
      <c r="T17" s="268">
        <v>0</v>
      </c>
      <c r="U17" s="260"/>
      <c r="V17" s="268">
        <f t="shared" ref="V17" si="0">SUM(T17,F17:L17)</f>
        <v>-2257800</v>
      </c>
    </row>
    <row r="18" spans="1:22" s="178" customFormat="1" ht="19.5" customHeight="1">
      <c r="A18" s="27" t="s">
        <v>143</v>
      </c>
      <c r="E18" s="4"/>
      <c r="F18" s="216"/>
      <c r="G18" s="278"/>
      <c r="H18" s="217"/>
      <c r="I18" s="278"/>
      <c r="J18" s="219"/>
      <c r="K18" s="278"/>
      <c r="L18" s="219"/>
      <c r="M18" s="278"/>
      <c r="N18" s="219"/>
      <c r="O18" s="278"/>
      <c r="P18" s="219"/>
      <c r="Q18" s="278"/>
      <c r="R18" s="219"/>
      <c r="S18" s="278"/>
      <c r="T18" s="219"/>
      <c r="U18" s="278"/>
      <c r="V18" s="220"/>
    </row>
    <row r="19" spans="1:22" s="178" customFormat="1" ht="19.5" customHeight="1">
      <c r="B19" s="178" t="s">
        <v>88</v>
      </c>
      <c r="E19" s="4"/>
      <c r="F19" s="269">
        <v>0</v>
      </c>
      <c r="G19" s="269"/>
      <c r="H19" s="269">
        <v>0</v>
      </c>
      <c r="I19" s="269"/>
      <c r="J19" s="269">
        <v>0</v>
      </c>
      <c r="K19" s="269"/>
      <c r="L19" s="270">
        <f>'PL-6-7'!F40</f>
        <v>8393520</v>
      </c>
      <c r="M19" s="269"/>
      <c r="N19" s="269">
        <v>0</v>
      </c>
      <c r="O19" s="269"/>
      <c r="P19" s="269">
        <v>0</v>
      </c>
      <c r="Q19" s="269"/>
      <c r="R19" s="269">
        <v>0</v>
      </c>
      <c r="S19" s="269"/>
      <c r="T19" s="269">
        <v>0</v>
      </c>
      <c r="U19" s="269"/>
      <c r="V19" s="270">
        <f t="shared" ref="V19:V20" si="1">SUM(F19:L19,T19)</f>
        <v>8393520</v>
      </c>
    </row>
    <row r="20" spans="1:22" s="178" customFormat="1" ht="19.5" customHeight="1">
      <c r="B20" s="178" t="s">
        <v>155</v>
      </c>
      <c r="E20" s="4">
        <v>22</v>
      </c>
      <c r="F20" s="268">
        <v>0</v>
      </c>
      <c r="G20" s="269"/>
      <c r="H20" s="268">
        <v>0</v>
      </c>
      <c r="I20" s="269"/>
      <c r="J20" s="268">
        <v>0</v>
      </c>
      <c r="K20" s="269"/>
      <c r="L20" s="267">
        <f>ROUND('PL-6-7'!F61+'PL-6-7'!F63,0)</f>
        <v>59153</v>
      </c>
      <c r="M20" s="269"/>
      <c r="N20" s="267">
        <v>2908699</v>
      </c>
      <c r="O20" s="269"/>
      <c r="P20" s="267">
        <v>-444506</v>
      </c>
      <c r="Q20" s="269"/>
      <c r="R20" s="267">
        <f>'PL-6-7'!F55</f>
        <v>-13278</v>
      </c>
      <c r="S20" s="269"/>
      <c r="T20" s="267">
        <f>SUM(N20:R20)</f>
        <v>2450915</v>
      </c>
      <c r="U20" s="269"/>
      <c r="V20" s="267">
        <f t="shared" si="1"/>
        <v>2510068</v>
      </c>
    </row>
    <row r="21" spans="1:22" s="178" customFormat="1" ht="19.5" customHeight="1">
      <c r="A21" s="27" t="s">
        <v>142</v>
      </c>
      <c r="E21" s="4"/>
      <c r="F21" s="268">
        <f>SUM(F19:F20)</f>
        <v>0</v>
      </c>
      <c r="G21" s="269"/>
      <c r="H21" s="268">
        <f>SUM(H19:H20)</f>
        <v>0</v>
      </c>
      <c r="I21" s="269"/>
      <c r="J21" s="268">
        <f>SUM(J19:J20)</f>
        <v>0</v>
      </c>
      <c r="K21" s="269"/>
      <c r="L21" s="268">
        <f>SUM(L19:L20)</f>
        <v>8452673</v>
      </c>
      <c r="M21" s="269"/>
      <c r="N21" s="268">
        <f>SUM(N19:N20)</f>
        <v>2908699</v>
      </c>
      <c r="O21" s="269"/>
      <c r="P21" s="268">
        <f>SUM(P19:P20)</f>
        <v>-444506</v>
      </c>
      <c r="Q21" s="269"/>
      <c r="R21" s="268">
        <f>SUM(R19:R20)</f>
        <v>-13278</v>
      </c>
      <c r="S21" s="269"/>
      <c r="T21" s="268">
        <f>SUM(T19:T20)</f>
        <v>2450915</v>
      </c>
      <c r="U21" s="269"/>
      <c r="V21" s="268">
        <f>SUM(V19:V20)</f>
        <v>10903588</v>
      </c>
    </row>
    <row r="22" spans="1:22" s="178" customFormat="1" ht="19.5" customHeight="1">
      <c r="A22" s="178" t="s">
        <v>173</v>
      </c>
      <c r="E22" s="4">
        <v>16</v>
      </c>
      <c r="F22" s="269">
        <v>0</v>
      </c>
      <c r="G22" s="269"/>
      <c r="H22" s="269">
        <v>0</v>
      </c>
      <c r="I22" s="269"/>
      <c r="J22" s="270">
        <v>100000</v>
      </c>
      <c r="K22" s="269"/>
      <c r="L22" s="270">
        <v>-100000</v>
      </c>
      <c r="M22" s="269"/>
      <c r="N22" s="269">
        <v>0</v>
      </c>
      <c r="O22" s="269"/>
      <c r="P22" s="269">
        <v>0</v>
      </c>
      <c r="Q22" s="269"/>
      <c r="R22" s="269">
        <v>0</v>
      </c>
      <c r="S22" s="269"/>
      <c r="T22" s="267">
        <f>SUM(N22:R22)</f>
        <v>0</v>
      </c>
      <c r="U22" s="269"/>
      <c r="V22" s="270">
        <f t="shared" ref="V22" si="2">SUM(F22:L22,T22)</f>
        <v>0</v>
      </c>
    </row>
    <row r="23" spans="1:22" s="178" customFormat="1" ht="19.5" customHeight="1" thickBot="1">
      <c r="A23" s="66" t="s">
        <v>170</v>
      </c>
      <c r="E23" s="4"/>
      <c r="F23" s="271">
        <f>F13+F17+F21+F22</f>
        <v>10600000</v>
      </c>
      <c r="G23" s="269"/>
      <c r="H23" s="271">
        <f>H13+H17+H21+H22</f>
        <v>7293040</v>
      </c>
      <c r="I23" s="269"/>
      <c r="J23" s="271">
        <f>J13+J17+J21+J22</f>
        <v>1160000</v>
      </c>
      <c r="K23" s="269"/>
      <c r="L23" s="271">
        <f>L13+L17+L21+L22</f>
        <v>56746674</v>
      </c>
      <c r="M23" s="269"/>
      <c r="N23" s="271">
        <f>N13+N17+N21+N22</f>
        <v>10554181</v>
      </c>
      <c r="O23" s="269"/>
      <c r="P23" s="271">
        <f>P13+P17+P21+P22</f>
        <v>49481</v>
      </c>
      <c r="Q23" s="269"/>
      <c r="R23" s="271">
        <f>R13+R17+R21+R22</f>
        <v>27859</v>
      </c>
      <c r="S23" s="269"/>
      <c r="T23" s="271">
        <f>T13+T17+T21+T22</f>
        <v>10631521</v>
      </c>
      <c r="U23" s="269"/>
      <c r="V23" s="271">
        <f>V13+V17+V21+V22</f>
        <v>86431235</v>
      </c>
    </row>
    <row r="24" spans="1:22" ht="20.25" customHeight="1" thickTop="1">
      <c r="V24" s="29"/>
    </row>
  </sheetData>
  <mergeCells count="5">
    <mergeCell ref="A2:F2"/>
    <mergeCell ref="F4:V4"/>
    <mergeCell ref="J6:L6"/>
    <mergeCell ref="N6:T6"/>
    <mergeCell ref="F11:V11"/>
  </mergeCells>
  <pageMargins left="0.6" right="0.6" top="0.48" bottom="0.5" header="0.4" footer="0.5"/>
  <pageSetup paperSize="9" scale="64" firstPageNumber="9" fitToHeight="0" orientation="landscape" useFirstPageNumber="1" r:id="rId1"/>
  <headerFooter>
    <oddFooter>&amp;L&amp;"Times New Roman,Regular"The accompanying notes are an integral part of these financial statements.
&amp;C&amp;"Times New Roman,Regular"&amp;P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T22"/>
  <sheetViews>
    <sheetView view="pageBreakPreview" zoomScaleNormal="60" zoomScaleSheetLayoutView="100" zoomScalePageLayoutView="91" workbookViewId="0">
      <selection activeCell="U1" sqref="U1:Y1048576"/>
    </sheetView>
  </sheetViews>
  <sheetFormatPr defaultColWidth="9.3984375" defaultRowHeight="19.5" customHeight="1"/>
  <cols>
    <col min="1" max="1" width="2.3984375" style="76" customWidth="1"/>
    <col min="2" max="2" width="2.59765625" style="76" customWidth="1"/>
    <col min="3" max="3" width="2.3984375" style="76" customWidth="1"/>
    <col min="4" max="4" width="44.59765625" style="76" customWidth="1"/>
    <col min="5" max="5" width="5.3984375" style="77" customWidth="1"/>
    <col min="6" max="6" width="14.3984375" style="76" customWidth="1"/>
    <col min="7" max="7" width="1.3984375" style="76" customWidth="1"/>
    <col min="8" max="8" width="14.3984375" style="76" customWidth="1"/>
    <col min="9" max="9" width="1.3984375" style="79" customWidth="1"/>
    <col min="10" max="10" width="14.3984375" style="76" customWidth="1"/>
    <col min="11" max="11" width="1.3984375" style="79" customWidth="1"/>
    <col min="12" max="12" width="14.3984375" style="76" customWidth="1"/>
    <col min="13" max="13" width="1.3984375" style="76" customWidth="1"/>
    <col min="14" max="14" width="15.59765625" style="76" customWidth="1"/>
    <col min="15" max="15" width="1.3984375" style="76" customWidth="1"/>
    <col min="16" max="16" width="13.3984375" style="76" customWidth="1"/>
    <col min="17" max="17" width="1.3984375" style="79" customWidth="1"/>
    <col min="18" max="18" width="16.59765625" style="76" customWidth="1"/>
    <col min="19" max="19" width="1.3984375" style="79" customWidth="1"/>
    <col min="20" max="20" width="14.3984375" style="80" customWidth="1"/>
    <col min="21" max="16384" width="9.3984375" style="76"/>
  </cols>
  <sheetData>
    <row r="1" spans="1:20" ht="19.5" customHeight="1">
      <c r="A1" s="171" t="s">
        <v>44</v>
      </c>
      <c r="B1" s="75"/>
      <c r="D1" s="77"/>
      <c r="F1" s="78"/>
      <c r="G1" s="78"/>
      <c r="H1" s="78"/>
    </row>
    <row r="2" spans="1:20" s="82" customFormat="1" ht="19.5" customHeight="1">
      <c r="A2" s="308" t="s">
        <v>89</v>
      </c>
      <c r="B2" s="308"/>
      <c r="C2" s="308"/>
      <c r="D2" s="308"/>
      <c r="E2" s="308"/>
      <c r="F2" s="308"/>
      <c r="G2" s="249"/>
      <c r="H2" s="249"/>
      <c r="I2" s="81"/>
      <c r="K2" s="81"/>
      <c r="Q2" s="81"/>
      <c r="S2" s="81"/>
      <c r="T2" s="83"/>
    </row>
    <row r="3" spans="1:20" s="10" customFormat="1" ht="19.5" customHeight="1">
      <c r="A3" s="249"/>
      <c r="B3" s="249"/>
      <c r="C3" s="249"/>
      <c r="D3" s="249"/>
      <c r="E3" s="249"/>
      <c r="F3" s="249"/>
      <c r="G3" s="249"/>
      <c r="H3" s="249"/>
      <c r="I3" s="72"/>
      <c r="K3" s="72"/>
      <c r="Q3" s="72"/>
      <c r="S3" s="72"/>
      <c r="T3" s="84"/>
    </row>
    <row r="4" spans="1:20" s="13" customFormat="1" ht="19.5" customHeight="1">
      <c r="A4" s="252"/>
      <c r="B4" s="252"/>
      <c r="C4" s="252"/>
      <c r="D4" s="252"/>
      <c r="E4" s="203"/>
      <c r="F4" s="296" t="s">
        <v>90</v>
      </c>
      <c r="G4" s="296"/>
      <c r="H4" s="296"/>
      <c r="I4" s="296"/>
      <c r="J4" s="296"/>
      <c r="K4" s="296"/>
      <c r="L4" s="296"/>
      <c r="M4" s="296"/>
      <c r="N4" s="296"/>
      <c r="O4" s="296"/>
      <c r="P4" s="296"/>
      <c r="Q4" s="296"/>
      <c r="R4" s="296"/>
      <c r="S4" s="296"/>
      <c r="T4" s="296"/>
    </row>
    <row r="5" spans="1:20" s="13" customFormat="1" ht="19.5" customHeight="1">
      <c r="E5" s="205"/>
      <c r="I5" s="45"/>
      <c r="J5" s="309" t="s">
        <v>37</v>
      </c>
      <c r="K5" s="309"/>
      <c r="L5" s="309"/>
      <c r="M5" s="33"/>
      <c r="N5" s="309" t="s">
        <v>41</v>
      </c>
      <c r="O5" s="309"/>
      <c r="P5" s="309"/>
      <c r="Q5" s="309"/>
      <c r="R5" s="309"/>
      <c r="S5" s="73"/>
      <c r="T5" s="204"/>
    </row>
    <row r="6" spans="1:20" s="178" customFormat="1" ht="19.5" customHeight="1">
      <c r="E6" s="4"/>
      <c r="I6" s="14"/>
      <c r="K6" s="14"/>
      <c r="N6" s="202" t="s">
        <v>133</v>
      </c>
      <c r="O6" s="202"/>
      <c r="P6" s="202"/>
      <c r="Q6" s="202"/>
      <c r="R6" s="202"/>
      <c r="S6" s="33"/>
      <c r="T6" s="206"/>
    </row>
    <row r="7" spans="1:20" s="178" customFormat="1" ht="19.5" customHeight="1">
      <c r="E7" s="4"/>
      <c r="F7" s="202" t="s">
        <v>74</v>
      </c>
      <c r="G7" s="202"/>
      <c r="H7" s="202"/>
      <c r="I7" s="33"/>
      <c r="J7" s="202"/>
      <c r="K7" s="33"/>
      <c r="L7" s="202"/>
      <c r="M7" s="202"/>
      <c r="N7" s="202" t="s">
        <v>129</v>
      </c>
      <c r="O7" s="202"/>
      <c r="P7" s="202"/>
      <c r="Q7" s="202"/>
      <c r="R7" s="202" t="s">
        <v>78</v>
      </c>
      <c r="S7" s="33"/>
      <c r="T7" s="206"/>
    </row>
    <row r="8" spans="1:20" s="178" customFormat="1" ht="19.5" customHeight="1">
      <c r="E8" s="4"/>
      <c r="F8" s="202" t="s">
        <v>75</v>
      </c>
      <c r="G8" s="202"/>
      <c r="H8" s="202" t="s">
        <v>76</v>
      </c>
      <c r="I8" s="33"/>
      <c r="J8" s="33" t="s">
        <v>77</v>
      </c>
      <c r="K8" s="33"/>
      <c r="N8" s="202" t="s">
        <v>134</v>
      </c>
      <c r="O8" s="202"/>
      <c r="P8" s="202" t="s">
        <v>136</v>
      </c>
      <c r="Q8" s="202"/>
      <c r="R8" s="202" t="s">
        <v>137</v>
      </c>
      <c r="S8" s="33"/>
      <c r="T8" s="207" t="s">
        <v>78</v>
      </c>
    </row>
    <row r="9" spans="1:20" s="178" customFormat="1" ht="19.5" customHeight="1">
      <c r="E9" s="4" t="s">
        <v>5</v>
      </c>
      <c r="F9" s="33" t="s">
        <v>79</v>
      </c>
      <c r="G9" s="33"/>
      <c r="H9" s="33" t="s">
        <v>80</v>
      </c>
      <c r="I9" s="33"/>
      <c r="J9" s="33" t="s">
        <v>81</v>
      </c>
      <c r="K9" s="33"/>
      <c r="L9" s="202" t="s">
        <v>40</v>
      </c>
      <c r="M9" s="202"/>
      <c r="N9" s="202" t="s">
        <v>135</v>
      </c>
      <c r="O9" s="202"/>
      <c r="P9" s="202" t="s">
        <v>138</v>
      </c>
      <c r="Q9" s="202"/>
      <c r="R9" s="202" t="s">
        <v>139</v>
      </c>
      <c r="S9" s="33"/>
      <c r="T9" s="207" t="s">
        <v>82</v>
      </c>
    </row>
    <row r="10" spans="1:20" s="178" customFormat="1" ht="19.5" customHeight="1">
      <c r="E10" s="4"/>
      <c r="F10" s="310" t="s">
        <v>117</v>
      </c>
      <c r="G10" s="310"/>
      <c r="H10" s="310"/>
      <c r="I10" s="310"/>
      <c r="J10" s="310"/>
      <c r="K10" s="310"/>
      <c r="L10" s="310"/>
      <c r="M10" s="310"/>
      <c r="N10" s="310"/>
      <c r="O10" s="310"/>
      <c r="P10" s="310"/>
      <c r="Q10" s="310"/>
      <c r="R10" s="310"/>
      <c r="S10" s="310"/>
      <c r="T10" s="310"/>
    </row>
    <row r="11" spans="1:20" s="178" customFormat="1" ht="19.5" customHeight="1">
      <c r="A11" s="27" t="s">
        <v>131</v>
      </c>
      <c r="E11" s="4"/>
      <c r="F11" s="277"/>
      <c r="G11" s="277"/>
      <c r="H11" s="277"/>
      <c r="I11" s="277"/>
      <c r="J11" s="277"/>
      <c r="K11" s="277"/>
      <c r="L11" s="38"/>
      <c r="M11" s="38"/>
      <c r="N11" s="38"/>
      <c r="O11" s="38"/>
      <c r="P11" s="38"/>
      <c r="Q11" s="277"/>
      <c r="R11" s="277"/>
      <c r="S11" s="277"/>
      <c r="T11" s="208"/>
    </row>
    <row r="12" spans="1:20" s="178" customFormat="1" ht="19.5" customHeight="1">
      <c r="A12" s="27" t="s">
        <v>168</v>
      </c>
      <c r="E12" s="4"/>
      <c r="F12" s="259">
        <v>10600000</v>
      </c>
      <c r="G12" s="260"/>
      <c r="H12" s="259">
        <v>7293040</v>
      </c>
      <c r="I12" s="259"/>
      <c r="J12" s="259">
        <v>1060000</v>
      </c>
      <c r="K12" s="277"/>
      <c r="L12" s="259">
        <v>44153153</v>
      </c>
      <c r="M12" s="14"/>
      <c r="N12" s="259">
        <v>7751929</v>
      </c>
      <c r="O12" s="259"/>
      <c r="P12" s="259">
        <v>1346310</v>
      </c>
      <c r="Q12" s="259"/>
      <c r="R12" s="259">
        <v>9098239</v>
      </c>
      <c r="S12" s="261"/>
      <c r="T12" s="259">
        <v>72204432</v>
      </c>
    </row>
    <row r="13" spans="1:20" s="178" customFormat="1" ht="19.5" customHeight="1">
      <c r="A13" s="27" t="s">
        <v>83</v>
      </c>
      <c r="E13" s="4"/>
      <c r="F13" s="229"/>
      <c r="G13" s="229"/>
      <c r="H13" s="229"/>
      <c r="I13" s="229"/>
      <c r="J13" s="229"/>
      <c r="K13" s="229"/>
      <c r="L13" s="230"/>
      <c r="M13" s="230"/>
      <c r="N13" s="230"/>
      <c r="O13" s="230"/>
      <c r="P13" s="230"/>
      <c r="Q13" s="229"/>
      <c r="R13" s="229"/>
      <c r="S13" s="229"/>
      <c r="T13" s="230"/>
    </row>
    <row r="14" spans="1:20" s="178" customFormat="1" ht="19.5" customHeight="1">
      <c r="A14" s="32" t="s">
        <v>84</v>
      </c>
      <c r="E14" s="4"/>
      <c r="F14" s="212"/>
      <c r="G14" s="251"/>
      <c r="H14" s="212"/>
      <c r="I14" s="251"/>
      <c r="J14" s="212"/>
      <c r="K14" s="251"/>
      <c r="L14" s="231"/>
      <c r="M14" s="231"/>
      <c r="N14" s="231"/>
      <c r="O14" s="231"/>
      <c r="P14" s="231"/>
      <c r="Q14" s="251"/>
      <c r="R14" s="212"/>
      <c r="S14" s="251"/>
      <c r="T14" s="230"/>
    </row>
    <row r="15" spans="1:20" s="178" customFormat="1" ht="19.5" customHeight="1">
      <c r="A15" s="27"/>
      <c r="B15" s="178" t="s">
        <v>85</v>
      </c>
      <c r="E15" s="4">
        <v>25</v>
      </c>
      <c r="F15" s="213" t="s">
        <v>150</v>
      </c>
      <c r="G15" s="251"/>
      <c r="H15" s="213" t="s">
        <v>150</v>
      </c>
      <c r="I15" s="251"/>
      <c r="J15" s="213" t="s">
        <v>151</v>
      </c>
      <c r="K15" s="214"/>
      <c r="L15" s="180">
        <v>-1409800</v>
      </c>
      <c r="M15" s="180"/>
      <c r="N15" s="210">
        <v>0</v>
      </c>
      <c r="O15" s="180"/>
      <c r="P15" s="210">
        <v>0</v>
      </c>
      <c r="Q15" s="251"/>
      <c r="R15" s="213" t="s">
        <v>149</v>
      </c>
      <c r="S15" s="251"/>
      <c r="T15" s="180">
        <f>SUM(F15:R15)</f>
        <v>-1409800</v>
      </c>
    </row>
    <row r="16" spans="1:20" s="178" customFormat="1" ht="19.5" customHeight="1">
      <c r="A16" s="27" t="s">
        <v>87</v>
      </c>
      <c r="E16" s="4"/>
      <c r="F16" s="213" t="s">
        <v>150</v>
      </c>
      <c r="G16" s="256"/>
      <c r="H16" s="213" t="s">
        <v>150</v>
      </c>
      <c r="I16" s="256"/>
      <c r="J16" s="213" t="s">
        <v>151</v>
      </c>
      <c r="K16" s="211"/>
      <c r="L16" s="232">
        <f>SUM(L15:L15)</f>
        <v>-1409800</v>
      </c>
      <c r="M16" s="229"/>
      <c r="N16" s="210">
        <v>0</v>
      </c>
      <c r="O16" s="210"/>
      <c r="P16" s="210">
        <v>0</v>
      </c>
      <c r="Q16" s="210"/>
      <c r="R16" s="213" t="s">
        <v>149</v>
      </c>
      <c r="S16" s="251"/>
      <c r="T16" s="232">
        <f>SUM(F16:R16)</f>
        <v>-1409800</v>
      </c>
    </row>
    <row r="17" spans="1:20" s="178" customFormat="1" ht="19.5" customHeight="1">
      <c r="A17" s="27" t="s">
        <v>143</v>
      </c>
      <c r="E17" s="4"/>
      <c r="F17" s="216"/>
      <c r="G17" s="233"/>
      <c r="H17" s="217"/>
      <c r="I17" s="234"/>
      <c r="J17" s="219"/>
      <c r="K17" s="234"/>
      <c r="L17" s="235"/>
      <c r="M17" s="235"/>
      <c r="N17" s="235"/>
      <c r="O17" s="235"/>
      <c r="P17" s="235"/>
      <c r="Q17" s="234"/>
      <c r="R17" s="219"/>
      <c r="S17" s="234"/>
      <c r="T17" s="235"/>
    </row>
    <row r="18" spans="1:20" s="178" customFormat="1" ht="19.5" customHeight="1">
      <c r="B18" s="178" t="s">
        <v>88</v>
      </c>
      <c r="E18" s="4"/>
      <c r="F18" s="221" t="s">
        <v>150</v>
      </c>
      <c r="G18" s="256"/>
      <c r="H18" s="221" t="s">
        <v>150</v>
      </c>
      <c r="I18" s="256"/>
      <c r="J18" s="221" t="s">
        <v>151</v>
      </c>
      <c r="K18" s="236"/>
      <c r="L18" s="54">
        <v>7528013</v>
      </c>
      <c r="M18" s="54"/>
      <c r="N18" s="209" t="s">
        <v>150</v>
      </c>
      <c r="O18" s="180"/>
      <c r="P18" s="209" t="s">
        <v>86</v>
      </c>
      <c r="Q18" s="251"/>
      <c r="R18" s="221" t="s">
        <v>149</v>
      </c>
      <c r="S18" s="237"/>
      <c r="T18" s="92">
        <f>SUM(F18:R18)</f>
        <v>7528013</v>
      </c>
    </row>
    <row r="19" spans="1:20" s="178" customFormat="1" ht="19.5" customHeight="1">
      <c r="B19" s="178" t="s">
        <v>155</v>
      </c>
      <c r="E19" s="4">
        <v>22</v>
      </c>
      <c r="F19" s="213" t="s">
        <v>150</v>
      </c>
      <c r="G19" s="256"/>
      <c r="H19" s="213" t="s">
        <v>150</v>
      </c>
      <c r="I19" s="256"/>
      <c r="J19" s="213" t="s">
        <v>151</v>
      </c>
      <c r="K19" s="236"/>
      <c r="L19" s="54">
        <v>-55342</v>
      </c>
      <c r="M19" s="54"/>
      <c r="N19" s="238">
        <v>-106447</v>
      </c>
      <c r="O19" s="54"/>
      <c r="P19" s="238">
        <v>-852323</v>
      </c>
      <c r="Q19" s="234"/>
      <c r="R19" s="54">
        <f>SUM(N19:P19)</f>
        <v>-958770</v>
      </c>
      <c r="S19" s="234"/>
      <c r="T19" s="180">
        <f>SUM(F19:L19,R19)</f>
        <v>-1014112</v>
      </c>
    </row>
    <row r="20" spans="1:20" s="178" customFormat="1" ht="19.5" customHeight="1">
      <c r="A20" s="27" t="s">
        <v>142</v>
      </c>
      <c r="E20" s="4"/>
      <c r="F20" s="213" t="s">
        <v>150</v>
      </c>
      <c r="G20" s="256"/>
      <c r="H20" s="213" t="s">
        <v>150</v>
      </c>
      <c r="I20" s="256"/>
      <c r="J20" s="213" t="s">
        <v>151</v>
      </c>
      <c r="K20" s="240"/>
      <c r="L20" s="241">
        <f>SUM(L18:L19)</f>
        <v>7472671</v>
      </c>
      <c r="M20" s="242"/>
      <c r="N20" s="241">
        <f>SUM(N18:N19)</f>
        <v>-106447</v>
      </c>
      <c r="O20" s="242"/>
      <c r="P20" s="241">
        <f>SUM(P18:P19)</f>
        <v>-852323</v>
      </c>
      <c r="Q20" s="242"/>
      <c r="R20" s="241">
        <f>SUM(R18:R19)</f>
        <v>-958770</v>
      </c>
      <c r="S20" s="242"/>
      <c r="T20" s="232">
        <f>SUM(T18:T19)</f>
        <v>6513901</v>
      </c>
    </row>
    <row r="21" spans="1:20" s="178" customFormat="1" ht="19.5" customHeight="1" thickBot="1">
      <c r="A21" s="66" t="s">
        <v>132</v>
      </c>
      <c r="E21" s="4"/>
      <c r="F21" s="244">
        <f>F12</f>
        <v>10600000</v>
      </c>
      <c r="G21" s="211"/>
      <c r="H21" s="244">
        <f>H12</f>
        <v>7293040</v>
      </c>
      <c r="I21" s="211"/>
      <c r="J21" s="244">
        <f>J12</f>
        <v>1060000</v>
      </c>
      <c r="K21" s="211"/>
      <c r="L21" s="228">
        <f>L12+L16+L20</f>
        <v>50216024</v>
      </c>
      <c r="M21" s="29"/>
      <c r="N21" s="228">
        <f>N12+N16+N20</f>
        <v>7645482</v>
      </c>
      <c r="O21" s="29"/>
      <c r="P21" s="228">
        <f>P12+P16+P20</f>
        <v>493987</v>
      </c>
      <c r="Q21" s="211"/>
      <c r="R21" s="228">
        <f>+R12+R20</f>
        <v>8139469</v>
      </c>
      <c r="S21" s="211"/>
      <c r="T21" s="245">
        <f>SUM(F21:L21)+SUM(R21)</f>
        <v>77308533</v>
      </c>
    </row>
    <row r="22" spans="1:20" ht="19.5" customHeight="1" thickTop="1"/>
  </sheetData>
  <mergeCells count="5">
    <mergeCell ref="A2:F2"/>
    <mergeCell ref="F4:T4"/>
    <mergeCell ref="J5:L5"/>
    <mergeCell ref="F10:T10"/>
    <mergeCell ref="N5:R5"/>
  </mergeCells>
  <pageMargins left="0.5" right="0.2" top="0.48" bottom="0.5" header="0.5" footer="0.5"/>
  <pageSetup paperSize="9" scale="71" firstPageNumber="10" orientation="landscape" useFirstPageNumber="1" r:id="rId1"/>
  <headerFooter>
    <oddFooter>&amp;L&amp;"Times New Roman,Regular"The accompanying notes are an integral part of these financial statements.
&amp;C&amp;"Times New Roman,Regular"&amp;P</oddFooter>
  </headerFooter>
  <customProperties>
    <customPr name="_pios_i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T23"/>
  <sheetViews>
    <sheetView view="pageBreakPreview" topLeftCell="A4" zoomScaleNormal="145" zoomScaleSheetLayoutView="100" workbookViewId="0">
      <selection activeCell="E23" sqref="A23:XFD24"/>
    </sheetView>
  </sheetViews>
  <sheetFormatPr defaultColWidth="9.3984375" defaultRowHeight="19.5" customHeight="1"/>
  <cols>
    <col min="1" max="1" width="2.3984375" style="76" customWidth="1"/>
    <col min="2" max="2" width="2.59765625" style="76" customWidth="1"/>
    <col min="3" max="3" width="2.3984375" style="76" customWidth="1"/>
    <col min="4" max="4" width="44.59765625" style="76" customWidth="1"/>
    <col min="5" max="5" width="5.3984375" style="77" customWidth="1"/>
    <col min="6" max="6" width="14.3984375" style="76" customWidth="1"/>
    <col min="7" max="7" width="1.3984375" style="76" customWidth="1"/>
    <col min="8" max="8" width="14.3984375" style="76" customWidth="1"/>
    <col min="9" max="9" width="1.3984375" style="79" customWidth="1"/>
    <col min="10" max="10" width="14.3984375" style="76" customWidth="1"/>
    <col min="11" max="11" width="1.3984375" style="79" customWidth="1"/>
    <col min="12" max="12" width="14.3984375" style="76" customWidth="1"/>
    <col min="13" max="13" width="1.3984375" style="76" customWidth="1"/>
    <col min="14" max="14" width="15.59765625" style="76" customWidth="1"/>
    <col min="15" max="15" width="1.3984375" style="76" customWidth="1"/>
    <col min="16" max="16" width="13.3984375" style="76" customWidth="1"/>
    <col min="17" max="17" width="1.3984375" style="79" customWidth="1"/>
    <col min="18" max="18" width="16.59765625" style="76" customWidth="1"/>
    <col min="19" max="19" width="1.3984375" style="79" customWidth="1"/>
    <col min="20" max="20" width="14.3984375" style="80" customWidth="1"/>
    <col min="21" max="16384" width="9.3984375" style="76"/>
  </cols>
  <sheetData>
    <row r="1" spans="1:20" ht="19.5" customHeight="1">
      <c r="A1" s="171" t="s">
        <v>44</v>
      </c>
      <c r="B1" s="75"/>
      <c r="D1" s="77"/>
      <c r="F1" s="78"/>
      <c r="G1" s="78"/>
      <c r="H1" s="78"/>
    </row>
    <row r="2" spans="1:20" s="82" customFormat="1" ht="19.5" customHeight="1">
      <c r="A2" s="308" t="s">
        <v>89</v>
      </c>
      <c r="B2" s="308"/>
      <c r="C2" s="308"/>
      <c r="D2" s="308"/>
      <c r="E2" s="308"/>
      <c r="F2" s="308"/>
      <c r="G2" s="255"/>
      <c r="H2" s="255"/>
      <c r="I2" s="81"/>
      <c r="K2" s="81"/>
      <c r="Q2" s="81"/>
      <c r="S2" s="81"/>
      <c r="T2" s="83"/>
    </row>
    <row r="3" spans="1:20" s="10" customFormat="1" ht="19.5" customHeight="1">
      <c r="A3" s="255"/>
      <c r="B3" s="255"/>
      <c r="C3" s="255"/>
      <c r="D3" s="255"/>
      <c r="E3" s="255"/>
      <c r="F3" s="255"/>
      <c r="G3" s="255"/>
      <c r="H3" s="255"/>
      <c r="I3" s="72"/>
      <c r="K3" s="72"/>
      <c r="Q3" s="72"/>
      <c r="S3" s="72"/>
      <c r="T3" s="84"/>
    </row>
    <row r="4" spans="1:20" s="13" customFormat="1" ht="19.5" customHeight="1">
      <c r="A4" s="257"/>
      <c r="B4" s="257"/>
      <c r="C4" s="257"/>
      <c r="D4" s="257"/>
      <c r="E4" s="203"/>
      <c r="F4" s="296" t="s">
        <v>90</v>
      </c>
      <c r="G4" s="296"/>
      <c r="H4" s="296"/>
      <c r="I4" s="296"/>
      <c r="J4" s="296"/>
      <c r="K4" s="296"/>
      <c r="L4" s="296"/>
      <c r="M4" s="296"/>
      <c r="N4" s="296"/>
      <c r="O4" s="296"/>
      <c r="P4" s="296"/>
      <c r="Q4" s="296"/>
      <c r="R4" s="296"/>
      <c r="S4" s="296"/>
      <c r="T4" s="296"/>
    </row>
    <row r="5" spans="1:20" s="13" customFormat="1" ht="19.5" customHeight="1">
      <c r="E5" s="205"/>
      <c r="I5" s="45"/>
      <c r="J5" s="309" t="s">
        <v>37</v>
      </c>
      <c r="K5" s="309"/>
      <c r="L5" s="309"/>
      <c r="M5" s="33"/>
      <c r="N5" s="309" t="s">
        <v>41</v>
      </c>
      <c r="O5" s="309"/>
      <c r="P5" s="309"/>
      <c r="Q5" s="309"/>
      <c r="R5" s="309"/>
      <c r="S5" s="73"/>
      <c r="T5" s="204"/>
    </row>
    <row r="6" spans="1:20" s="178" customFormat="1" ht="19.5" customHeight="1">
      <c r="E6" s="4"/>
      <c r="I6" s="14"/>
      <c r="K6" s="14"/>
      <c r="N6" s="202" t="s">
        <v>133</v>
      </c>
      <c r="O6" s="202"/>
      <c r="P6" s="202"/>
      <c r="Q6" s="202"/>
      <c r="R6" s="202"/>
      <c r="S6" s="33"/>
      <c r="T6" s="206"/>
    </row>
    <row r="7" spans="1:20" s="178" customFormat="1" ht="19.5" customHeight="1">
      <c r="E7" s="4"/>
      <c r="F7" s="202" t="s">
        <v>74</v>
      </c>
      <c r="G7" s="202"/>
      <c r="H7" s="202"/>
      <c r="I7" s="33"/>
      <c r="J7" s="202"/>
      <c r="K7" s="33"/>
      <c r="L7" s="202"/>
      <c r="M7" s="202"/>
      <c r="N7" s="202" t="s">
        <v>129</v>
      </c>
      <c r="O7" s="202"/>
      <c r="P7" s="202"/>
      <c r="Q7" s="202"/>
      <c r="R7" s="202" t="s">
        <v>78</v>
      </c>
      <c r="S7" s="33"/>
      <c r="T7" s="206"/>
    </row>
    <row r="8" spans="1:20" s="178" customFormat="1" ht="19.5" customHeight="1">
      <c r="E8" s="4"/>
      <c r="F8" s="202" t="s">
        <v>75</v>
      </c>
      <c r="G8" s="202"/>
      <c r="H8" s="202" t="s">
        <v>76</v>
      </c>
      <c r="I8" s="33"/>
      <c r="J8" s="33" t="s">
        <v>77</v>
      </c>
      <c r="K8" s="33"/>
      <c r="N8" s="202" t="s">
        <v>134</v>
      </c>
      <c r="O8" s="202"/>
      <c r="P8" s="202" t="s">
        <v>136</v>
      </c>
      <c r="Q8" s="202"/>
      <c r="R8" s="202" t="s">
        <v>137</v>
      </c>
      <c r="S8" s="33"/>
      <c r="T8" s="207" t="s">
        <v>78</v>
      </c>
    </row>
    <row r="9" spans="1:20" s="178" customFormat="1" ht="19.5" customHeight="1">
      <c r="E9" s="4" t="s">
        <v>5</v>
      </c>
      <c r="F9" s="33" t="s">
        <v>79</v>
      </c>
      <c r="G9" s="33"/>
      <c r="H9" s="33" t="s">
        <v>80</v>
      </c>
      <c r="I9" s="33"/>
      <c r="J9" s="33" t="s">
        <v>81</v>
      </c>
      <c r="K9" s="33"/>
      <c r="L9" s="202" t="s">
        <v>40</v>
      </c>
      <c r="M9" s="202"/>
      <c r="N9" s="202" t="s">
        <v>135</v>
      </c>
      <c r="O9" s="202"/>
      <c r="P9" s="202" t="s">
        <v>138</v>
      </c>
      <c r="Q9" s="202"/>
      <c r="R9" s="202" t="s">
        <v>139</v>
      </c>
      <c r="S9" s="33"/>
      <c r="T9" s="207" t="s">
        <v>82</v>
      </c>
    </row>
    <row r="10" spans="1:20" s="178" customFormat="1" ht="19.5" customHeight="1">
      <c r="E10" s="4"/>
      <c r="F10" s="310" t="s">
        <v>117</v>
      </c>
      <c r="G10" s="310"/>
      <c r="H10" s="310"/>
      <c r="I10" s="310"/>
      <c r="J10" s="310"/>
      <c r="K10" s="310"/>
      <c r="L10" s="310"/>
      <c r="M10" s="310"/>
      <c r="N10" s="310"/>
      <c r="O10" s="310"/>
      <c r="P10" s="310"/>
      <c r="Q10" s="310"/>
      <c r="R10" s="310"/>
      <c r="S10" s="310"/>
      <c r="T10" s="310"/>
    </row>
    <row r="11" spans="1:20" s="178" customFormat="1" ht="19.5" customHeight="1">
      <c r="A11" s="27" t="s">
        <v>167</v>
      </c>
      <c r="E11" s="4"/>
      <c r="F11" s="256"/>
      <c r="G11" s="256"/>
      <c r="H11" s="256"/>
      <c r="I11" s="256"/>
      <c r="J11" s="256"/>
      <c r="K11" s="256"/>
      <c r="L11" s="38"/>
      <c r="M11" s="38"/>
      <c r="N11" s="38"/>
      <c r="O11" s="38"/>
      <c r="P11" s="38"/>
      <c r="Q11" s="256"/>
      <c r="R11" s="256"/>
      <c r="S11" s="256"/>
      <c r="T11" s="208"/>
    </row>
    <row r="12" spans="1:20" s="178" customFormat="1" ht="19.5" customHeight="1">
      <c r="A12" s="27" t="s">
        <v>169</v>
      </c>
      <c r="E12" s="4"/>
      <c r="F12" s="259">
        <v>10600000</v>
      </c>
      <c r="G12" s="260"/>
      <c r="H12" s="259">
        <v>7293040</v>
      </c>
      <c r="I12" s="259"/>
      <c r="J12" s="259">
        <v>1060000</v>
      </c>
      <c r="K12" s="256"/>
      <c r="L12" s="259">
        <v>50216024</v>
      </c>
      <c r="M12" s="14"/>
      <c r="N12" s="259">
        <v>7645482</v>
      </c>
      <c r="O12" s="259"/>
      <c r="P12" s="259">
        <v>493987</v>
      </c>
      <c r="Q12" s="259"/>
      <c r="R12" s="259">
        <v>8139469</v>
      </c>
      <c r="S12" s="261"/>
      <c r="T12" s="259">
        <v>77308533</v>
      </c>
    </row>
    <row r="13" spans="1:20" s="178" customFormat="1" ht="19.5" customHeight="1">
      <c r="A13" s="27" t="s">
        <v>83</v>
      </c>
      <c r="E13" s="4"/>
      <c r="F13" s="229"/>
      <c r="G13" s="229"/>
      <c r="H13" s="229"/>
      <c r="I13" s="229"/>
      <c r="J13" s="229"/>
      <c r="K13" s="229"/>
      <c r="L13" s="230"/>
      <c r="M13" s="230"/>
      <c r="N13" s="230"/>
      <c r="O13" s="230"/>
      <c r="P13" s="230"/>
      <c r="Q13" s="229"/>
      <c r="R13" s="229"/>
      <c r="S13" s="229"/>
      <c r="T13" s="230"/>
    </row>
    <row r="14" spans="1:20" s="178" customFormat="1" ht="19.5" customHeight="1">
      <c r="A14" s="32" t="s">
        <v>84</v>
      </c>
      <c r="E14" s="4"/>
      <c r="F14" s="212"/>
      <c r="G14" s="256"/>
      <c r="H14" s="212"/>
      <c r="I14" s="256"/>
      <c r="J14" s="212"/>
      <c r="K14" s="256"/>
      <c r="L14" s="231"/>
      <c r="M14" s="231"/>
      <c r="N14" s="231"/>
      <c r="O14" s="231"/>
      <c r="P14" s="231"/>
      <c r="Q14" s="256"/>
      <c r="R14" s="212"/>
      <c r="S14" s="256"/>
      <c r="T14" s="230"/>
    </row>
    <row r="15" spans="1:20" s="178" customFormat="1" ht="19.5" customHeight="1">
      <c r="A15" s="27"/>
      <c r="B15" s="178" t="s">
        <v>85</v>
      </c>
      <c r="E15" s="4">
        <v>25</v>
      </c>
      <c r="F15" s="268">
        <v>0</v>
      </c>
      <c r="G15" s="272"/>
      <c r="H15" s="268">
        <v>0</v>
      </c>
      <c r="I15" s="267"/>
      <c r="J15" s="268">
        <v>0</v>
      </c>
      <c r="K15" s="267"/>
      <c r="L15" s="267">
        <f>'SH-9'!L16</f>
        <v>-2257800</v>
      </c>
      <c r="M15" s="273"/>
      <c r="N15" s="268">
        <v>0</v>
      </c>
      <c r="O15" s="273"/>
      <c r="P15" s="267">
        <v>0</v>
      </c>
      <c r="Q15" s="274"/>
      <c r="R15" s="267">
        <f>SUM(N15:P15)</f>
        <v>0</v>
      </c>
      <c r="S15" s="256"/>
      <c r="T15" s="180">
        <f>SUM(F15:L15,R15)</f>
        <v>-2257800</v>
      </c>
    </row>
    <row r="16" spans="1:20" s="178" customFormat="1" ht="19.5" customHeight="1">
      <c r="A16" s="27" t="s">
        <v>87</v>
      </c>
      <c r="E16" s="4"/>
      <c r="F16" s="267">
        <f>SUM(F15)</f>
        <v>0</v>
      </c>
      <c r="G16" s="211"/>
      <c r="H16" s="267">
        <f>SUM(H15)</f>
        <v>0</v>
      </c>
      <c r="I16" s="267"/>
      <c r="J16" s="267">
        <f>SUM(J15)</f>
        <v>0</v>
      </c>
      <c r="K16" s="268"/>
      <c r="L16" s="268">
        <f>SUM(L15:L15)</f>
        <v>-2257800</v>
      </c>
      <c r="M16" s="229"/>
      <c r="N16" s="210">
        <v>0</v>
      </c>
      <c r="O16" s="229"/>
      <c r="P16" s="210">
        <v>0</v>
      </c>
      <c r="Q16" s="256"/>
      <c r="R16" s="210">
        <f>SUM(R15)</f>
        <v>0</v>
      </c>
      <c r="S16" s="256"/>
      <c r="T16" s="232">
        <f>SUM(F16:R16)</f>
        <v>-2257800</v>
      </c>
    </row>
    <row r="17" spans="1:20" s="178" customFormat="1" ht="19.5" customHeight="1">
      <c r="A17" s="27" t="s">
        <v>143</v>
      </c>
      <c r="E17" s="4"/>
      <c r="F17" s="216"/>
      <c r="G17" s="233"/>
      <c r="H17" s="217"/>
      <c r="I17" s="234"/>
      <c r="J17" s="219"/>
      <c r="K17" s="234"/>
      <c r="L17" s="235"/>
      <c r="M17" s="235"/>
      <c r="N17" s="235"/>
      <c r="O17" s="235"/>
      <c r="P17" s="235"/>
      <c r="Q17" s="234"/>
      <c r="R17" s="219"/>
      <c r="S17" s="234"/>
      <c r="T17" s="235"/>
    </row>
    <row r="18" spans="1:20" s="178" customFormat="1" ht="19.5" customHeight="1">
      <c r="B18" s="178" t="s">
        <v>88</v>
      </c>
      <c r="E18" s="4"/>
      <c r="F18" s="269">
        <v>0</v>
      </c>
      <c r="G18" s="55"/>
      <c r="H18" s="269">
        <v>0</v>
      </c>
      <c r="I18" s="55"/>
      <c r="J18" s="269">
        <v>0</v>
      </c>
      <c r="K18" s="236"/>
      <c r="L18" s="54">
        <f>'PL-6-7'!J40</f>
        <v>8810136</v>
      </c>
      <c r="M18" s="54"/>
      <c r="N18" s="269">
        <v>0</v>
      </c>
      <c r="O18" s="273"/>
      <c r="P18" s="269">
        <v>0</v>
      </c>
      <c r="Q18" s="275"/>
      <c r="R18" s="269">
        <v>0</v>
      </c>
      <c r="S18" s="237"/>
      <c r="T18" s="92">
        <f t="shared" ref="T18:T21" si="0">SUM(F18:L18,R18)</f>
        <v>8810136</v>
      </c>
    </row>
    <row r="19" spans="1:20" s="178" customFormat="1" ht="19.5" customHeight="1">
      <c r="B19" s="178" t="s">
        <v>155</v>
      </c>
      <c r="E19" s="4">
        <v>22</v>
      </c>
      <c r="F19" s="268">
        <v>0</v>
      </c>
      <c r="G19" s="212"/>
      <c r="H19" s="268">
        <v>0</v>
      </c>
      <c r="I19" s="212"/>
      <c r="J19" s="268">
        <v>0</v>
      </c>
      <c r="K19" s="236"/>
      <c r="L19" s="54">
        <f>'SH-9'!L20</f>
        <v>59153</v>
      </c>
      <c r="M19" s="54"/>
      <c r="N19" s="238">
        <f>'SH-9'!N20</f>
        <v>2908699</v>
      </c>
      <c r="O19" s="54"/>
      <c r="P19" s="238">
        <f>'SH-9'!P20</f>
        <v>-444506</v>
      </c>
      <c r="Q19" s="234"/>
      <c r="R19" s="267">
        <f>SUM(N19:P19)</f>
        <v>2464193</v>
      </c>
      <c r="S19" s="234"/>
      <c r="T19" s="92">
        <f t="shared" si="0"/>
        <v>2523346</v>
      </c>
    </row>
    <row r="20" spans="1:20" s="178" customFormat="1" ht="19.5" customHeight="1">
      <c r="A20" s="27" t="s">
        <v>142</v>
      </c>
      <c r="E20" s="4"/>
      <c r="F20" s="268">
        <f>SUM(F19)</f>
        <v>0</v>
      </c>
      <c r="G20" s="239"/>
      <c r="H20" s="268">
        <f>SUM(H18:H19)</f>
        <v>0</v>
      </c>
      <c r="I20" s="239"/>
      <c r="J20" s="268">
        <f>SUM(J18:J19)</f>
        <v>0</v>
      </c>
      <c r="K20" s="240"/>
      <c r="L20" s="241">
        <f>SUM(L18:L19)</f>
        <v>8869289</v>
      </c>
      <c r="M20" s="242"/>
      <c r="N20" s="241">
        <f>SUM(N18:N19)</f>
        <v>2908699</v>
      </c>
      <c r="O20" s="242"/>
      <c r="P20" s="241">
        <f>SUM(P18:P19)</f>
        <v>-444506</v>
      </c>
      <c r="Q20" s="242"/>
      <c r="R20" s="268">
        <f>SUM(R18:R19)</f>
        <v>2464193</v>
      </c>
      <c r="S20" s="242"/>
      <c r="T20" s="243">
        <f>SUM(T18:T19)</f>
        <v>11333482</v>
      </c>
    </row>
    <row r="21" spans="1:20" s="178" customFormat="1" ht="19.5" customHeight="1">
      <c r="A21" s="178" t="s">
        <v>173</v>
      </c>
      <c r="E21" s="4">
        <v>16</v>
      </c>
      <c r="F21" s="267">
        <v>0</v>
      </c>
      <c r="G21" s="276"/>
      <c r="H21" s="267">
        <v>0</v>
      </c>
      <c r="I21" s="276"/>
      <c r="J21" s="267">
        <v>100000</v>
      </c>
      <c r="K21" s="236"/>
      <c r="L21" s="267">
        <v>-100000</v>
      </c>
      <c r="M21" s="234"/>
      <c r="N21" s="267">
        <v>0</v>
      </c>
      <c r="O21" s="234"/>
      <c r="P21" s="267">
        <v>0</v>
      </c>
      <c r="Q21" s="234"/>
      <c r="R21" s="267">
        <v>0</v>
      </c>
      <c r="S21" s="234"/>
      <c r="T21" s="267">
        <f t="shared" si="0"/>
        <v>0</v>
      </c>
    </row>
    <row r="22" spans="1:20" s="178" customFormat="1" ht="19.5" customHeight="1" thickBot="1">
      <c r="A22" s="66" t="s">
        <v>170</v>
      </c>
      <c r="E22" s="4"/>
      <c r="F22" s="244">
        <f>F12+F16+F20+F21</f>
        <v>10600000</v>
      </c>
      <c r="G22" s="211"/>
      <c r="H22" s="244">
        <f>H12+H16+H20+H21</f>
        <v>7293040</v>
      </c>
      <c r="I22" s="211"/>
      <c r="J22" s="244">
        <f>J12+J16+J20+J21</f>
        <v>1160000</v>
      </c>
      <c r="K22" s="211"/>
      <c r="L22" s="244">
        <f>L12+L16+L20+L21</f>
        <v>56727513</v>
      </c>
      <c r="M22" s="29"/>
      <c r="N22" s="244">
        <f>N12+N16+N20+N21</f>
        <v>10554181</v>
      </c>
      <c r="O22" s="29"/>
      <c r="P22" s="244">
        <f>P12+P16+P20+P21</f>
        <v>49481</v>
      </c>
      <c r="Q22" s="211"/>
      <c r="R22" s="244">
        <f>R12+R16+R20+R21</f>
        <v>10603662</v>
      </c>
      <c r="S22" s="211"/>
      <c r="T22" s="244">
        <f>T12+T16+T20+T21</f>
        <v>86384215</v>
      </c>
    </row>
    <row r="23" spans="1:20" ht="19.5" customHeight="1" thickTop="1"/>
  </sheetData>
  <mergeCells count="5">
    <mergeCell ref="A2:F2"/>
    <mergeCell ref="F4:T4"/>
    <mergeCell ref="J5:L5"/>
    <mergeCell ref="N5:R5"/>
    <mergeCell ref="F10:T10"/>
  </mergeCells>
  <pageMargins left="0.5" right="0.2" top="0.48" bottom="0.5" header="0.5" footer="0.5"/>
  <pageSetup paperSize="9" scale="71" firstPageNumber="11" fitToHeight="0" orientation="landscape" useFirstPageNumber="1" r:id="rId1"/>
  <headerFooter>
    <oddFooter>&amp;L&amp;"Times New Roman,Regular"The accompanying notes are an integral part of these financial statements.
&amp;C&amp;"Times New Roman,Regular"&amp;P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I70"/>
  <sheetViews>
    <sheetView view="pageBreakPreview" zoomScaleNormal="70" zoomScaleSheetLayoutView="100" workbookViewId="0">
      <selection activeCell="L21" sqref="L21"/>
    </sheetView>
  </sheetViews>
  <sheetFormatPr defaultColWidth="9.3984375" defaultRowHeight="20.25" customHeight="1"/>
  <cols>
    <col min="1" max="1" width="9.3984375" style="109"/>
    <col min="2" max="2" width="41.59765625" style="20" customWidth="1"/>
    <col min="3" max="3" width="8.3984375" style="20" customWidth="1"/>
    <col min="4" max="4" width="17.59765625" style="73" customWidth="1"/>
    <col min="5" max="5" width="2" style="92" customWidth="1"/>
    <col min="6" max="6" width="17.59765625" style="73" customWidth="1"/>
    <col min="7" max="8" width="9.3984375" style="73"/>
    <col min="9" max="9" width="15.59765625" style="73" hidden="1" customWidth="1"/>
    <col min="10" max="16384" width="9.3984375" style="73"/>
  </cols>
  <sheetData>
    <row r="1" spans="1:6" s="89" customFormat="1" ht="20.25" customHeight="1">
      <c r="A1" s="85" t="s">
        <v>44</v>
      </c>
      <c r="B1" s="86"/>
      <c r="C1" s="87"/>
      <c r="D1" s="88"/>
      <c r="F1" s="88"/>
    </row>
    <row r="2" spans="1:6" s="90" customFormat="1" ht="20.25" customHeight="1">
      <c r="A2" s="300" t="s">
        <v>91</v>
      </c>
      <c r="B2" s="300"/>
      <c r="C2" s="300"/>
      <c r="D2" s="300"/>
      <c r="E2" s="300"/>
      <c r="F2" s="300"/>
    </row>
    <row r="3" spans="1:6" ht="20.25" customHeight="1">
      <c r="A3" s="252"/>
      <c r="B3" s="252"/>
      <c r="C3" s="60"/>
      <c r="D3" s="252"/>
      <c r="E3" s="31"/>
      <c r="F3" s="252"/>
    </row>
    <row r="4" spans="1:6" ht="20.25" customHeight="1">
      <c r="A4" s="252"/>
      <c r="B4" s="252"/>
      <c r="C4" s="60"/>
      <c r="D4" s="296" t="s">
        <v>92</v>
      </c>
      <c r="E4" s="296"/>
      <c r="F4" s="296"/>
    </row>
    <row r="5" spans="1:6" ht="20.25" customHeight="1">
      <c r="A5" s="252"/>
      <c r="B5" s="252"/>
      <c r="C5" s="60"/>
      <c r="D5" s="296" t="s">
        <v>93</v>
      </c>
      <c r="E5" s="296"/>
      <c r="F5" s="296"/>
    </row>
    <row r="6" spans="1:6" ht="20.25" customHeight="1">
      <c r="A6" s="252"/>
      <c r="B6" s="252"/>
      <c r="C6" s="60"/>
      <c r="D6" s="296" t="s">
        <v>94</v>
      </c>
      <c r="E6" s="296"/>
      <c r="F6" s="296"/>
    </row>
    <row r="7" spans="1:6" ht="20.25" customHeight="1">
      <c r="A7" s="252"/>
      <c r="B7" s="252"/>
      <c r="C7" s="60"/>
      <c r="D7" s="298" t="s">
        <v>48</v>
      </c>
      <c r="E7" s="312"/>
      <c r="F7" s="312"/>
    </row>
    <row r="8" spans="1:6" ht="20.25" customHeight="1">
      <c r="A8" s="252"/>
      <c r="B8" s="252"/>
      <c r="C8" s="60"/>
      <c r="D8" s="18" t="s">
        <v>163</v>
      </c>
      <c r="E8" s="283"/>
      <c r="F8" s="18" t="s">
        <v>126</v>
      </c>
    </row>
    <row r="9" spans="1:6" ht="20.25" customHeight="1">
      <c r="A9" s="64"/>
      <c r="B9" s="64"/>
      <c r="C9" s="4"/>
      <c r="D9" s="311" t="s">
        <v>117</v>
      </c>
      <c r="E9" s="311"/>
      <c r="F9" s="311"/>
    </row>
    <row r="10" spans="1:6" ht="20.25" customHeight="1">
      <c r="A10" s="39" t="s">
        <v>95</v>
      </c>
      <c r="B10" s="91"/>
      <c r="C10" s="4"/>
    </row>
    <row r="11" spans="1:6" ht="20.25" customHeight="1">
      <c r="A11" s="23" t="s">
        <v>96</v>
      </c>
      <c r="B11" s="23"/>
      <c r="C11" s="4"/>
      <c r="D11" s="93">
        <v>91010330</v>
      </c>
      <c r="E11" s="101"/>
      <c r="F11" s="93">
        <v>89359887</v>
      </c>
    </row>
    <row r="12" spans="1:6" ht="20.25" customHeight="1">
      <c r="A12" s="23" t="s">
        <v>97</v>
      </c>
      <c r="B12" s="23"/>
      <c r="C12" s="4"/>
      <c r="D12" s="93">
        <v>-60215</v>
      </c>
      <c r="E12" s="94"/>
      <c r="F12" s="93">
        <v>-49710</v>
      </c>
    </row>
    <row r="13" spans="1:6" ht="20.25" customHeight="1">
      <c r="A13" s="23" t="s">
        <v>98</v>
      </c>
      <c r="B13" s="23"/>
      <c r="C13" s="4"/>
      <c r="D13" s="93">
        <v>15244748</v>
      </c>
      <c r="E13" s="94"/>
      <c r="F13" s="93">
        <v>14883490</v>
      </c>
    </row>
    <row r="14" spans="1:6" ht="20.25" customHeight="1">
      <c r="A14" s="23" t="s">
        <v>99</v>
      </c>
      <c r="B14" s="23"/>
      <c r="C14" s="4"/>
      <c r="D14" s="93">
        <v>915128</v>
      </c>
      <c r="E14" s="94"/>
      <c r="F14" s="93">
        <v>956426</v>
      </c>
    </row>
    <row r="15" spans="1:6" ht="20.25" customHeight="1">
      <c r="A15" s="23" t="s">
        <v>100</v>
      </c>
      <c r="B15" s="23"/>
      <c r="C15" s="4"/>
      <c r="D15" s="93">
        <v>-528099</v>
      </c>
      <c r="E15" s="94"/>
      <c r="F15" s="93">
        <v>-507156</v>
      </c>
    </row>
    <row r="16" spans="1:6" ht="20.25" customHeight="1">
      <c r="A16" s="23" t="s">
        <v>55</v>
      </c>
      <c r="B16" s="23"/>
      <c r="C16" s="4"/>
      <c r="D16" s="93">
        <v>282281</v>
      </c>
      <c r="E16" s="94"/>
      <c r="F16" s="93">
        <v>259007</v>
      </c>
    </row>
    <row r="17" spans="1:7" ht="20.25" customHeight="1">
      <c r="A17" s="64" t="s">
        <v>101</v>
      </c>
      <c r="B17" s="64"/>
      <c r="C17" s="4"/>
      <c r="D17" s="93">
        <v>-53174519</v>
      </c>
      <c r="E17" s="94"/>
      <c r="F17" s="93">
        <v>-49546028</v>
      </c>
    </row>
    <row r="18" spans="1:7" ht="20.25" customHeight="1">
      <c r="A18" s="64" t="s">
        <v>61</v>
      </c>
      <c r="B18" s="64"/>
      <c r="C18" s="4"/>
      <c r="D18" s="93">
        <v>-8708879</v>
      </c>
      <c r="E18" s="94"/>
      <c r="F18" s="93">
        <v>-10851836</v>
      </c>
    </row>
    <row r="19" spans="1:7" ht="20.25" customHeight="1">
      <c r="A19" s="64" t="s">
        <v>62</v>
      </c>
      <c r="B19" s="64"/>
      <c r="C19" s="4"/>
      <c r="D19" s="93">
        <v>-1620697</v>
      </c>
      <c r="E19" s="94"/>
      <c r="F19" s="93">
        <v>-1759518</v>
      </c>
    </row>
    <row r="20" spans="1:7" ht="20.25" customHeight="1">
      <c r="A20" s="23" t="s">
        <v>63</v>
      </c>
      <c r="B20" s="23"/>
      <c r="C20" s="4"/>
      <c r="D20" s="93">
        <v>-4976961</v>
      </c>
      <c r="E20" s="95"/>
      <c r="F20" s="93">
        <v>-4883462</v>
      </c>
    </row>
    <row r="21" spans="1:7" ht="20.25" customHeight="1">
      <c r="A21" s="23" t="s">
        <v>64</v>
      </c>
      <c r="B21" s="23"/>
      <c r="C21" s="4"/>
      <c r="D21" s="93">
        <v>-112682</v>
      </c>
      <c r="E21" s="95"/>
      <c r="F21" s="93">
        <v>-43526</v>
      </c>
    </row>
    <row r="22" spans="1:7" ht="20.25" customHeight="1">
      <c r="A22" s="23" t="s">
        <v>67</v>
      </c>
      <c r="B22" s="23"/>
      <c r="C22" s="4"/>
      <c r="D22" s="93">
        <v>-2105610</v>
      </c>
      <c r="E22" s="95"/>
      <c r="F22" s="93">
        <v>-1713915</v>
      </c>
    </row>
    <row r="23" spans="1:7" ht="20.25" customHeight="1">
      <c r="A23" s="23" t="s">
        <v>140</v>
      </c>
      <c r="B23" s="23"/>
      <c r="C23" s="4"/>
      <c r="D23" s="93">
        <v>77149311</v>
      </c>
      <c r="E23" s="95"/>
      <c r="F23" s="93">
        <v>82134614</v>
      </c>
    </row>
    <row r="24" spans="1:7" ht="20.25" customHeight="1">
      <c r="A24" s="23" t="s">
        <v>141</v>
      </c>
      <c r="B24" s="23"/>
      <c r="C24" s="4"/>
      <c r="D24" s="93">
        <v>-113608576</v>
      </c>
      <c r="E24" s="95"/>
      <c r="F24" s="93">
        <v>-114476838</v>
      </c>
    </row>
    <row r="25" spans="1:7" ht="20.25" customHeight="1">
      <c r="A25" s="13" t="s">
        <v>183</v>
      </c>
      <c r="B25" s="13"/>
      <c r="C25" s="4"/>
      <c r="D25" s="96">
        <f t="shared" ref="D25" si="0">SUM(D11:D24)</f>
        <v>-294440</v>
      </c>
      <c r="E25" s="288"/>
      <c r="F25" s="96">
        <f>SUM(F11:F24)</f>
        <v>3761435</v>
      </c>
    </row>
    <row r="26" spans="1:7" ht="20.25" customHeight="1">
      <c r="A26" s="64"/>
      <c r="B26" s="64"/>
      <c r="C26" s="4"/>
      <c r="D26" s="98"/>
      <c r="E26" s="100"/>
      <c r="F26" s="98"/>
    </row>
    <row r="27" spans="1:7" ht="20.25" customHeight="1">
      <c r="A27" s="39" t="s">
        <v>102</v>
      </c>
      <c r="B27" s="91"/>
      <c r="C27" s="4"/>
      <c r="D27" s="99"/>
      <c r="E27" s="100"/>
      <c r="F27" s="99"/>
    </row>
    <row r="28" spans="1:7" ht="20.25" customHeight="1">
      <c r="A28" s="39" t="s">
        <v>103</v>
      </c>
      <c r="B28" s="39"/>
      <c r="C28" s="4"/>
      <c r="D28" s="99"/>
      <c r="E28" s="100"/>
      <c r="F28" s="99"/>
    </row>
    <row r="29" spans="1:7" ht="20.25" customHeight="1">
      <c r="A29" s="23" t="s">
        <v>104</v>
      </c>
      <c r="B29" s="23"/>
      <c r="C29" s="4"/>
      <c r="D29" s="54">
        <v>3803</v>
      </c>
      <c r="E29" s="95"/>
      <c r="F29" s="54">
        <v>592</v>
      </c>
      <c r="G29" s="180"/>
    </row>
    <row r="30" spans="1:7" ht="20.25" customHeight="1">
      <c r="A30" s="23" t="s">
        <v>105</v>
      </c>
      <c r="B30" s="23"/>
      <c r="C30" s="4"/>
      <c r="D30" s="101">
        <v>668837</v>
      </c>
      <c r="E30" s="95"/>
      <c r="F30" s="101">
        <v>23123</v>
      </c>
    </row>
    <row r="31" spans="1:7" ht="20.25" customHeight="1">
      <c r="A31" s="66" t="s">
        <v>106</v>
      </c>
      <c r="B31" s="13"/>
      <c r="C31" s="4"/>
      <c r="D31" s="102">
        <f>SUM(D29:D30)</f>
        <v>672640</v>
      </c>
      <c r="E31" s="95"/>
      <c r="F31" s="102">
        <f>SUM(F29:F30)</f>
        <v>23715</v>
      </c>
    </row>
    <row r="32" spans="1:7" ht="20.25" customHeight="1">
      <c r="A32" s="66"/>
      <c r="B32" s="13"/>
      <c r="C32" s="4"/>
      <c r="D32" s="103"/>
      <c r="E32" s="95"/>
      <c r="F32" s="103"/>
    </row>
    <row r="33" spans="1:6" ht="20.25" customHeight="1">
      <c r="A33" s="66"/>
      <c r="B33" s="13"/>
      <c r="C33" s="4"/>
      <c r="D33" s="103"/>
      <c r="E33" s="95"/>
      <c r="F33" s="103"/>
    </row>
    <row r="34" spans="1:6" ht="20.25" customHeight="1">
      <c r="A34" s="66"/>
      <c r="B34" s="13"/>
      <c r="C34" s="4"/>
      <c r="D34" s="103"/>
      <c r="E34" s="95"/>
      <c r="F34" s="103"/>
    </row>
    <row r="35" spans="1:6" ht="20.25" customHeight="1">
      <c r="A35" s="104" t="s">
        <v>44</v>
      </c>
      <c r="B35" s="13"/>
      <c r="C35" s="4"/>
      <c r="D35" s="98"/>
      <c r="E35" s="73"/>
      <c r="F35" s="98"/>
    </row>
    <row r="36" spans="1:6" ht="20.25" customHeight="1">
      <c r="A36" s="313" t="s">
        <v>107</v>
      </c>
      <c r="B36" s="313"/>
      <c r="C36" s="313"/>
      <c r="D36" s="313"/>
      <c r="E36" s="313"/>
      <c r="F36" s="313"/>
    </row>
    <row r="37" spans="1:6" ht="20.25" customHeight="1">
      <c r="A37" s="252"/>
      <c r="B37" s="252"/>
      <c r="C37" s="60"/>
      <c r="D37" s="252"/>
      <c r="E37" s="31"/>
      <c r="F37" s="252"/>
    </row>
    <row r="38" spans="1:6" ht="20.25" customHeight="1">
      <c r="A38" s="252"/>
      <c r="B38" s="252"/>
      <c r="C38" s="60"/>
      <c r="D38" s="296" t="s">
        <v>92</v>
      </c>
      <c r="E38" s="296"/>
      <c r="F38" s="296"/>
    </row>
    <row r="39" spans="1:6" ht="20.25" customHeight="1">
      <c r="A39" s="252"/>
      <c r="B39" s="252"/>
      <c r="C39" s="60"/>
      <c r="D39" s="296" t="s">
        <v>93</v>
      </c>
      <c r="E39" s="296"/>
      <c r="F39" s="296"/>
    </row>
    <row r="40" spans="1:6" ht="20.25" customHeight="1">
      <c r="A40" s="252"/>
      <c r="B40" s="252"/>
      <c r="C40" s="60"/>
      <c r="D40" s="296" t="s">
        <v>94</v>
      </c>
      <c r="E40" s="296"/>
      <c r="F40" s="296"/>
    </row>
    <row r="41" spans="1:6" ht="20.25" customHeight="1">
      <c r="A41" s="252"/>
      <c r="B41" s="252"/>
      <c r="C41" s="60" t="s">
        <v>5</v>
      </c>
      <c r="D41" s="298" t="s">
        <v>48</v>
      </c>
      <c r="E41" s="312"/>
      <c r="F41" s="312"/>
    </row>
    <row r="42" spans="1:6" ht="20.25" customHeight="1">
      <c r="A42" s="252"/>
      <c r="B42" s="252"/>
      <c r="C42" s="60"/>
      <c r="D42" s="18" t="s">
        <v>163</v>
      </c>
      <c r="E42" s="283"/>
      <c r="F42" s="18" t="s">
        <v>126</v>
      </c>
    </row>
    <row r="43" spans="1:6" ht="20.25" customHeight="1">
      <c r="A43" s="64"/>
      <c r="B43" s="64"/>
      <c r="C43" s="4"/>
      <c r="D43" s="311" t="s">
        <v>117</v>
      </c>
      <c r="E43" s="311"/>
      <c r="F43" s="311"/>
    </row>
    <row r="44" spans="1:6" ht="20.25" customHeight="1">
      <c r="A44" s="39" t="s">
        <v>123</v>
      </c>
      <c r="B44" s="39"/>
      <c r="C44" s="4"/>
      <c r="D44" s="99"/>
      <c r="E44" s="100"/>
      <c r="F44" s="99"/>
    </row>
    <row r="45" spans="1:6" ht="20.25" customHeight="1">
      <c r="A45" s="23" t="s">
        <v>104</v>
      </c>
      <c r="B45" s="23"/>
      <c r="C45" s="4"/>
      <c r="D45" s="93">
        <v>-151006</v>
      </c>
      <c r="E45" s="101"/>
      <c r="F45" s="93">
        <v>-119437</v>
      </c>
    </row>
    <row r="46" spans="1:6" ht="20.25" customHeight="1">
      <c r="A46" s="23" t="s">
        <v>108</v>
      </c>
      <c r="B46" s="23"/>
      <c r="C46" s="4"/>
      <c r="D46" s="93">
        <v>-1140006</v>
      </c>
      <c r="E46" s="95"/>
      <c r="F46" s="93">
        <v>-205736</v>
      </c>
    </row>
    <row r="47" spans="1:6" ht="20.25" customHeight="1">
      <c r="A47" s="23" t="s">
        <v>105</v>
      </c>
      <c r="B47" s="23"/>
      <c r="C47" s="4"/>
      <c r="D47" s="93">
        <v>-622</v>
      </c>
      <c r="E47" s="95"/>
      <c r="F47" s="93">
        <v>-793</v>
      </c>
    </row>
    <row r="48" spans="1:6" ht="20.25" customHeight="1">
      <c r="A48" s="13" t="s">
        <v>109</v>
      </c>
      <c r="B48" s="13"/>
      <c r="C48" s="4"/>
      <c r="D48" s="102">
        <f>SUM(D45:D47)</f>
        <v>-1291634</v>
      </c>
      <c r="E48" s="97"/>
      <c r="F48" s="102">
        <f>SUM(F45:F47)</f>
        <v>-325966</v>
      </c>
    </row>
    <row r="49" spans="1:9" ht="20.25" customHeight="1">
      <c r="A49" s="13" t="s">
        <v>110</v>
      </c>
      <c r="B49" s="13"/>
      <c r="C49" s="4"/>
      <c r="D49" s="102">
        <f>SUM(D31+D48)</f>
        <v>-618994</v>
      </c>
      <c r="E49" s="95"/>
      <c r="F49" s="102">
        <f>SUM(F31+F48)</f>
        <v>-302251</v>
      </c>
    </row>
    <row r="50" spans="1:9" ht="20.25" customHeight="1">
      <c r="A50" s="13"/>
      <c r="B50" s="13"/>
      <c r="C50" s="4"/>
      <c r="D50" s="103"/>
      <c r="E50" s="95"/>
      <c r="F50" s="103"/>
    </row>
    <row r="51" spans="1:9" ht="20.25" customHeight="1">
      <c r="A51" s="105" t="s">
        <v>111</v>
      </c>
      <c r="C51" s="91"/>
      <c r="D51" s="99"/>
      <c r="E51" s="73"/>
      <c r="F51" s="99"/>
    </row>
    <row r="52" spans="1:9" ht="20.25" customHeight="1">
      <c r="A52" s="23" t="s">
        <v>112</v>
      </c>
      <c r="B52" s="23"/>
      <c r="C52" s="4">
        <v>25</v>
      </c>
      <c r="D52" s="106">
        <v>-2257800</v>
      </c>
      <c r="E52" s="34"/>
      <c r="F52" s="106">
        <v>-1409800</v>
      </c>
    </row>
    <row r="53" spans="1:9" ht="20.25" customHeight="1">
      <c r="A53" s="66" t="s">
        <v>196</v>
      </c>
      <c r="B53" s="13"/>
      <c r="C53" s="13"/>
      <c r="D53" s="102">
        <f>SUM(D52:D52)</f>
        <v>-2257800</v>
      </c>
      <c r="E53" s="73"/>
      <c r="F53" s="102">
        <f>SUM(F52:F52)</f>
        <v>-1409800</v>
      </c>
    </row>
    <row r="54" spans="1:9" ht="20.25" customHeight="1">
      <c r="A54" s="13"/>
      <c r="B54" s="13"/>
      <c r="C54" s="4"/>
      <c r="D54" s="103"/>
      <c r="E54" s="95"/>
      <c r="F54" s="103"/>
    </row>
    <row r="55" spans="1:9" ht="20.25" customHeight="1">
      <c r="A55" s="104" t="s">
        <v>187</v>
      </c>
      <c r="B55" s="104"/>
      <c r="C55" s="4"/>
      <c r="D55" s="107">
        <f>D25+D49+D53</f>
        <v>-3171234</v>
      </c>
      <c r="E55" s="95"/>
      <c r="F55" s="107">
        <f>F25+F49+F53</f>
        <v>2049384</v>
      </c>
    </row>
    <row r="56" spans="1:9" ht="20.25" customHeight="1">
      <c r="A56" s="24" t="s">
        <v>113</v>
      </c>
      <c r="B56" s="23"/>
      <c r="C56" s="4"/>
      <c r="D56" s="93">
        <v>10497715</v>
      </c>
      <c r="E56" s="95"/>
      <c r="F56" s="93">
        <v>8448331</v>
      </c>
    </row>
    <row r="57" spans="1:9" ht="20.25" customHeight="1" thickBot="1">
      <c r="A57" s="66" t="s">
        <v>114</v>
      </c>
      <c r="B57" s="13"/>
      <c r="C57" s="4">
        <v>4</v>
      </c>
      <c r="D57" s="108">
        <f>SUM(D55:D56)</f>
        <v>7326481</v>
      </c>
      <c r="E57" s="97"/>
      <c r="F57" s="108">
        <f>SUM(F55:F56)</f>
        <v>10497715</v>
      </c>
    </row>
    <row r="58" spans="1:9" ht="20.25" customHeight="1" thickTop="1"/>
    <row r="59" spans="1:9" ht="20.25" customHeight="1">
      <c r="A59" s="110" t="s">
        <v>115</v>
      </c>
    </row>
    <row r="60" spans="1:9" ht="20.25" customHeight="1">
      <c r="A60" s="109" t="s">
        <v>116</v>
      </c>
    </row>
    <row r="61" spans="1:9" ht="20.25" customHeight="1">
      <c r="A61" s="109" t="s">
        <v>191</v>
      </c>
      <c r="C61" s="20" t="s">
        <v>171</v>
      </c>
      <c r="D61" s="93">
        <v>-166724.73371</v>
      </c>
      <c r="E61" s="101"/>
      <c r="F61" s="93">
        <v>-207338.92455999998</v>
      </c>
    </row>
    <row r="62" spans="1:9" ht="20.25" customHeight="1">
      <c r="A62" s="109" t="s">
        <v>154</v>
      </c>
      <c r="D62" s="93">
        <v>19923.349800000004</v>
      </c>
      <c r="E62" s="101"/>
      <c r="F62" s="93">
        <v>350562.19974000001</v>
      </c>
    </row>
    <row r="63" spans="1:9" ht="20.25" customHeight="1">
      <c r="I63" s="111"/>
    </row>
    <row r="64" spans="1:9" ht="20.25" customHeight="1">
      <c r="I64" s="111"/>
    </row>
    <row r="65" spans="9:9" ht="20.25" customHeight="1">
      <c r="I65" s="111"/>
    </row>
    <row r="66" spans="9:9" ht="20.25" customHeight="1">
      <c r="I66" s="112"/>
    </row>
    <row r="67" spans="9:9" ht="20.25" customHeight="1">
      <c r="I67" s="111"/>
    </row>
    <row r="68" spans="9:9" ht="20.25" customHeight="1">
      <c r="I68" s="112"/>
    </row>
    <row r="69" spans="9:9" ht="20.25" customHeight="1" thickBot="1">
      <c r="I69" s="113"/>
    </row>
    <row r="70" spans="9:9" ht="20.25" customHeight="1">
      <c r="I70" s="114"/>
    </row>
  </sheetData>
  <mergeCells count="12">
    <mergeCell ref="D43:F43"/>
    <mergeCell ref="A2:F2"/>
    <mergeCell ref="D4:F4"/>
    <mergeCell ref="D5:F5"/>
    <mergeCell ref="D6:F6"/>
    <mergeCell ref="D7:F7"/>
    <mergeCell ref="D9:F9"/>
    <mergeCell ref="A36:F36"/>
    <mergeCell ref="D38:F38"/>
    <mergeCell ref="D39:F39"/>
    <mergeCell ref="D40:F40"/>
    <mergeCell ref="D41:F41"/>
  </mergeCells>
  <pageMargins left="0.7" right="0.7" top="0.48" bottom="0.5" header="0.5" footer="0.5"/>
  <pageSetup paperSize="9" scale="85" firstPageNumber="12" fitToHeight="0" orientation="portrait" useFirstPageNumber="1" r:id="rId1"/>
  <headerFooter alignWithMargins="0">
    <oddFooter xml:space="preserve">&amp;L&amp;"Times New Roman,Regular"  The accompanying notes are an integral part of these financial statements.
&amp;C&amp;"Times New Roman,Regular"&amp;P&amp;R&amp;"Times New Roman,Italic" </oddFooter>
  </headerFooter>
  <rowBreaks count="1" manualBreakCount="1">
    <brk id="34" max="16383" man="1"/>
  </rowBreaks>
  <colBreaks count="1" manualBreakCount="1">
    <brk id="6" max="1048575" man="1"/>
  </colBreaks>
  <customProperties>
    <customPr name="_pios_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BS-4-5</vt:lpstr>
      <vt:lpstr>PL-6-7</vt:lpstr>
      <vt:lpstr>SH-8</vt:lpstr>
      <vt:lpstr>SH-9</vt:lpstr>
      <vt:lpstr>SH-10</vt:lpstr>
      <vt:lpstr>SH-11</vt:lpstr>
      <vt:lpstr>CF12-13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Ggade</cp:lastModifiedBy>
  <cp:lastPrinted>2022-02-17T11:00:06Z</cp:lastPrinted>
  <dcterms:created xsi:type="dcterms:W3CDTF">2019-02-06T07:37:12Z</dcterms:created>
  <dcterms:modified xsi:type="dcterms:W3CDTF">2022-07-20T03:47:58Z</dcterms:modified>
</cp:coreProperties>
</file>