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kthammakosol\For Work\My Engagements\Thai Life Insurance PCL (TLI)\2022\TLI Q1'22\Financial Statement\5 May 22 - EN P'Jade\"/>
    </mc:Choice>
  </mc:AlternateContent>
  <xr:revisionPtr revIDLastSave="0" documentId="13_ncr:1_{74BF8500-B70D-4F46-8273-6D2ABA183886}" xr6:coauthVersionLast="47" xr6:coauthVersionMax="47" xr10:uidLastSave="{00000000-0000-0000-0000-000000000000}"/>
  <bookViews>
    <workbookView xWindow="-110" yWindow="-110" windowWidth="19420" windowHeight="10420" tabRatio="739" xr2:uid="{00000000-000D-0000-FFFF-FFFF00000000}"/>
  </bookViews>
  <sheets>
    <sheet name="BS-3-4" sheetId="1" r:id="rId1"/>
    <sheet name="CI-5-6" sheetId="2" r:id="rId2"/>
    <sheet name="SH7" sheetId="3" r:id="rId3"/>
    <sheet name="SH 8" sheetId="8" r:id="rId4"/>
    <sheet name="SH9" sheetId="5" r:id="rId5"/>
    <sheet name="SH10" sheetId="6" r:id="rId6"/>
    <sheet name="CF11-12" sheetId="7" r:id="rId7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SECOND_FORMAT">" "</definedName>
    <definedName name="_xlnm.Print_Area" localSheetId="0">'BS-3-4'!$A$1:$L$63</definedName>
    <definedName name="_xlnm.Print_Area" localSheetId="6">'CF11-12'!$A$1:$G$56</definedName>
    <definedName name="_xlnm.Print_Area" localSheetId="1">'CI-5-6'!$A$1:$L$62</definedName>
    <definedName name="_xlnm.Print_Area" localSheetId="3">'SH 8'!$A$1:$T$17</definedName>
    <definedName name="_xlnm.Print_Area" localSheetId="5">'SH10'!$A$1:$T$16</definedName>
    <definedName name="_xlnm.Print_Area" localSheetId="2">'SH7'!$A$1:$T$17</definedName>
    <definedName name="_xlnm.Print_Area" localSheetId="4">'SH9'!$A$1:$T$16</definedName>
    <definedName name="_xlnm.Print_Titles" localSheetId="1">'CI-5-6'!$1:$6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7" l="1"/>
  <c r="L14" i="8"/>
  <c r="F25" i="1" l="1"/>
  <c r="R19" i="8" l="1"/>
  <c r="D15" i="8"/>
  <c r="F15" i="8"/>
  <c r="H15" i="8"/>
  <c r="R13" i="8"/>
  <c r="P15" i="3"/>
  <c r="P16" i="3" s="1"/>
  <c r="H15" i="3"/>
  <c r="F15" i="3"/>
  <c r="D15" i="3"/>
  <c r="R18" i="6" l="1"/>
  <c r="L18" i="6"/>
  <c r="R12" i="6"/>
  <c r="N14" i="3" l="1"/>
  <c r="L14" i="3"/>
  <c r="L15" i="3" s="1"/>
  <c r="P14" i="8"/>
  <c r="P15" i="8" s="1"/>
  <c r="P16" i="8" s="1"/>
  <c r="N14" i="8"/>
  <c r="N13" i="6"/>
  <c r="D16" i="8"/>
  <c r="F16" i="8"/>
  <c r="H16" i="8"/>
  <c r="J19" i="8"/>
  <c r="P13" i="5" l="1"/>
  <c r="N15" i="3"/>
  <c r="P13" i="6"/>
  <c r="R13" i="6" s="1"/>
  <c r="T13" i="6" s="1"/>
  <c r="N15" i="8"/>
  <c r="R14" i="8"/>
  <c r="N13" i="5"/>
  <c r="R14" i="3"/>
  <c r="R15" i="3" l="1"/>
  <c r="T14" i="3"/>
  <c r="T14" i="8"/>
  <c r="R15" i="8"/>
  <c r="F31" i="2"/>
  <c r="J31" i="2"/>
  <c r="H16" i="3" l="1"/>
  <c r="F16" i="3"/>
  <c r="D16" i="3"/>
  <c r="N16" i="3"/>
  <c r="L16" i="3"/>
  <c r="R16" i="3"/>
  <c r="T11" i="3"/>
  <c r="P14" i="5"/>
  <c r="P15" i="5" s="1"/>
  <c r="N14" i="5"/>
  <c r="N15" i="5" s="1"/>
  <c r="J14" i="5"/>
  <c r="J15" i="5" s="1"/>
  <c r="H14" i="5"/>
  <c r="H15" i="5" s="1"/>
  <c r="F14" i="5"/>
  <c r="F15" i="5" s="1"/>
  <c r="R13" i="5"/>
  <c r="T13" i="5" s="1"/>
  <c r="R12" i="5"/>
  <c r="T10" i="5"/>
  <c r="R14" i="5" l="1"/>
  <c r="R15" i="5" s="1"/>
  <c r="J25" i="1"/>
  <c r="L31" i="2"/>
  <c r="L37" i="2" s="1"/>
  <c r="J37" i="2"/>
  <c r="H31" i="2"/>
  <c r="H37" i="2" s="1"/>
  <c r="F37" i="2"/>
  <c r="R16" i="8" l="1"/>
  <c r="R20" i="8" s="1"/>
  <c r="N16" i="8"/>
  <c r="L15" i="8"/>
  <c r="L16" i="8" s="1"/>
  <c r="G45" i="7" l="1"/>
  <c r="G25" i="7"/>
  <c r="T21" i="2"/>
  <c r="L58" i="2"/>
  <c r="L54" i="2"/>
  <c r="H58" i="2"/>
  <c r="H54" i="2"/>
  <c r="L13" i="2"/>
  <c r="L17" i="2" s="1"/>
  <c r="L24" i="2" s="1"/>
  <c r="L39" i="2" s="1"/>
  <c r="L41" i="2" s="1"/>
  <c r="J13" i="2"/>
  <c r="F13" i="2"/>
  <c r="H13" i="2"/>
  <c r="H17" i="2" s="1"/>
  <c r="H24" i="2" s="1"/>
  <c r="H39" i="2" s="1"/>
  <c r="L59" i="1"/>
  <c r="L47" i="1"/>
  <c r="H59" i="1"/>
  <c r="H47" i="1"/>
  <c r="L25" i="1"/>
  <c r="H25" i="1"/>
  <c r="J59" i="1"/>
  <c r="F59" i="1"/>
  <c r="J47" i="1"/>
  <c r="F47" i="1"/>
  <c r="J17" i="2" l="1"/>
  <c r="F17" i="2"/>
  <c r="T18" i="6"/>
  <c r="T19" i="8"/>
  <c r="L61" i="2"/>
  <c r="L12" i="5"/>
  <c r="L61" i="1"/>
  <c r="L64" i="1" s="1"/>
  <c r="H61" i="1"/>
  <c r="H64" i="1" s="1"/>
  <c r="L59" i="2"/>
  <c r="L60" i="2" s="1"/>
  <c r="H59" i="2"/>
  <c r="J61" i="1"/>
  <c r="F61" i="1"/>
  <c r="J24" i="2" l="1"/>
  <c r="F24" i="2"/>
  <c r="J64" i="1"/>
  <c r="F64" i="1"/>
  <c r="L14" i="5"/>
  <c r="L15" i="5" s="1"/>
  <c r="T12" i="5"/>
  <c r="T14" i="5" s="1"/>
  <c r="T15" i="5" s="1"/>
  <c r="H41" i="2"/>
  <c r="J39" i="2" l="1"/>
  <c r="F39" i="2"/>
  <c r="H61" i="2"/>
  <c r="J13" i="3"/>
  <c r="H60" i="2"/>
  <c r="F54" i="2"/>
  <c r="J54" i="2"/>
  <c r="J15" i="3" l="1"/>
  <c r="J16" i="3" s="1"/>
  <c r="T13" i="3"/>
  <c r="J41" i="2"/>
  <c r="F41" i="2"/>
  <c r="T15" i="3"/>
  <c r="E25" i="7"/>
  <c r="E31" i="7"/>
  <c r="G31" i="7"/>
  <c r="G46" i="7" s="1"/>
  <c r="G48" i="7" s="1"/>
  <c r="G50" i="7" s="1"/>
  <c r="E45" i="7"/>
  <c r="F14" i="6"/>
  <c r="F15" i="6" s="1"/>
  <c r="H14" i="6"/>
  <c r="H15" i="6" s="1"/>
  <c r="J14" i="6"/>
  <c r="J15" i="6" s="1"/>
  <c r="S11" i="2"/>
  <c r="T11" i="2"/>
  <c r="T12" i="2"/>
  <c r="M13" i="2"/>
  <c r="N13" i="2"/>
  <c r="N17" i="2" s="1"/>
  <c r="N24" i="2" s="1"/>
  <c r="O13" i="2"/>
  <c r="O17" i="2" s="1"/>
  <c r="O24" i="2" s="1"/>
  <c r="S14" i="2"/>
  <c r="T14" i="2"/>
  <c r="S15" i="2"/>
  <c r="T15" i="2"/>
  <c r="S16" i="2"/>
  <c r="T16" i="2"/>
  <c r="S18" i="2"/>
  <c r="T18" i="2"/>
  <c r="S19" i="2"/>
  <c r="T19" i="2"/>
  <c r="S20" i="2"/>
  <c r="T20" i="2"/>
  <c r="S22" i="2"/>
  <c r="P22" i="2"/>
  <c r="T22" i="2"/>
  <c r="S23" i="2"/>
  <c r="T23" i="2"/>
  <c r="M24" i="2"/>
  <c r="S27" i="2"/>
  <c r="T27" i="2"/>
  <c r="S28" i="2"/>
  <c r="T28" i="2"/>
  <c r="T30" i="2"/>
  <c r="T37" i="2"/>
  <c r="N31" i="2"/>
  <c r="N37" i="2" s="1"/>
  <c r="O31" i="2"/>
  <c r="O37" i="2" s="1"/>
  <c r="S32" i="2"/>
  <c r="T32" i="2"/>
  <c r="S33" i="2"/>
  <c r="T33" i="2"/>
  <c r="S34" i="2"/>
  <c r="T34" i="2"/>
  <c r="T35" i="2"/>
  <c r="S36" i="2"/>
  <c r="T36" i="2"/>
  <c r="M37" i="2"/>
  <c r="S40" i="2"/>
  <c r="T40" i="2"/>
  <c r="S48" i="2"/>
  <c r="T48" i="2"/>
  <c r="N59" i="2"/>
  <c r="S53" i="2"/>
  <c r="T53" i="2"/>
  <c r="F58" i="2"/>
  <c r="F59" i="2" s="1"/>
  <c r="V14" i="8" s="1"/>
  <c r="W14" i="8" s="1"/>
  <c r="J58" i="2"/>
  <c r="J59" i="2" s="1"/>
  <c r="O59" i="2"/>
  <c r="L12" i="6" l="1"/>
  <c r="T12" i="6" s="1"/>
  <c r="J61" i="2"/>
  <c r="F61" i="2"/>
  <c r="J13" i="8"/>
  <c r="T16" i="3"/>
  <c r="T31" i="2"/>
  <c r="T59" i="2"/>
  <c r="N39" i="2"/>
  <c r="N41" i="2" s="1"/>
  <c r="N60" i="2" s="1"/>
  <c r="E46" i="7"/>
  <c r="E48" i="7" s="1"/>
  <c r="E50" i="7" s="1"/>
  <c r="T17" i="2"/>
  <c r="T24" i="2"/>
  <c r="T13" i="2"/>
  <c r="O39" i="2"/>
  <c r="O41" i="2" s="1"/>
  <c r="O60" i="2" s="1"/>
  <c r="S59" i="2"/>
  <c r="S31" i="2"/>
  <c r="S13" i="2"/>
  <c r="P14" i="6"/>
  <c r="P15" i="6" s="1"/>
  <c r="S37" i="2"/>
  <c r="S30" i="2"/>
  <c r="S12" i="2"/>
  <c r="T13" i="8" l="1"/>
  <c r="T15" i="8" s="1"/>
  <c r="T16" i="8" s="1"/>
  <c r="T20" i="8" s="1"/>
  <c r="J15" i="8"/>
  <c r="J16" i="8" s="1"/>
  <c r="J20" i="8" s="1"/>
  <c r="T19" i="3"/>
  <c r="T39" i="2"/>
  <c r="N14" i="6"/>
  <c r="N15" i="6" s="1"/>
  <c r="J60" i="2"/>
  <c r="S17" i="2"/>
  <c r="T61" i="2" l="1"/>
  <c r="S24" i="2"/>
  <c r="L14" i="6"/>
  <c r="L15" i="6" s="1"/>
  <c r="L19" i="6" s="1"/>
  <c r="T41" i="2" l="1"/>
  <c r="P60" i="2"/>
  <c r="P61" i="2" s="1"/>
  <c r="R14" i="6"/>
  <c r="R15" i="6" s="1"/>
  <c r="R19" i="6" s="1"/>
  <c r="T14" i="6"/>
  <c r="T15" i="6" s="1"/>
  <c r="T19" i="6" s="1"/>
  <c r="S39" i="2"/>
  <c r="S61" i="2"/>
  <c r="T60" i="2" l="1"/>
  <c r="S41" i="2"/>
  <c r="F60" i="2"/>
  <c r="S60" i="2" l="1"/>
</calcChain>
</file>

<file path=xl/sharedStrings.xml><?xml version="1.0" encoding="utf-8"?>
<sst xmlns="http://schemas.openxmlformats.org/spreadsheetml/2006/main" count="356" uniqueCount="177">
  <si>
    <t>รวมหนี้สินและส่วนของผู้ถือหุ้น</t>
  </si>
  <si>
    <t>รวมส่วนของผู้ถือหุ้น</t>
  </si>
  <si>
    <t>องค์ประกอบอื่นของส่วนของผู้ถือหุ้น</t>
  </si>
  <si>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</si>
  <si>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</si>
  <si>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</si>
  <si>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</si>
  <si>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</si>
  <si>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>ทุนที่ออกและชำระแล้ว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</si>
  <si>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</si>
  <si>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</si>
  <si>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</si>
  <si>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</si>
  <si>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หนี้สินอื่น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</si>
  <si>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</si>
  <si>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</si>
  <si>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ภาษีเงินได้ค้างจ่าย</t>
  </si>
  <si>
    <t>หนี้สินอนุพันธ์</t>
  </si>
  <si>
    <t>เจ้าหนี้บริษัทประกันภัยต่อ</t>
  </si>
  <si>
    <t>หนี้สินจากสัญญาลงทุน</t>
  </si>
  <si>
    <t>หนี้สินจากสัญญาประกันภัย</t>
  </si>
  <si>
    <t>หนี้สิน</t>
  </si>
  <si>
    <t>(พันบาท)</t>
  </si>
  <si>
    <t>2558</t>
  </si>
  <si>
    <t>หมายเหตุ</t>
  </si>
  <si>
    <t>หนี้สินและส่วนของผู้ถือหุ้น</t>
  </si>
  <si>
    <t>31 ธันวาคม</t>
  </si>
  <si>
    <t>31 มีนาคม</t>
  </si>
  <si>
    <t>งบการเงินรวม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</si>
  <si>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</si>
  <si>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</si>
  <si>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</si>
  <si>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งบแสดงฐานะการเงิน</t>
  </si>
  <si>
    <t>บริษัท ไทยประกันชีวิต จำกัด (มหาชน)</t>
  </si>
  <si>
    <t>รวมสินทรัพย์</t>
  </si>
  <si>
    <t>สินทรัพย์อื่น</t>
  </si>
  <si>
    <t>สินทรัพย์ไม่มีตัวตน - สุทธิ</t>
  </si>
  <si>
    <t>ที่ดิน อาคารและอุปกรณ์ - สุทธิ</t>
  </si>
  <si>
    <t>ทรัพย์สินรอการขาย - สุทธิ</t>
  </si>
  <si>
    <t>สินทรัพย์ลงทุนที่ผู้เอาประกันภัยรับความเสี่ยง</t>
  </si>
  <si>
    <t>เงินลงทุนในบริษัทร่วม - สุทธิ</t>
  </si>
  <si>
    <t>เงินให้กู้ยืมและดอกเบี้ยค้างรับ</t>
  </si>
  <si>
    <t>เงินลงทุนในหลักทรัพย์</t>
  </si>
  <si>
    <t>สินทรัพย์ลงทุน</t>
  </si>
  <si>
    <t>สินทรัพย์อนุพันธ์</t>
  </si>
  <si>
    <t>ลูกหนี้จากการประกันภัยต่อ - สุทธิ</t>
  </si>
  <si>
    <t>รายได้จากการลงทุนค้างรับ</t>
  </si>
  <si>
    <t>เบี้ยประกันภัยค้างรับ - สุทธิ</t>
  </si>
  <si>
    <t>เงินสดและรายการเทียบเท่าเงินสด</t>
  </si>
  <si>
    <t>Equity-Separate</t>
  </si>
  <si>
    <t>สินทรัพย์</t>
  </si>
  <si>
    <r>
      <t xml:space="preserve">กำไรต่อหุ้นขั้นพื้นฐาน </t>
    </r>
    <r>
      <rPr>
        <b/>
        <i/>
        <sz val="17"/>
        <rFont val="Angsana New"/>
        <family val="1"/>
      </rPr>
      <t>(บาท)</t>
    </r>
  </si>
  <si>
    <t>ภาษีเงินได้ของรายการที่อาจถูกจัดประเภทใหม่ไว้ในกำไรหรือขาดทุนในภายหลัง</t>
  </si>
  <si>
    <t xml:space="preserve">   </t>
  </si>
  <si>
    <t>ผลกำไรจากการวัดมูลค่าใหม่ของผลประโยชน์พนักงานที่กำหนดไว้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</si>
  <si>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</t>
  </si>
  <si>
    <t>การป้องกันความเสี่ยงในกระแสเงินสด</t>
  </si>
  <si>
    <t>ผ่านงบกำไรขาดทุนเบ็ดเสร็จอื่น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</si>
  <si>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</si>
  <si>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กำไรสำหรับงวด</t>
  </si>
  <si>
    <t>ค่าใช้จ่ายภาษีเงินได้</t>
  </si>
  <si>
    <t>กำไรก่อนภาษีเงินได้</t>
  </si>
  <si>
    <t>รวมค่าใช้จ่าย</t>
  </si>
  <si>
    <t>ค่าใช้จ่ายอื่น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</si>
  <si>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</si>
  <si>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</si>
  <si>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</si>
  <si>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ผลประโยชน์จ่ายตามกรมธรรม์ประกันภัยและค่าสินไหมทดแทนสุทธิ</t>
  </si>
  <si>
    <t>รับคืนจากการประกันภัยต่อ</t>
  </si>
  <si>
    <t xml:space="preserve">    </t>
  </si>
  <si>
    <r>
      <rPr>
        <i/>
        <sz val="17"/>
        <rFont val="Angsana New"/>
        <family val="1"/>
      </rPr>
      <t>หัก</t>
    </r>
    <r>
      <rPr>
        <sz val="17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</si>
  <si>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t>ผลประโยชน์จ่ายตามกรมธรรม์ประกันภัยและค่าสินไหมทดแทน</t>
  </si>
  <si>
    <t>สำรองประกันภัยสำหรับสัญญาประกันภัยระยะยาวเพิ่มขึ้นจากงวดก่อน</t>
  </si>
  <si>
    <t>ค่าใช้จ่าย</t>
  </si>
  <si>
    <t>รวมรายได้</t>
  </si>
  <si>
    <t>รายได้อื่น</t>
  </si>
  <si>
    <t>รายได้จากการลงทุนสุทธิ</t>
  </si>
  <si>
    <t>รายได้ค่าจ้างและค่าบำเหน็จ</t>
  </si>
  <si>
    <t>เบี้ยประกันภัยที่ถือเป็นรายได้สุทธิ</t>
  </si>
  <si>
    <t>เบี้ยประกันภัยรับสุทธิ</t>
  </si>
  <si>
    <t>เบี้ยประกันภัยรับ</t>
  </si>
  <si>
    <t>รายได้</t>
  </si>
  <si>
    <t>(บาท)</t>
  </si>
  <si>
    <t>2559</t>
  </si>
  <si>
    <t>วันที่ 31 มีนาคม</t>
  </si>
  <si>
    <t>สำหรับงวดสามเดือนสิ้นสุด</t>
  </si>
  <si>
    <t>กำไรขาดทุนเบ็ดเสร็จสำหรับงวด</t>
  </si>
  <si>
    <t>ผู้ถือหุ้น</t>
  </si>
  <si>
    <t>ตามกฎหมาย</t>
  </si>
  <si>
    <t>สามัญ</t>
  </si>
  <si>
    <t>และชำระแล้ว</t>
  </si>
  <si>
    <t>รวมส่วนของ</t>
  </si>
  <si>
    <t>ทุนสำรอง</t>
  </si>
  <si>
    <t>ส่วนเกินมูลค่าหุ้น</t>
  </si>
  <si>
    <t>ทุนเรือนหุ้นที่ออก</t>
  </si>
  <si>
    <t>งบการเงินที่แสดงเงินลงทุนตามวิธีส่วนได้เสีย</t>
  </si>
  <si>
    <t xml:space="preserve"> </t>
  </si>
  <si>
    <t>รายการที่มิใช่เงินสดประกอบด้วย</t>
  </si>
  <si>
    <t>ข้อมูลงบกระแสเงินสดเปิดเผยเพิ่มเติม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</si>
  <si>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</si>
  <si>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</si>
  <si>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เงินสดใช้ไปในกิจกรรมลงทุน</t>
  </si>
  <si>
    <t>ทรัพย์สินรอการขาย</t>
  </si>
  <si>
    <t>สินทรัพย์ไม่มีตัวตน</t>
  </si>
  <si>
    <t>ที่ดิน อาคารและอุปกรณ์</t>
  </si>
  <si>
    <t>กระแสเงินสดใช้ไปใน :</t>
  </si>
  <si>
    <t>ส่วนได้เสียและงบการเงินเฉพาะกิจการ</t>
  </si>
  <si>
    <t>งบการเงินที่แสดงเงินลงทุนตามวิธี</t>
  </si>
  <si>
    <t>เงินสดได้มาจากกิจกรรมลงทุน</t>
  </si>
  <si>
    <t>กระแสเงินสดได้มาจาก :</t>
  </si>
  <si>
    <t>กระแสเงินสดจากกิจกรรมลงทุน</t>
  </si>
  <si>
    <t>เงินสดจ่าย - สินทรัพย์ทางการเงิน</t>
  </si>
  <si>
    <t>เงินสดรับ - สินทรัพย์ทางการเงิน</t>
  </si>
  <si>
    <t>ค่าใช้จ่ายในการลงทุน</t>
  </si>
  <si>
    <t>เงินปันผลรับ</t>
  </si>
  <si>
    <t>ดอกเบี้ยรับ</t>
  </si>
  <si>
    <t>เงินจ่ายเกี่ยวกับการประกันภัยต่อ</t>
  </si>
  <si>
    <t xml:space="preserve">เบี้ยประกันภัยรับ </t>
  </si>
  <si>
    <t>กระแสเงินสดจากกิจกรรมดำเนินงาน</t>
  </si>
  <si>
    <t>เงินสดและรายการเทียบเท่าเงินสดลดลงสุทธิ</t>
  </si>
  <si>
    <t>ขาดทุนเบ็ดเสร็จอื่น</t>
  </si>
  <si>
    <t>ยุติธรรมผ่านกำไร</t>
  </si>
  <si>
    <t>ความเสี่ยงใน</t>
  </si>
  <si>
    <t>กระแสเงินสด</t>
  </si>
  <si>
    <t>ของส่วนของ</t>
  </si>
  <si>
    <t>ภาษีเงินได้ของรายการที่อาจถูกจัดประเภทใหม่ไว้ในกำไรหรือขาดทุน</t>
  </si>
  <si>
    <t>ในภายหลัง</t>
  </si>
  <si>
    <t>เงินลงทุนที่วัดมูลค่า</t>
  </si>
  <si>
    <t>การป้องกัน</t>
  </si>
  <si>
    <t>รวมองค์ประกอบอื่น</t>
  </si>
  <si>
    <t>2564</t>
  </si>
  <si>
    <t>ขาดทุนจากการวัดมูลค่าเงินลงทุนที่วัดมูลค่ายุติธรรม</t>
  </si>
  <si>
    <t>ขาดทุนเบ็ดเสร็จอื่นสำหรับงวด-สุทธิจากภาษี</t>
  </si>
  <si>
    <t>กำไรจากการแปลง</t>
  </si>
  <si>
    <t>ค่าของหน่วยงาน</t>
  </si>
  <si>
    <t>ในต่างประเทศ</t>
  </si>
  <si>
    <t>สำหรับงวดสามเดือนสิ้นสุดวันที่ 31 มีนาคม 2564</t>
  </si>
  <si>
    <t>ยอดคงเหลือ ณ วันที่ 1 มกราคม 2564</t>
  </si>
  <si>
    <t xml:space="preserve">   กำไรสำหรับงวด</t>
  </si>
  <si>
    <t>ยอดคงเหลือ ณ วันที่ 31 มีนาคม 2564</t>
  </si>
  <si>
    <t>3</t>
  </si>
  <si>
    <t xml:space="preserve">   ขาดทุนเบ็ดเสร็จอื่น</t>
  </si>
  <si>
    <t>เงินสดสุทธิใช้ไปในกิจกรรมดำเนินงาน</t>
  </si>
  <si>
    <r>
      <rPr>
        <i/>
        <sz val="17"/>
        <color theme="1"/>
        <rFont val="Angsana New"/>
        <family val="1"/>
      </rPr>
      <t xml:space="preserve">หัก </t>
    </r>
    <r>
      <rPr>
        <sz val="17"/>
        <color theme="1"/>
        <rFont val="Angsana New"/>
        <family val="1"/>
      </rPr>
      <t>สำรองเบี้ยประกันภัยที่ยังไม่ถือเป็นรายได้เพิ่มขึ้นจากงวดก่อน</t>
    </r>
  </si>
  <si>
    <t>เงินสดสุทธิใช้ไปในกิจกรรมลงทุน</t>
  </si>
  <si>
    <t>รวมกำไร (ขาดทุน) เบ็ดเสร็จสำหรับงวด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</si>
  <si>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</si>
  <si>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</si>
  <si>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</si>
  <si>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</si>
  <si>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ส่วนแบ่งหนี้สินจากสัญญาประกันภัยของผู้รับประกันภัยต่อ</t>
  </si>
  <si>
    <t>5, 14</t>
  </si>
  <si>
    <r>
      <rPr>
        <i/>
        <sz val="17"/>
        <color theme="1"/>
        <rFont val="Angsana New"/>
        <family val="1"/>
      </rPr>
      <t xml:space="preserve">บวก (หัก) </t>
    </r>
    <r>
      <rPr>
        <sz val="17"/>
        <color theme="1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</si>
  <si>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>กำไรจากเงินลงทุน</t>
  </si>
  <si>
    <t>ส่วนแบ่งขาดทุนจากเงินลงทุนในบริษัทร่วม</t>
  </si>
  <si>
    <t>3, 13</t>
  </si>
  <si>
    <t>6, 14, 15, 16</t>
  </si>
  <si>
    <t>กำไรขาดทุนเบ็ดเสร็จอื่น</t>
  </si>
  <si>
    <r>
      <rPr>
        <i/>
        <sz val="17"/>
        <rFont val="Angsana New"/>
        <family val="1"/>
      </rPr>
      <t>หัก</t>
    </r>
    <r>
      <rPr>
        <sz val="17"/>
        <rFont val="Angsana New"/>
        <family val="1"/>
      </rPr>
      <t xml:space="preserve"> เบี้ยประกันภัยจ่ายจากการเอาประกันภัยต่อ</t>
    </r>
  </si>
  <si>
    <t>กำไร (ขาดทุน) จากการปรับมูลค่ายุติธรรม</t>
  </si>
  <si>
    <t>ผลขาดทุนด้านเครดิตที่คาดว่าจะเกิดขึ้น (กลับรายการ)</t>
  </si>
  <si>
    <t>กำไร (ขาดทุน) จากการวัดมูลค่ายุติธรรมอนุพันธ์สำหรับ</t>
  </si>
  <si>
    <t>ขาดทุนจากการแปลงค่าของหน่วยงานในต่างประเทศ</t>
  </si>
  <si>
    <t>(ขาดทุน) กำไรเบ็ดเสร็จรวมสำหรับงวด</t>
  </si>
  <si>
    <t>กำไร (ขาดทุน) จาก</t>
  </si>
  <si>
    <t>การแปลงค่าของ</t>
  </si>
  <si>
    <t>หน่วยงานในต่างประเทศ</t>
  </si>
  <si>
    <t xml:space="preserve">   (ขาดทุน) กำไรเบ็ดเสร็จอื่น</t>
  </si>
  <si>
    <t>(ขาดทุน) กำไรเบ็ดเสร็จอื่น</t>
  </si>
  <si>
    <t>เจ้าหนี้จากการซื้อเงินลงทุนเพิ่มขึ้น</t>
  </si>
  <si>
    <t>ลูกหนี้จากการขายเงินลงทุนเพิ่มขึ้น</t>
  </si>
  <si>
    <t xml:space="preserve">           เพิ่มขึ้น (ลดลง) จากงวดก่อนของผู้รับประกันภัยต่อ</t>
  </si>
  <si>
    <t>(ปรับปรุงใหม่)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</si>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</sst>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\-??_-;_-@_-"/>
    <numFmt numFmtId="166" formatCode="_-* #,##0_-;\-* #,##0_-;_-* &quot;-&quot;??_-;_-@_-"/>
    <numFmt numFmtId="167" formatCode="#,##0;\(#,##0\)"/>
    <numFmt numFmtId="168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7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name val="Times New Roman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5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rgb="FFFF0000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Times New Roman"/>
      <family val="1"/>
    </font>
    <font>
      <sz val="15"/>
      <color theme="1"/>
      <name val="Times New Roman"/>
      <family val="1"/>
      <charset val="222"/>
    </font>
    <font>
      <i/>
      <sz val="17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354">
    <xf numFmtId="0" fontId="0" fillId="0" borderId="0" xfId="0"/>
    <xf numFmtId="0" fontId="7" fillId="0" borderId="0" xfId="0" applyFont="1" applyFill="1" applyAlignment="1"/>
    <xf numFmtId="0" fontId="7" fillId="0" borderId="0" xfId="0" applyFont="1" applyFill="1" applyBorder="1" applyAlignment="1"/>
    <xf numFmtId="41" fontId="10" fillId="0" borderId="0" xfId="0" applyNumberFormat="1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9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39" fontId="11" fillId="0" borderId="1" xfId="0" applyNumberFormat="1" applyFont="1" applyFill="1" applyBorder="1" applyAlignment="1">
      <alignment horizontal="right" vertical="center"/>
    </xf>
    <xf numFmtId="3" fontId="11" fillId="0" borderId="0" xfId="0" quotePrefix="1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Alignment="1"/>
    <xf numFmtId="41" fontId="7" fillId="0" borderId="0" xfId="0" applyNumberFormat="1" applyFont="1" applyFill="1" applyAlignment="1"/>
    <xf numFmtId="164" fontId="9" fillId="0" borderId="1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/>
    <xf numFmtId="3" fontId="12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horizontal="left"/>
    </xf>
    <xf numFmtId="164" fontId="9" fillId="0" borderId="2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left"/>
    </xf>
    <xf numFmtId="164" fontId="7" fillId="0" borderId="4" xfId="0" applyNumberFormat="1" applyFont="1" applyFill="1" applyBorder="1" applyAlignment="1">
      <alignment horizontal="right"/>
    </xf>
    <xf numFmtId="167" fontId="15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/>
    <xf numFmtId="167" fontId="11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/>
    <xf numFmtId="3" fontId="13" fillId="0" borderId="0" xfId="0" applyNumberFormat="1" applyFont="1" applyFill="1" applyBorder="1" applyAlignment="1">
      <alignment horizontal="left"/>
    </xf>
    <xf numFmtId="43" fontId="7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3" fontId="13" fillId="0" borderId="0" xfId="0" applyNumberFormat="1" applyFont="1" applyFill="1" applyBorder="1" applyAlignment="1">
      <alignment horizontal="center"/>
    </xf>
    <xf numFmtId="41" fontId="9" fillId="0" borderId="2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68" fontId="7" fillId="0" borderId="4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3" fontId="12" fillId="0" borderId="0" xfId="0" quotePrefix="1" applyNumberFormat="1" applyFont="1" applyFill="1" applyBorder="1" applyAlignment="1">
      <alignment horizontal="center"/>
    </xf>
    <xf numFmtId="3" fontId="10" fillId="0" borderId="0" xfId="0" quotePrefix="1" applyNumberFormat="1" applyFont="1" applyFill="1" applyBorder="1" applyAlignment="1">
      <alignment horizontal="left"/>
    </xf>
    <xf numFmtId="41" fontId="7" fillId="0" borderId="4" xfId="0" applyNumberFormat="1" applyFont="1" applyFill="1" applyBorder="1" applyAlignment="1">
      <alignment horizontal="right"/>
    </xf>
    <xf numFmtId="167" fontId="10" fillId="0" borderId="4" xfId="0" applyNumberFormat="1" applyFont="1" applyFill="1" applyBorder="1" applyAlignment="1">
      <alignment horizontal="right"/>
    </xf>
    <xf numFmtId="3" fontId="16" fillId="0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9" fillId="0" borderId="2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3" fontId="7" fillId="0" borderId="4" xfId="0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37" fontId="9" fillId="0" borderId="5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quotePrefix="1" applyFont="1" applyFill="1" applyAlignment="1">
      <alignment horizontal="left"/>
    </xf>
    <xf numFmtId="167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Alignment="1"/>
    <xf numFmtId="167" fontId="9" fillId="0" borderId="0" xfId="0" applyNumberFormat="1" applyFont="1" applyFill="1" applyBorder="1" applyAlignment="1"/>
    <xf numFmtId="167" fontId="11" fillId="0" borderId="0" xfId="0" applyNumberFormat="1" applyFont="1" applyFill="1" applyBorder="1" applyAlignment="1"/>
    <xf numFmtId="167" fontId="11" fillId="0" borderId="0" xfId="0" applyNumberFormat="1" applyFont="1" applyFill="1" applyAlignment="1">
      <alignment horizontal="left"/>
    </xf>
    <xf numFmtId="167" fontId="9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left"/>
    </xf>
    <xf numFmtId="167" fontId="11" fillId="0" borderId="0" xfId="0" applyNumberFormat="1" applyFont="1" applyFill="1" applyAlignment="1"/>
    <xf numFmtId="164" fontId="7" fillId="0" borderId="0" xfId="0" applyNumberFormat="1" applyFont="1" applyFill="1" applyAlignment="1"/>
    <xf numFmtId="41" fontId="20" fillId="0" borderId="0" xfId="0" applyNumberFormat="1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7" fontId="19" fillId="0" borderId="0" xfId="0" applyNumberFormat="1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Border="1"/>
    <xf numFmtId="167" fontId="26" fillId="0" borderId="0" xfId="0" applyNumberFormat="1" applyFont="1" applyFill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28" fillId="0" borderId="0" xfId="0" applyFont="1" applyFill="1" applyAlignment="1">
      <alignment horizontal="center"/>
    </xf>
    <xf numFmtId="164" fontId="27" fillId="0" borderId="0" xfId="0" applyNumberFormat="1" applyFont="1" applyFill="1" applyAlignment="1"/>
    <xf numFmtId="164" fontId="27" fillId="0" borderId="0" xfId="0" applyNumberFormat="1" applyFont="1" applyFill="1" applyBorder="1" applyAlignment="1"/>
    <xf numFmtId="167" fontId="26" fillId="0" borderId="0" xfId="0" applyNumberFormat="1" applyFont="1" applyFill="1" applyBorder="1" applyAlignment="1">
      <alignment horizontal="left"/>
    </xf>
    <xf numFmtId="167" fontId="26" fillId="0" borderId="0" xfId="0" applyNumberFormat="1" applyFont="1" applyFill="1" applyAlignment="1">
      <alignment horizontal="left"/>
    </xf>
    <xf numFmtId="167" fontId="29" fillId="0" borderId="0" xfId="0" applyNumberFormat="1" applyFont="1" applyFill="1" applyAlignment="1"/>
    <xf numFmtId="0" fontId="29" fillId="0" borderId="0" xfId="0" applyFont="1" applyFill="1" applyAlignment="1">
      <alignment horizontal="left"/>
    </xf>
    <xf numFmtId="167" fontId="29" fillId="0" borderId="0" xfId="0" applyNumberFormat="1" applyFont="1" applyFill="1" applyBorder="1" applyAlignment="1">
      <alignment horizontal="left"/>
    </xf>
    <xf numFmtId="167" fontId="29" fillId="0" borderId="0" xfId="0" applyNumberFormat="1" applyFont="1" applyFill="1" applyAlignment="1">
      <alignment horizontal="left"/>
    </xf>
    <xf numFmtId="167" fontId="29" fillId="0" borderId="0" xfId="0" applyNumberFormat="1" applyFont="1" applyFill="1" applyBorder="1" applyAlignment="1">
      <alignment horizontal="left"/>
    </xf>
    <xf numFmtId="167" fontId="29" fillId="0" borderId="0" xfId="0" applyNumberFormat="1" applyFont="1" applyFill="1" applyBorder="1" applyAlignment="1">
      <alignment horizontal="center"/>
    </xf>
    <xf numFmtId="167" fontId="23" fillId="0" borderId="0" xfId="0" applyNumberFormat="1" applyFont="1" applyFill="1" applyBorder="1" applyAlignment="1">
      <alignment horizontal="center"/>
    </xf>
    <xf numFmtId="167" fontId="23" fillId="0" borderId="0" xfId="0" applyNumberFormat="1" applyFont="1" applyFill="1" applyAlignment="1"/>
    <xf numFmtId="3" fontId="29" fillId="0" borderId="0" xfId="0" applyNumberFormat="1" applyFont="1" applyFill="1" applyBorder="1" applyAlignment="1"/>
    <xf numFmtId="3" fontId="23" fillId="0" borderId="0" xfId="0" applyNumberFormat="1" applyFont="1" applyFill="1" applyBorder="1" applyAlignment="1"/>
    <xf numFmtId="3" fontId="30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3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/>
    <xf numFmtId="0" fontId="30" fillId="0" borderId="0" xfId="0" applyNumberFormat="1" applyFont="1" applyFill="1" applyBorder="1" applyAlignment="1"/>
    <xf numFmtId="3" fontId="23" fillId="0" borderId="0" xfId="0" applyNumberFormat="1" applyFont="1" applyFill="1" applyBorder="1" applyAlignment="1"/>
    <xf numFmtId="3" fontId="30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37" fontId="23" fillId="0" borderId="0" xfId="0" applyNumberFormat="1" applyFont="1" applyFill="1" applyBorder="1" applyAlignment="1">
      <alignment horizontal="right"/>
    </xf>
    <xf numFmtId="37" fontId="30" fillId="0" borderId="0" xfId="0" applyNumberFormat="1" applyFont="1" applyFill="1" applyBorder="1" applyAlignment="1">
      <alignment horizontal="right"/>
    </xf>
    <xf numFmtId="3" fontId="29" fillId="0" borderId="0" xfId="0" applyNumberFormat="1" applyFont="1" applyFill="1" applyBorder="1" applyAlignment="1"/>
    <xf numFmtId="37" fontId="29" fillId="0" borderId="0" xfId="0" applyNumberFormat="1" applyFont="1" applyFill="1" applyBorder="1" applyAlignment="1">
      <alignment horizontal="right"/>
    </xf>
    <xf numFmtId="37" fontId="23" fillId="0" borderId="0" xfId="0" applyNumberFormat="1" applyFont="1" applyFill="1" applyBorder="1" applyAlignment="1"/>
    <xf numFmtId="3" fontId="23" fillId="0" borderId="0" xfId="0" quotePrefix="1" applyNumberFormat="1" applyFont="1" applyFill="1" applyBorder="1" applyAlignment="1">
      <alignment horizontal="left"/>
    </xf>
    <xf numFmtId="37" fontId="23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Border="1" applyAlignment="1">
      <alignment horizontal="left"/>
    </xf>
    <xf numFmtId="41" fontId="23" fillId="0" borderId="0" xfId="0" applyNumberFormat="1" applyFont="1" applyFill="1" applyBorder="1" applyAlignment="1"/>
    <xf numFmtId="4" fontId="23" fillId="0" borderId="0" xfId="0" applyNumberFormat="1" applyFont="1" applyFill="1" applyBorder="1" applyAlignment="1"/>
    <xf numFmtId="164" fontId="23" fillId="0" borderId="0" xfId="0" applyNumberFormat="1" applyFont="1" applyFill="1" applyBorder="1" applyAlignment="1"/>
    <xf numFmtId="164" fontId="23" fillId="0" borderId="0" xfId="0" applyNumberFormat="1" applyFont="1" applyFill="1" applyBorder="1" applyAlignment="1"/>
    <xf numFmtId="167" fontId="26" fillId="0" borderId="0" xfId="0" applyNumberFormat="1" applyFont="1" applyFill="1" applyBorder="1" applyAlignment="1"/>
    <xf numFmtId="3" fontId="27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center"/>
    </xf>
    <xf numFmtId="41" fontId="27" fillId="0" borderId="0" xfId="0" applyNumberFormat="1" applyFont="1" applyFill="1" applyBorder="1" applyAlignment="1"/>
    <xf numFmtId="164" fontId="27" fillId="0" borderId="0" xfId="0" applyNumberFormat="1" applyFont="1" applyFill="1" applyBorder="1" applyAlignment="1"/>
    <xf numFmtId="3" fontId="26" fillId="0" borderId="0" xfId="0" applyNumberFormat="1" applyFont="1" applyFill="1" applyBorder="1" applyAlignment="1">
      <alignment horizontal="left"/>
    </xf>
    <xf numFmtId="3" fontId="29" fillId="0" borderId="0" xfId="0" applyNumberFormat="1" applyFont="1" applyFill="1" applyBorder="1" applyAlignment="1">
      <alignment horizontal="left"/>
    </xf>
    <xf numFmtId="167" fontId="29" fillId="0" borderId="0" xfId="0" applyNumberFormat="1" applyFont="1" applyFill="1" applyBorder="1" applyAlignment="1"/>
    <xf numFmtId="3" fontId="29" fillId="0" borderId="0" xfId="0" applyNumberFormat="1" applyFont="1" applyFill="1" applyBorder="1" applyAlignment="1">
      <alignment horizontal="left"/>
    </xf>
    <xf numFmtId="37" fontId="30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/>
    <xf numFmtId="37" fontId="23" fillId="0" borderId="0" xfId="0" applyNumberFormat="1" applyFont="1" applyFill="1" applyBorder="1" applyAlignment="1">
      <alignment horizontal="right"/>
    </xf>
    <xf numFmtId="37" fontId="23" fillId="0" borderId="0" xfId="0" applyNumberFormat="1" applyFont="1" applyFill="1" applyBorder="1" applyAlignment="1"/>
    <xf numFmtId="37" fontId="29" fillId="0" borderId="0" xfId="0" applyNumberFormat="1" applyFont="1" applyFill="1" applyBorder="1" applyAlignment="1">
      <alignment horizontal="right"/>
    </xf>
    <xf numFmtId="0" fontId="30" fillId="0" borderId="0" xfId="0" applyFont="1" applyFill="1" applyAlignment="1">
      <alignment horizontal="center"/>
    </xf>
    <xf numFmtId="164" fontId="23" fillId="0" borderId="0" xfId="0" applyNumberFormat="1" applyFont="1" applyFill="1" applyAlignment="1"/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left"/>
    </xf>
    <xf numFmtId="43" fontId="7" fillId="0" borderId="0" xfId="0" applyNumberFormat="1" applyFont="1" applyFill="1"/>
    <xf numFmtId="43" fontId="8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6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/>
    <xf numFmtId="43" fontId="4" fillId="0" borderId="0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7" fillId="0" borderId="0" xfId="0" applyNumberFormat="1" applyFont="1" applyFill="1" applyBorder="1"/>
    <xf numFmtId="43" fontId="25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horizontal="left"/>
    </xf>
    <xf numFmtId="43" fontId="24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43" fontId="1" fillId="0" borderId="0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/>
    <xf numFmtId="168" fontId="7" fillId="0" borderId="0" xfId="0" applyNumberFormat="1" applyFont="1" applyFill="1" applyAlignment="1"/>
    <xf numFmtId="168" fontId="8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left"/>
    </xf>
    <xf numFmtId="168" fontId="1" fillId="0" borderId="0" xfId="0" applyNumberFormat="1" applyFont="1" applyFill="1" applyAlignment="1"/>
    <xf numFmtId="168" fontId="5" fillId="0" borderId="0" xfId="0" quotePrefix="1" applyNumberFormat="1" applyFont="1" applyFill="1" applyAlignment="1">
      <alignment horizontal="left"/>
    </xf>
    <xf numFmtId="168" fontId="6" fillId="0" borderId="0" xfId="0" applyNumberFormat="1" applyFont="1" applyFill="1" applyBorder="1" applyAlignment="1"/>
    <xf numFmtId="168" fontId="5" fillId="0" borderId="0" xfId="0" applyNumberFormat="1" applyFont="1" applyFill="1" applyBorder="1" applyAlignment="1"/>
    <xf numFmtId="168" fontId="2" fillId="0" borderId="0" xfId="0" applyNumberFormat="1" applyFont="1" applyFill="1" applyBorder="1" applyAlignment="1">
      <alignment horizontal="center"/>
    </xf>
    <xf numFmtId="168" fontId="23" fillId="0" borderId="0" xfId="0" applyNumberFormat="1" applyFont="1" applyFill="1" applyBorder="1" applyAlignment="1"/>
    <xf numFmtId="168" fontId="23" fillId="0" borderId="0" xfId="0" applyNumberFormat="1" applyFont="1" applyFill="1" applyBorder="1" applyAlignment="1">
      <alignment horizontal="left"/>
    </xf>
    <xf numFmtId="168" fontId="22" fillId="0" borderId="0" xfId="0" applyNumberFormat="1" applyFont="1" applyFill="1" applyBorder="1" applyAlignment="1">
      <alignment horizontal="left"/>
    </xf>
    <xf numFmtId="168" fontId="1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left"/>
    </xf>
    <xf numFmtId="168" fontId="5" fillId="0" borderId="2" xfId="0" applyNumberFormat="1" applyFont="1" applyFill="1" applyBorder="1" applyAlignment="1"/>
    <xf numFmtId="168" fontId="6" fillId="0" borderId="0" xfId="0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left"/>
    </xf>
    <xf numFmtId="168" fontId="23" fillId="0" borderId="0" xfId="0" applyNumberFormat="1" applyFont="1" applyFill="1" applyBorder="1" applyAlignment="1"/>
    <xf numFmtId="168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left"/>
    </xf>
    <xf numFmtId="168" fontId="1" fillId="0" borderId="0" xfId="0" quotePrefix="1" applyNumberFormat="1" applyFont="1" applyFill="1" applyBorder="1" applyAlignment="1">
      <alignment horizontal="center"/>
    </xf>
    <xf numFmtId="168" fontId="2" fillId="0" borderId="0" xfId="0" quotePrefix="1" applyNumberFormat="1" applyFont="1" applyFill="1" applyBorder="1" applyAlignment="1">
      <alignment horizontal="center"/>
    </xf>
    <xf numFmtId="168" fontId="1" fillId="0" borderId="0" xfId="0" applyNumberFormat="1" applyFont="1" applyFill="1" applyBorder="1" applyAlignment="1">
      <alignment horizontal="center"/>
    </xf>
    <xf numFmtId="168" fontId="1" fillId="0" borderId="0" xfId="0" applyNumberFormat="1" applyFont="1" applyFill="1" applyBorder="1" applyAlignment="1"/>
    <xf numFmtId="168" fontId="6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/>
    </xf>
    <xf numFmtId="168" fontId="5" fillId="0" borderId="3" xfId="0" applyNumberFormat="1" applyFont="1" applyFill="1" applyBorder="1" applyAlignment="1"/>
    <xf numFmtId="168" fontId="2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/>
    <xf numFmtId="43" fontId="1" fillId="0" borderId="0" xfId="0" applyNumberFormat="1" applyFont="1" applyFill="1" applyAlignment="1">
      <alignment horizontal="left"/>
    </xf>
    <xf numFmtId="3" fontId="15" fillId="0" borderId="0" xfId="0" applyNumberFormat="1" applyFont="1" applyFill="1" applyBorder="1" applyAlignment="1">
      <alignment horizontal="left"/>
    </xf>
    <xf numFmtId="0" fontId="27" fillId="0" borderId="0" xfId="0" applyFont="1" applyFill="1" applyAlignment="1"/>
    <xf numFmtId="168" fontId="5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right" vertical="center"/>
    </xf>
    <xf numFmtId="168" fontId="1" fillId="0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/>
    </xf>
    <xf numFmtId="168" fontId="1" fillId="0" borderId="0" xfId="0" applyNumberFormat="1" applyFont="1" applyFill="1" applyBorder="1" applyAlignment="1">
      <alignment horizontal="center"/>
    </xf>
    <xf numFmtId="168" fontId="1" fillId="0" borderId="0" xfId="0" applyNumberFormat="1" applyFont="1" applyFill="1" applyBorder="1"/>
    <xf numFmtId="168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/>
    <xf numFmtId="49" fontId="2" fillId="0" borderId="0" xfId="0" applyNumberFormat="1" applyFont="1" applyFill="1" applyBorder="1" applyAlignment="1">
      <alignment horizontal="center"/>
    </xf>
    <xf numFmtId="167" fontId="29" fillId="0" borderId="0" xfId="0" applyNumberFormat="1" applyFont="1" applyFill="1" applyAlignment="1">
      <alignment horizontal="center"/>
    </xf>
    <xf numFmtId="167" fontId="29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left"/>
    </xf>
    <xf numFmtId="4" fontId="32" fillId="0" borderId="0" xfId="0" applyNumberFormat="1" applyFont="1" applyFill="1" applyBorder="1" applyAlignment="1"/>
    <xf numFmtId="0" fontId="10" fillId="0" borderId="0" xfId="0" applyFont="1" applyFill="1"/>
    <xf numFmtId="41" fontId="14" fillId="0" borderId="2" xfId="0" applyNumberFormat="1" applyFont="1" applyFill="1" applyBorder="1" applyAlignment="1">
      <alignment horizontal="right"/>
    </xf>
    <xf numFmtId="167" fontId="15" fillId="0" borderId="0" xfId="0" applyNumberFormat="1" applyFont="1" applyFill="1"/>
    <xf numFmtId="167" fontId="15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/>
    <xf numFmtId="43" fontId="2" fillId="0" borderId="0" xfId="0" applyNumberFormat="1" applyFont="1" applyFill="1" applyAlignment="1">
      <alignment horizontal="center"/>
    </xf>
    <xf numFmtId="168" fontId="1" fillId="0" borderId="0" xfId="0" applyNumberFormat="1" applyFont="1" applyFill="1"/>
    <xf numFmtId="168" fontId="3" fillId="0" borderId="0" xfId="0" applyNumberFormat="1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right"/>
    </xf>
    <xf numFmtId="168" fontId="5" fillId="0" borderId="0" xfId="0" applyNumberFormat="1" applyFont="1" applyFill="1" applyBorder="1"/>
    <xf numFmtId="168" fontId="5" fillId="0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/>
    <xf numFmtId="43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Border="1"/>
    <xf numFmtId="3" fontId="1" fillId="0" borderId="0" xfId="0" applyNumberFormat="1" applyFont="1" applyBorder="1"/>
    <xf numFmtId="41" fontId="23" fillId="0" borderId="0" xfId="0" applyNumberFormat="1" applyFont="1" applyFill="1" applyBorder="1" applyAlignment="1"/>
    <xf numFmtId="37" fontId="5" fillId="0" borderId="0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165" fontId="32" fillId="0" borderId="0" xfId="0" applyNumberFormat="1" applyFont="1" applyFill="1" applyBorder="1" applyAlignment="1"/>
    <xf numFmtId="0" fontId="2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left"/>
    </xf>
    <xf numFmtId="3" fontId="1" fillId="0" borderId="0" xfId="0" quotePrefix="1" applyNumberFormat="1" applyFont="1" applyBorder="1" applyAlignment="1">
      <alignment horizontal="left"/>
    </xf>
    <xf numFmtId="37" fontId="1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0" fontId="1" fillId="0" borderId="0" xfId="0" applyFont="1"/>
    <xf numFmtId="37" fontId="1" fillId="0" borderId="0" xfId="0" applyNumberFormat="1" applyFont="1" applyAlignment="1">
      <alignment horizontal="right"/>
    </xf>
    <xf numFmtId="3" fontId="5" fillId="0" borderId="0" xfId="0" applyNumberFormat="1" applyFont="1" applyBorder="1"/>
    <xf numFmtId="3" fontId="6" fillId="0" borderId="0" xfId="0" applyNumberFormat="1" applyFont="1" applyBorder="1"/>
    <xf numFmtId="37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left"/>
    </xf>
    <xf numFmtId="37" fontId="5" fillId="0" borderId="2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left"/>
    </xf>
    <xf numFmtId="37" fontId="1" fillId="0" borderId="0" xfId="0" applyNumberFormat="1" applyFont="1" applyBorder="1"/>
    <xf numFmtId="3" fontId="2" fillId="0" borderId="0" xfId="0" applyNumberFormat="1" applyFont="1" applyBorder="1" applyAlignment="1">
      <alignment horizontal="left"/>
    </xf>
    <xf numFmtId="41" fontId="1" fillId="0" borderId="1" xfId="0" quotePrefix="1" applyNumberFormat="1" applyFont="1" applyBorder="1" applyAlignment="1">
      <alignment horizontal="left"/>
    </xf>
    <xf numFmtId="37" fontId="5" fillId="0" borderId="1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/>
    <xf numFmtId="167" fontId="9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/>
    <xf numFmtId="164" fontId="7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7" fontId="5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3" fontId="22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/>
    <xf numFmtId="37" fontId="5" fillId="0" borderId="0" xfId="0" applyNumberFormat="1" applyFont="1" applyBorder="1" applyAlignment="1">
      <alignment horizontal="right"/>
    </xf>
    <xf numFmtId="167" fontId="23" fillId="0" borderId="0" xfId="0" applyNumberFormat="1" applyFont="1" applyBorder="1" applyAlignment="1">
      <alignment horizontal="right"/>
    </xf>
    <xf numFmtId="37" fontId="23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center"/>
    </xf>
    <xf numFmtId="37" fontId="1" fillId="0" borderId="0" xfId="0" applyNumberFormat="1" applyFont="1" applyBorder="1" applyAlignment="1">
      <alignment horizontal="right"/>
    </xf>
    <xf numFmtId="4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/>
    <xf numFmtId="37" fontId="5" fillId="0" borderId="0" xfId="0" applyNumberFormat="1" applyFont="1" applyAlignment="1">
      <alignment horizontal="right"/>
    </xf>
    <xf numFmtId="37" fontId="1" fillId="0" borderId="0" xfId="0" applyNumberFormat="1" applyFon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167" fontId="29" fillId="0" borderId="0" xfId="0" applyNumberFormat="1" applyFont="1" applyFill="1" applyBorder="1" applyAlignment="1">
      <alignment horizontal="center"/>
    </xf>
    <xf numFmtId="37" fontId="0" fillId="0" borderId="0" xfId="0" applyNumberFormat="1"/>
    <xf numFmtId="41" fontId="1" fillId="0" borderId="0" xfId="0" applyNumberFormat="1" applyFont="1" applyFill="1" applyBorder="1"/>
    <xf numFmtId="3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" fontId="1" fillId="0" borderId="0" xfId="0" quotePrefix="1" applyNumberFormat="1" applyFont="1" applyFill="1" applyBorder="1" applyAlignment="1">
      <alignment horizontal="left"/>
    </xf>
    <xf numFmtId="37" fontId="5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41" fontId="1" fillId="0" borderId="1" xfId="0" quotePrefix="1" applyNumberFormat="1" applyFont="1" applyFill="1" applyBorder="1" applyAlignment="1">
      <alignment horizontal="left"/>
    </xf>
    <xf numFmtId="41" fontId="1" fillId="0" borderId="0" xfId="0" quotePrefix="1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>
      <alignment horizontal="right"/>
    </xf>
    <xf numFmtId="49" fontId="23" fillId="0" borderId="0" xfId="0" applyNumberFormat="1" applyFont="1" applyFill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center" vertical="top"/>
    </xf>
    <xf numFmtId="9" fontId="7" fillId="0" borderId="0" xfId="1" applyFont="1" applyFill="1" applyAlignment="1"/>
    <xf numFmtId="43" fontId="5" fillId="0" borderId="4" xfId="0" applyNumberFormat="1" applyFont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4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0" xfId="0" quotePrefix="1" applyNumberFormat="1" applyFont="1" applyFill="1" applyBorder="1" applyAlignment="1">
      <alignment horizontal="center"/>
    </xf>
    <xf numFmtId="0" fontId="1" fillId="0" borderId="0" xfId="0" applyFont="1" applyFill="1"/>
    <xf numFmtId="167" fontId="14" fillId="0" borderId="2" xfId="0" applyNumberFormat="1" applyFont="1" applyFill="1" applyBorder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168" fontId="5" fillId="0" borderId="2" xfId="2" applyNumberFormat="1" applyFont="1" applyBorder="1" applyAlignment="1">
      <alignment horizontal="right"/>
    </xf>
    <xf numFmtId="168" fontId="1" fillId="0" borderId="0" xfId="2" applyNumberFormat="1" applyFont="1" applyBorder="1" applyAlignment="1">
      <alignment horizontal="right"/>
    </xf>
    <xf numFmtId="41" fontId="0" fillId="0" borderId="0" xfId="0" applyNumberFormat="1"/>
    <xf numFmtId="168" fontId="22" fillId="0" borderId="0" xfId="2" applyNumberFormat="1" applyFont="1" applyBorder="1"/>
    <xf numFmtId="168" fontId="1" fillId="0" borderId="0" xfId="2" applyNumberFormat="1" applyFont="1" applyAlignment="1">
      <alignment horizontal="center"/>
    </xf>
    <xf numFmtId="168" fontId="1" fillId="0" borderId="4" xfId="2" applyNumberFormat="1" applyFont="1" applyBorder="1" applyAlignment="1">
      <alignment horizontal="center"/>
    </xf>
    <xf numFmtId="168" fontId="23" fillId="0" borderId="0" xfId="2" applyNumberFormat="1" applyFont="1" applyBorder="1" applyAlignment="1">
      <alignment horizontal="right"/>
    </xf>
    <xf numFmtId="168" fontId="5" fillId="0" borderId="0" xfId="2" applyNumberFormat="1" applyFont="1" applyBorder="1"/>
    <xf numFmtId="168" fontId="5" fillId="0" borderId="3" xfId="2" applyNumberFormat="1" applyFont="1" applyBorder="1" applyAlignment="1">
      <alignment horizontal="right"/>
    </xf>
    <xf numFmtId="168" fontId="29" fillId="0" borderId="3" xfId="2" applyNumberFormat="1" applyFont="1" applyBorder="1" applyAlignment="1">
      <alignment horizontal="right"/>
    </xf>
    <xf numFmtId="168" fontId="22" fillId="0" borderId="0" xfId="2" applyNumberFormat="1" applyFont="1" applyFill="1" applyBorder="1"/>
    <xf numFmtId="0" fontId="1" fillId="0" borderId="0" xfId="0" applyFont="1" applyFill="1" applyAlignment="1">
      <alignment horizontal="center"/>
    </xf>
    <xf numFmtId="168" fontId="1" fillId="0" borderId="4" xfId="2" applyNumberFormat="1" applyFont="1" applyFill="1" applyBorder="1" applyAlignment="1">
      <alignment horizontal="center"/>
    </xf>
    <xf numFmtId="168" fontId="5" fillId="0" borderId="3" xfId="2" applyNumberFormat="1" applyFont="1" applyFill="1" applyBorder="1" applyAlignment="1">
      <alignment horizontal="right"/>
    </xf>
    <xf numFmtId="168" fontId="5" fillId="0" borderId="4" xfId="0" applyNumberFormat="1" applyFont="1" applyBorder="1" applyAlignment="1">
      <alignment horizontal="center"/>
    </xf>
    <xf numFmtId="168" fontId="5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right"/>
    </xf>
    <xf numFmtId="3" fontId="6" fillId="0" borderId="0" xfId="0" quotePrefix="1" applyNumberFormat="1" applyFont="1" applyFill="1" applyBorder="1" applyAlignment="1">
      <alignment horizontal="left"/>
    </xf>
    <xf numFmtId="37" fontId="1" fillId="0" borderId="0" xfId="0" applyNumberFormat="1" applyFont="1" applyFill="1" applyAlignment="1">
      <alignment horizontal="right"/>
    </xf>
    <xf numFmtId="3" fontId="5" fillId="0" borderId="0" xfId="0" applyNumberFormat="1" applyFont="1" applyFill="1" applyBorder="1"/>
    <xf numFmtId="168" fontId="0" fillId="0" borderId="0" xfId="2" applyNumberFormat="1" applyFont="1"/>
    <xf numFmtId="168" fontId="0" fillId="0" borderId="0" xfId="0" applyNumberFormat="1"/>
    <xf numFmtId="41" fontId="10" fillId="0" borderId="0" xfId="0" applyNumberFormat="1" applyFont="1" applyFill="1" applyBorder="1"/>
    <xf numFmtId="41" fontId="10" fillId="0" borderId="4" xfId="0" applyNumberFormat="1" applyFont="1" applyFill="1" applyBorder="1"/>
    <xf numFmtId="41" fontId="11" fillId="0" borderId="0" xfId="0" applyNumberFormat="1" applyFont="1" applyFill="1" applyBorder="1"/>
    <xf numFmtId="41" fontId="11" fillId="0" borderId="2" xfId="0" applyNumberFormat="1" applyFont="1" applyFill="1" applyBorder="1"/>
    <xf numFmtId="41" fontId="11" fillId="0" borderId="3" xfId="0" applyNumberFormat="1" applyFont="1" applyFill="1" applyBorder="1"/>
    <xf numFmtId="167" fontId="11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167" fontId="29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37" fontId="31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right"/>
    </xf>
    <xf numFmtId="0" fontId="10" fillId="0" borderId="0" xfId="0" quotePrefix="1" applyFont="1" applyFill="1" applyAlignment="1">
      <alignment horizontal="center"/>
    </xf>
    <xf numFmtId="167" fontId="19" fillId="0" borderId="0" xfId="0" applyNumberFormat="1" applyFont="1" applyFill="1" applyAlignment="1">
      <alignment horizontal="left"/>
    </xf>
    <xf numFmtId="167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1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8" fontId="1" fillId="0" borderId="0" xfId="0" quotePrefix="1" applyNumberFormat="1" applyFont="1" applyFill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center"/>
    </xf>
    <xf numFmtId="49" fontId="23" fillId="0" borderId="0" xfId="0" applyNumberFormat="1" applyFont="1" applyFill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tabSelected="1" view="pageBreakPreview" zoomScale="91" zoomScaleNormal="91" zoomScaleSheetLayoutView="91" workbookViewId="0">
      <selection activeCell="F8" sqref="F8"/>
    </sheetView>
  </sheetViews>
  <sheetFormatPr defaultColWidth="11.1796875" defaultRowHeight="24" customHeight="1"/>
  <cols>
    <col min="1" max="2" width="2" style="105" customWidth="1"/>
    <col min="3" max="3" width="42" style="105" customWidth="1"/>
    <col min="4" max="4" width="9.81640625" style="136" customWidth="1"/>
    <col min="5" max="5" width="1" style="105" customWidth="1"/>
    <col min="6" max="6" width="14.7265625" style="105" customWidth="1"/>
    <col min="7" max="7" width="1" style="105" customWidth="1"/>
    <col min="8" max="8" width="14.7265625" style="137" customWidth="1"/>
    <col min="9" max="9" width="1" style="105" customWidth="1"/>
    <col min="10" max="10" width="14.7265625" style="105" customWidth="1"/>
    <col min="11" max="11" width="1" style="121" customWidth="1"/>
    <col min="12" max="12" width="14.7265625" style="137" customWidth="1"/>
    <col min="13" max="16" width="1.1796875" style="105" hidden="1" customWidth="1"/>
    <col min="17" max="17" width="8.1796875" style="137" hidden="1" customWidth="1"/>
    <col min="18" max="18" width="11.54296875" style="105" hidden="1" customWidth="1"/>
    <col min="19" max="19" width="5.54296875" style="137" hidden="1" customWidth="1"/>
    <col min="20" max="20" width="4.453125" style="105" customWidth="1"/>
    <col min="21" max="21" width="12" style="105" hidden="1" customWidth="1"/>
    <col min="22" max="22" width="0" style="105" hidden="1" customWidth="1"/>
    <col min="23" max="16384" width="11.1796875" style="105"/>
  </cols>
  <sheetData>
    <row r="1" spans="1:254" s="86" customFormat="1" ht="24" customHeight="1">
      <c r="A1" s="84" t="s">
        <v>33</v>
      </c>
      <c r="B1" s="85"/>
      <c r="D1" s="87"/>
      <c r="F1" s="190"/>
      <c r="G1" s="190"/>
      <c r="H1" s="88"/>
      <c r="I1" s="190"/>
      <c r="J1" s="190"/>
      <c r="K1" s="89"/>
      <c r="L1" s="88"/>
      <c r="Q1" s="88"/>
      <c r="S1" s="88"/>
    </row>
    <row r="2" spans="1:254" s="85" customFormat="1" ht="24" customHeight="1">
      <c r="A2" s="84" t="s">
        <v>32</v>
      </c>
      <c r="B2" s="84"/>
      <c r="C2" s="84"/>
      <c r="D2" s="84"/>
      <c r="E2" s="84"/>
      <c r="F2" s="84"/>
      <c r="G2" s="84"/>
      <c r="H2" s="84"/>
      <c r="I2" s="84"/>
      <c r="K2" s="90"/>
      <c r="L2" s="91"/>
      <c r="M2" s="91"/>
      <c r="N2" s="91"/>
      <c r="O2" s="91"/>
      <c r="P2" s="91"/>
      <c r="Q2" s="91"/>
      <c r="S2" s="84"/>
    </row>
    <row r="3" spans="1:254" s="93" customFormat="1" ht="12.75" customHeight="1">
      <c r="A3" s="92"/>
      <c r="B3" s="92"/>
      <c r="C3" s="92"/>
      <c r="D3" s="92"/>
      <c r="E3" s="92"/>
      <c r="F3" s="92"/>
      <c r="G3" s="92"/>
      <c r="H3" s="92"/>
      <c r="I3" s="92"/>
      <c r="K3" s="94"/>
      <c r="L3" s="95"/>
      <c r="M3" s="95"/>
      <c r="N3" s="95"/>
      <c r="O3" s="95"/>
      <c r="P3" s="95"/>
      <c r="Q3" s="95"/>
      <c r="S3" s="92"/>
    </row>
    <row r="4" spans="1:254" s="93" customFormat="1" ht="24" customHeight="1">
      <c r="A4" s="95"/>
      <c r="B4" s="95"/>
      <c r="C4" s="95"/>
      <c r="D4" s="95"/>
      <c r="E4" s="95"/>
      <c r="F4" s="332" t="s">
        <v>31</v>
      </c>
      <c r="G4" s="332"/>
      <c r="H4" s="332"/>
      <c r="I4" s="92"/>
      <c r="K4" s="201"/>
      <c r="L4" s="200"/>
      <c r="M4" s="200"/>
      <c r="N4" s="200"/>
      <c r="O4" s="200"/>
      <c r="P4" s="200"/>
      <c r="Q4" s="200"/>
      <c r="S4" s="92"/>
    </row>
    <row r="5" spans="1:254" s="93" customFormat="1" ht="24" customHeight="1">
      <c r="A5" s="95"/>
      <c r="B5" s="95"/>
      <c r="C5" s="95"/>
      <c r="D5" s="95"/>
      <c r="E5" s="95"/>
      <c r="F5" s="333" t="s">
        <v>30</v>
      </c>
      <c r="G5" s="333"/>
      <c r="H5" s="333"/>
      <c r="I5" s="129"/>
      <c r="J5" s="333" t="s">
        <v>29</v>
      </c>
      <c r="K5" s="333"/>
      <c r="L5" s="333"/>
      <c r="M5" s="92"/>
      <c r="N5" s="92"/>
      <c r="O5" s="92"/>
      <c r="P5" s="92"/>
      <c r="Q5" s="92"/>
      <c r="S5" s="200" t="s">
        <v>28</v>
      </c>
    </row>
    <row r="6" spans="1:254" s="93" customFormat="1" ht="24" customHeight="1">
      <c r="A6" s="96"/>
      <c r="B6" s="96"/>
      <c r="C6" s="96"/>
      <c r="D6" s="96"/>
      <c r="E6" s="96"/>
      <c r="F6" s="104" t="s">
        <v>27</v>
      </c>
      <c r="G6" s="271"/>
      <c r="H6" s="98" t="s">
        <v>26</v>
      </c>
      <c r="I6" s="98"/>
      <c r="J6" s="104" t="s">
        <v>27</v>
      </c>
      <c r="K6" s="97"/>
      <c r="L6" s="98" t="s">
        <v>26</v>
      </c>
      <c r="M6" s="99"/>
      <c r="N6" s="99"/>
      <c r="O6" s="99"/>
      <c r="P6" s="99"/>
      <c r="Q6" s="99"/>
      <c r="S6" s="99"/>
    </row>
    <row r="7" spans="1:254" s="93" customFormat="1" ht="24" customHeight="1">
      <c r="A7" s="100" t="s">
        <v>50</v>
      </c>
      <c r="B7" s="101"/>
      <c r="C7" s="101"/>
      <c r="D7" s="102" t="s">
        <v>24</v>
      </c>
      <c r="E7" s="101"/>
      <c r="F7" s="103" t="s">
        <v>146</v>
      </c>
      <c r="G7" s="103"/>
      <c r="H7" s="103" t="s">
        <v>130</v>
      </c>
      <c r="I7" s="103"/>
      <c r="J7" s="103" t="s">
        <v>146</v>
      </c>
      <c r="K7" s="103"/>
      <c r="L7" s="103" t="s">
        <v>130</v>
      </c>
      <c r="M7" s="103"/>
      <c r="N7" s="103"/>
      <c r="O7" s="103"/>
      <c r="P7" s="103"/>
      <c r="Q7" s="103" t="s">
        <v>23</v>
      </c>
      <c r="S7" s="103" t="s">
        <v>23</v>
      </c>
    </row>
    <row r="8" spans="1:254" ht="22">
      <c r="A8" s="100"/>
      <c r="B8" s="101"/>
      <c r="C8" s="101"/>
      <c r="D8" s="102"/>
      <c r="E8" s="101"/>
      <c r="F8" s="353" t="s">
        <v>173</v>
      </c>
      <c r="G8" s="291"/>
      <c r="H8" s="290"/>
      <c r="I8" s="290"/>
      <c r="J8" s="353" t="s">
        <v>173</v>
      </c>
      <c r="K8" s="290"/>
      <c r="L8" s="290"/>
      <c r="M8" s="103"/>
      <c r="N8" s="103"/>
      <c r="O8" s="103"/>
      <c r="P8" s="103"/>
      <c r="Q8" s="103"/>
      <c r="R8" s="93"/>
      <c r="S8" s="10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</row>
    <row r="9" spans="1:254" ht="24" customHeight="1">
      <c r="A9" s="101"/>
      <c r="B9" s="101"/>
      <c r="C9" s="101"/>
      <c r="D9" s="102"/>
      <c r="E9" s="101"/>
      <c r="F9" s="334" t="s">
        <v>22</v>
      </c>
      <c r="G9" s="334"/>
      <c r="H9" s="334"/>
      <c r="I9" s="334"/>
      <c r="J9" s="334"/>
      <c r="K9" s="334"/>
      <c r="L9" s="334"/>
      <c r="M9" s="106"/>
      <c r="N9" s="106"/>
      <c r="O9" s="106"/>
      <c r="P9" s="106"/>
      <c r="Q9" s="106"/>
      <c r="S9" s="106"/>
      <c r="U9" s="335" t="s">
        <v>49</v>
      </c>
      <c r="V9" s="335"/>
    </row>
    <row r="10" spans="1:254" s="132" customFormat="1" ht="24" customHeight="1">
      <c r="A10" s="221" t="s">
        <v>48</v>
      </c>
      <c r="B10" s="221"/>
      <c r="C10" s="221"/>
      <c r="D10" s="297" t="s">
        <v>155</v>
      </c>
      <c r="E10" s="221"/>
      <c r="F10" s="273">
        <v>7080526</v>
      </c>
      <c r="G10" s="274"/>
      <c r="H10" s="273">
        <v>7326481</v>
      </c>
      <c r="I10" s="275"/>
      <c r="J10" s="273">
        <v>7080526</v>
      </c>
      <c r="K10" s="226"/>
      <c r="L10" s="220">
        <v>7326481</v>
      </c>
      <c r="M10" s="109"/>
      <c r="N10" s="109"/>
      <c r="O10" s="109"/>
      <c r="P10" s="109"/>
      <c r="Q10" s="110"/>
      <c r="S10" s="110"/>
      <c r="U10" s="222"/>
      <c r="V10" s="222"/>
    </row>
    <row r="11" spans="1:254" s="132" customFormat="1" ht="24" customHeight="1">
      <c r="A11" s="227" t="s">
        <v>47</v>
      </c>
      <c r="B11" s="228"/>
      <c r="C11" s="228"/>
      <c r="D11" s="297">
        <v>4</v>
      </c>
      <c r="E11" s="227"/>
      <c r="F11" s="276">
        <v>3141384</v>
      </c>
      <c r="G11" s="277"/>
      <c r="H11" s="276">
        <v>4354560</v>
      </c>
      <c r="I11" s="278"/>
      <c r="J11" s="273">
        <v>3141384</v>
      </c>
      <c r="K11" s="229"/>
      <c r="L11" s="220">
        <v>4354560</v>
      </c>
      <c r="M11" s="110"/>
      <c r="N11" s="110"/>
      <c r="O11" s="110"/>
      <c r="P11" s="110"/>
      <c r="Q11" s="110"/>
      <c r="S11" s="110"/>
      <c r="U11" s="222"/>
      <c r="V11" s="222"/>
    </row>
    <row r="12" spans="1:254" s="132" customFormat="1" ht="24" customHeight="1">
      <c r="A12" s="277" t="s">
        <v>46</v>
      </c>
      <c r="B12" s="277"/>
      <c r="C12" s="277"/>
      <c r="D12" s="297"/>
      <c r="E12" s="274"/>
      <c r="F12" s="276">
        <v>5644311</v>
      </c>
      <c r="G12" s="274"/>
      <c r="H12" s="276">
        <v>4063415</v>
      </c>
      <c r="I12" s="279"/>
      <c r="J12" s="273">
        <v>5644311</v>
      </c>
      <c r="K12" s="278"/>
      <c r="L12" s="273">
        <v>4063415</v>
      </c>
      <c r="M12" s="111"/>
      <c r="N12" s="111"/>
      <c r="O12" s="111"/>
      <c r="P12" s="111"/>
      <c r="Q12" s="133"/>
      <c r="S12" s="133"/>
      <c r="U12" s="222"/>
      <c r="V12" s="222"/>
    </row>
    <row r="13" spans="1:254" s="132" customFormat="1" ht="24" customHeight="1">
      <c r="A13" s="274" t="s">
        <v>150</v>
      </c>
      <c r="B13" s="274"/>
      <c r="C13" s="274"/>
      <c r="D13" s="297">
        <v>8</v>
      </c>
      <c r="E13" s="280"/>
      <c r="F13" s="276">
        <v>8626</v>
      </c>
      <c r="G13" s="280"/>
      <c r="H13" s="276">
        <v>6574</v>
      </c>
      <c r="I13" s="278"/>
      <c r="J13" s="273">
        <v>8626</v>
      </c>
      <c r="K13" s="278"/>
      <c r="L13" s="273">
        <v>6574</v>
      </c>
      <c r="M13" s="111"/>
      <c r="N13" s="111"/>
      <c r="O13" s="111"/>
      <c r="P13" s="111"/>
      <c r="Q13" s="133"/>
      <c r="S13" s="133"/>
      <c r="U13" s="222"/>
      <c r="V13" s="222"/>
    </row>
    <row r="14" spans="1:254" s="132" customFormat="1" ht="24" customHeight="1">
      <c r="A14" s="274" t="s">
        <v>45</v>
      </c>
      <c r="B14" s="274"/>
      <c r="C14" s="274"/>
      <c r="D14" s="297"/>
      <c r="E14" s="280"/>
      <c r="F14" s="276">
        <v>87522</v>
      </c>
      <c r="G14" s="280"/>
      <c r="H14" s="276">
        <v>126662</v>
      </c>
      <c r="I14" s="278"/>
      <c r="J14" s="273">
        <v>87522</v>
      </c>
      <c r="K14" s="278"/>
      <c r="L14" s="273">
        <v>126662</v>
      </c>
      <c r="M14" s="111"/>
      <c r="N14" s="111"/>
      <c r="O14" s="111"/>
      <c r="P14" s="111"/>
      <c r="Q14" s="133"/>
      <c r="S14" s="133"/>
      <c r="U14" s="222"/>
      <c r="V14" s="222"/>
    </row>
    <row r="15" spans="1:254" s="132" customFormat="1" ht="24" customHeight="1">
      <c r="A15" s="274" t="s">
        <v>44</v>
      </c>
      <c r="B15" s="277"/>
      <c r="C15" s="274"/>
      <c r="D15" s="297" t="s">
        <v>151</v>
      </c>
      <c r="E15" s="280"/>
      <c r="F15" s="276">
        <v>1402430</v>
      </c>
      <c r="G15" s="280"/>
      <c r="H15" s="276">
        <v>900543</v>
      </c>
      <c r="I15" s="278"/>
      <c r="J15" s="273">
        <v>1402430</v>
      </c>
      <c r="K15" s="278"/>
      <c r="L15" s="273">
        <v>900543</v>
      </c>
      <c r="M15" s="111"/>
      <c r="N15" s="111"/>
      <c r="O15" s="111"/>
      <c r="P15" s="111"/>
      <c r="Q15" s="133"/>
      <c r="S15" s="133"/>
      <c r="U15" s="222"/>
      <c r="V15" s="222"/>
    </row>
    <row r="16" spans="1:254" s="132" customFormat="1" ht="24" customHeight="1">
      <c r="A16" s="274" t="s">
        <v>43</v>
      </c>
      <c r="B16" s="274"/>
      <c r="C16" s="274"/>
      <c r="D16" s="297"/>
      <c r="E16" s="274"/>
      <c r="F16" s="274"/>
      <c r="G16" s="274"/>
      <c r="H16" s="274"/>
      <c r="I16" s="269"/>
      <c r="J16" s="273"/>
      <c r="K16" s="269"/>
      <c r="L16" s="273"/>
      <c r="M16" s="111"/>
      <c r="N16" s="111"/>
      <c r="O16" s="111"/>
      <c r="P16" s="111"/>
      <c r="Q16" s="133"/>
      <c r="S16" s="133"/>
      <c r="U16" s="222"/>
      <c r="V16" s="222"/>
    </row>
    <row r="17" spans="1:254" s="132" customFormat="1" ht="24" customHeight="1">
      <c r="A17" s="280"/>
      <c r="B17" s="277" t="s">
        <v>42</v>
      </c>
      <c r="C17" s="319"/>
      <c r="D17" s="297" t="s">
        <v>156</v>
      </c>
      <c r="E17" s="274"/>
      <c r="F17" s="273">
        <v>481306635</v>
      </c>
      <c r="G17" s="274"/>
      <c r="H17" s="273">
        <v>480690514</v>
      </c>
      <c r="I17" s="279"/>
      <c r="J17" s="273">
        <v>481306635</v>
      </c>
      <c r="K17" s="279"/>
      <c r="L17" s="273">
        <v>480690514</v>
      </c>
      <c r="M17" s="111"/>
      <c r="N17" s="111"/>
      <c r="O17" s="111"/>
      <c r="P17" s="111"/>
      <c r="Q17" s="133"/>
      <c r="S17" s="133"/>
      <c r="U17" s="222"/>
      <c r="V17" s="222"/>
    </row>
    <row r="18" spans="1:254" s="132" customFormat="1" ht="24" customHeight="1">
      <c r="A18" s="274"/>
      <c r="B18" s="274" t="s">
        <v>41</v>
      </c>
      <c r="C18" s="274"/>
      <c r="D18" s="297">
        <v>7</v>
      </c>
      <c r="E18" s="274"/>
      <c r="F18" s="273">
        <v>29537045</v>
      </c>
      <c r="G18" s="274"/>
      <c r="H18" s="273">
        <v>29936269</v>
      </c>
      <c r="I18" s="278"/>
      <c r="J18" s="273">
        <v>29537045</v>
      </c>
      <c r="K18" s="278"/>
      <c r="L18" s="273">
        <v>29936269</v>
      </c>
      <c r="M18" s="111"/>
      <c r="N18" s="111"/>
      <c r="O18" s="111"/>
      <c r="P18" s="111"/>
      <c r="Q18" s="133"/>
      <c r="S18" s="133"/>
      <c r="U18" s="222"/>
      <c r="V18" s="222"/>
    </row>
    <row r="19" spans="1:254" s="132" customFormat="1" ht="24" customHeight="1">
      <c r="A19" s="274" t="s">
        <v>40</v>
      </c>
      <c r="B19" s="299"/>
      <c r="C19" s="274"/>
      <c r="D19" s="297"/>
      <c r="E19" s="274"/>
      <c r="F19" s="273">
        <v>457258</v>
      </c>
      <c r="G19" s="274"/>
      <c r="H19" s="273">
        <v>470928</v>
      </c>
      <c r="I19" s="278"/>
      <c r="J19" s="273">
        <v>423909</v>
      </c>
      <c r="K19" s="278"/>
      <c r="L19" s="273">
        <v>423908</v>
      </c>
      <c r="M19" s="111"/>
      <c r="N19" s="111"/>
      <c r="O19" s="111"/>
      <c r="P19" s="111"/>
      <c r="Q19" s="133"/>
      <c r="S19" s="133"/>
      <c r="U19" s="222"/>
      <c r="V19" s="222"/>
    </row>
    <row r="20" spans="1:254" s="132" customFormat="1" ht="24" customHeight="1">
      <c r="A20" s="274" t="s">
        <v>39</v>
      </c>
      <c r="B20" s="274"/>
      <c r="C20" s="274"/>
      <c r="D20" s="297">
        <v>14</v>
      </c>
      <c r="E20" s="274"/>
      <c r="F20" s="273">
        <v>153701</v>
      </c>
      <c r="G20" s="274"/>
      <c r="H20" s="273">
        <v>150409</v>
      </c>
      <c r="I20" s="278"/>
      <c r="J20" s="273">
        <v>153701</v>
      </c>
      <c r="K20" s="278"/>
      <c r="L20" s="273">
        <v>150409</v>
      </c>
      <c r="M20" s="111"/>
      <c r="N20" s="111"/>
      <c r="O20" s="111"/>
      <c r="P20" s="111"/>
      <c r="Q20" s="133"/>
      <c r="S20" s="133"/>
      <c r="U20" s="222"/>
      <c r="V20" s="222"/>
    </row>
    <row r="21" spans="1:254" s="132" customFormat="1" ht="24" customHeight="1">
      <c r="A21" s="274" t="s">
        <v>38</v>
      </c>
      <c r="B21" s="274"/>
      <c r="C21" s="274"/>
      <c r="D21" s="297"/>
      <c r="E21" s="274"/>
      <c r="F21" s="273">
        <v>308777</v>
      </c>
      <c r="G21" s="274"/>
      <c r="H21" s="273">
        <v>308566</v>
      </c>
      <c r="I21" s="278"/>
      <c r="J21" s="273">
        <v>308777</v>
      </c>
      <c r="K21" s="278"/>
      <c r="L21" s="273">
        <v>308566</v>
      </c>
      <c r="M21" s="111"/>
      <c r="N21" s="111"/>
      <c r="O21" s="111"/>
      <c r="P21" s="111"/>
      <c r="Q21" s="133"/>
      <c r="S21" s="133"/>
      <c r="U21" s="222"/>
      <c r="V21" s="222"/>
    </row>
    <row r="22" spans="1:254" s="132" customFormat="1" ht="24" customHeight="1">
      <c r="A22" s="277" t="s">
        <v>37</v>
      </c>
      <c r="B22" s="280"/>
      <c r="C22" s="280"/>
      <c r="D22" s="297"/>
      <c r="E22" s="280"/>
      <c r="F22" s="273">
        <v>2472498</v>
      </c>
      <c r="G22" s="280"/>
      <c r="H22" s="273">
        <v>2533933</v>
      </c>
      <c r="I22" s="278"/>
      <c r="J22" s="273">
        <v>2472498</v>
      </c>
      <c r="K22" s="278"/>
      <c r="L22" s="273">
        <v>2533933</v>
      </c>
      <c r="M22" s="111"/>
      <c r="N22" s="111"/>
      <c r="O22" s="111"/>
      <c r="P22" s="111"/>
      <c r="Q22" s="133"/>
      <c r="S22" s="133"/>
      <c r="U22" s="222"/>
      <c r="V22" s="222"/>
    </row>
    <row r="23" spans="1:254" s="132" customFormat="1" ht="24" customHeight="1">
      <c r="A23" s="277" t="s">
        <v>36</v>
      </c>
      <c r="B23" s="280"/>
      <c r="C23" s="280"/>
      <c r="D23" s="297"/>
      <c r="E23" s="280"/>
      <c r="F23" s="273">
        <v>1243630</v>
      </c>
      <c r="G23" s="280"/>
      <c r="H23" s="273">
        <v>1291943</v>
      </c>
      <c r="I23" s="278"/>
      <c r="J23" s="273">
        <v>1243630</v>
      </c>
      <c r="K23" s="278"/>
      <c r="L23" s="273">
        <v>1291943</v>
      </c>
      <c r="M23" s="111"/>
      <c r="N23" s="111"/>
      <c r="O23" s="111"/>
      <c r="P23" s="111"/>
      <c r="Q23" s="133"/>
      <c r="S23" s="133"/>
      <c r="U23" s="222"/>
      <c r="V23" s="222"/>
    </row>
    <row r="24" spans="1:254" s="132" customFormat="1" ht="24" customHeight="1">
      <c r="A24" s="277" t="s">
        <v>35</v>
      </c>
      <c r="B24" s="277"/>
      <c r="C24" s="277"/>
      <c r="D24" s="297">
        <v>13</v>
      </c>
      <c r="E24" s="277"/>
      <c r="F24" s="273">
        <v>1783685</v>
      </c>
      <c r="G24" s="277"/>
      <c r="H24" s="273">
        <v>1545493</v>
      </c>
      <c r="I24" s="278"/>
      <c r="J24" s="273">
        <v>1783685</v>
      </c>
      <c r="K24" s="320"/>
      <c r="L24" s="273">
        <v>1545493</v>
      </c>
      <c r="M24" s="111"/>
      <c r="N24" s="111"/>
      <c r="O24" s="111"/>
      <c r="P24" s="111"/>
      <c r="Q24" s="133"/>
      <c r="S24" s="133"/>
      <c r="U24" s="222"/>
      <c r="V24" s="222"/>
    </row>
    <row r="25" spans="1:254" s="132" customFormat="1" ht="24" customHeight="1" thickBot="1">
      <c r="A25" s="321" t="s">
        <v>34</v>
      </c>
      <c r="B25" s="321"/>
      <c r="C25" s="321"/>
      <c r="D25" s="297"/>
      <c r="E25" s="274"/>
      <c r="F25" s="281">
        <f>SUM(F10:F24)</f>
        <v>534628028</v>
      </c>
      <c r="G25" s="274"/>
      <c r="H25" s="281">
        <f>SUM(H10:H24)</f>
        <v>533706290</v>
      </c>
      <c r="I25" s="282"/>
      <c r="J25" s="281">
        <f>SUM(J10:J24)</f>
        <v>534594679</v>
      </c>
      <c r="K25" s="282"/>
      <c r="L25" s="281">
        <f>SUM(L10:L24)</f>
        <v>533659270</v>
      </c>
      <c r="M25" s="111"/>
      <c r="N25" s="111"/>
      <c r="O25" s="111"/>
      <c r="P25" s="111"/>
      <c r="Q25" s="133"/>
      <c r="S25" s="133"/>
      <c r="U25" s="222"/>
      <c r="V25" s="222"/>
    </row>
    <row r="26" spans="1:254" s="132" customFormat="1" ht="24" customHeight="1" thickTop="1">
      <c r="A26" s="112"/>
      <c r="B26" s="112"/>
      <c r="C26" s="112"/>
      <c r="D26" s="108"/>
      <c r="E26" s="107"/>
      <c r="F26" s="135"/>
      <c r="G26" s="134"/>
      <c r="H26" s="135"/>
      <c r="I26" s="135"/>
      <c r="J26" s="135"/>
      <c r="K26" s="113"/>
      <c r="L26" s="113"/>
      <c r="M26" s="110"/>
      <c r="N26" s="110"/>
      <c r="O26" s="110"/>
      <c r="P26" s="110"/>
      <c r="Q26" s="114"/>
      <c r="S26" s="114"/>
      <c r="U26" s="222"/>
      <c r="V26" s="222"/>
    </row>
    <row r="27" spans="1:254" s="132" customFormat="1" ht="24" customHeight="1">
      <c r="A27" s="101"/>
      <c r="B27" s="101"/>
      <c r="C27" s="101"/>
      <c r="D27" s="108"/>
      <c r="E27" s="115"/>
      <c r="F27" s="133"/>
      <c r="G27" s="115"/>
      <c r="H27" s="117"/>
      <c r="I27" s="133"/>
      <c r="J27" s="133"/>
      <c r="K27" s="116"/>
      <c r="L27" s="118"/>
      <c r="M27" s="110"/>
      <c r="N27" s="110"/>
      <c r="O27" s="110"/>
      <c r="P27" s="110"/>
      <c r="Q27" s="110"/>
      <c r="S27" s="110"/>
    </row>
    <row r="28" spans="1:254" ht="24" customHeight="1">
      <c r="A28" s="101"/>
      <c r="B28" s="101"/>
      <c r="C28" s="101"/>
      <c r="D28" s="108"/>
      <c r="E28" s="101"/>
      <c r="F28" s="107"/>
      <c r="G28" s="107"/>
      <c r="H28" s="119"/>
      <c r="I28" s="107"/>
      <c r="J28" s="107"/>
      <c r="K28" s="120"/>
      <c r="L28" s="119"/>
      <c r="Q28" s="121"/>
      <c r="S28" s="121"/>
    </row>
    <row r="29" spans="1:254" s="86" customFormat="1" ht="24" customHeight="1">
      <c r="A29" s="122" t="s">
        <v>33</v>
      </c>
      <c r="B29" s="123"/>
      <c r="C29" s="123"/>
      <c r="D29" s="124"/>
      <c r="E29" s="123"/>
      <c r="F29" s="125"/>
      <c r="G29" s="123"/>
      <c r="H29" s="126"/>
      <c r="I29" s="123"/>
      <c r="J29" s="125"/>
      <c r="K29" s="126"/>
      <c r="L29" s="126"/>
      <c r="Q29" s="88"/>
      <c r="S29" s="88"/>
    </row>
    <row r="30" spans="1:254" s="86" customFormat="1" ht="24" customHeight="1">
      <c r="A30" s="122" t="s">
        <v>32</v>
      </c>
      <c r="B30" s="127"/>
      <c r="C30" s="123"/>
      <c r="D30" s="124"/>
      <c r="E30" s="123"/>
      <c r="F30" s="123"/>
      <c r="G30" s="123"/>
      <c r="H30" s="126"/>
      <c r="I30" s="123"/>
      <c r="J30" s="123"/>
      <c r="K30" s="126"/>
      <c r="L30" s="126"/>
      <c r="Q30" s="88"/>
      <c r="S30" s="88"/>
    </row>
    <row r="31" spans="1:254" s="93" customFormat="1" ht="12.75" customHeight="1">
      <c r="A31" s="128"/>
      <c r="B31" s="129"/>
      <c r="C31" s="129"/>
      <c r="D31" s="129"/>
      <c r="E31" s="129"/>
      <c r="F31" s="129"/>
      <c r="G31" s="129"/>
      <c r="H31" s="129"/>
      <c r="I31" s="129"/>
      <c r="J31" s="107"/>
      <c r="K31" s="96"/>
      <c r="L31" s="96"/>
      <c r="M31" s="95"/>
      <c r="N31" s="95"/>
      <c r="O31" s="95"/>
      <c r="P31" s="95"/>
      <c r="Q31" s="95"/>
      <c r="R31" s="105"/>
      <c r="S31" s="92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  <c r="FU31" s="105"/>
      <c r="FV31" s="105"/>
      <c r="FW31" s="105"/>
      <c r="FX31" s="105"/>
      <c r="FY31" s="105"/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5"/>
      <c r="GL31" s="105"/>
      <c r="GM31" s="105"/>
      <c r="GN31" s="105"/>
      <c r="GO31" s="105"/>
      <c r="GP31" s="105"/>
      <c r="GQ31" s="105"/>
      <c r="GR31" s="105"/>
      <c r="GS31" s="105"/>
      <c r="GT31" s="10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5"/>
      <c r="HW31" s="105"/>
      <c r="HX31" s="105"/>
      <c r="HY31" s="105"/>
      <c r="HZ31" s="105"/>
      <c r="IA31" s="105"/>
      <c r="IB31" s="105"/>
      <c r="IC31" s="105"/>
      <c r="ID31" s="105"/>
      <c r="IE31" s="105"/>
      <c r="IF31" s="105"/>
      <c r="IG31" s="105"/>
      <c r="IH31" s="105"/>
      <c r="II31" s="105"/>
      <c r="IJ31" s="105"/>
      <c r="IK31" s="105"/>
      <c r="IL31" s="105"/>
      <c r="IM31" s="105"/>
      <c r="IN31" s="105"/>
      <c r="IO31" s="105"/>
      <c r="IP31" s="105"/>
      <c r="IQ31" s="105"/>
      <c r="IR31" s="105"/>
      <c r="IS31" s="105"/>
      <c r="IT31" s="105"/>
    </row>
    <row r="32" spans="1:254" s="93" customFormat="1" ht="22.5" customHeight="1">
      <c r="A32" s="96"/>
      <c r="B32" s="96"/>
      <c r="C32" s="96"/>
      <c r="D32" s="96"/>
      <c r="E32" s="96"/>
      <c r="F32" s="332" t="s">
        <v>31</v>
      </c>
      <c r="G32" s="332"/>
      <c r="H32" s="332"/>
      <c r="I32" s="129"/>
      <c r="J32" s="130"/>
      <c r="K32" s="97"/>
      <c r="L32" s="97"/>
      <c r="M32" s="92"/>
      <c r="N32" s="92"/>
      <c r="O32" s="92"/>
      <c r="P32" s="92"/>
      <c r="Q32" s="92"/>
      <c r="S32" s="92"/>
    </row>
    <row r="33" spans="1:254" s="93" customFormat="1" ht="22.5" customHeight="1">
      <c r="A33" s="96"/>
      <c r="B33" s="96"/>
      <c r="C33" s="96"/>
      <c r="D33" s="96"/>
      <c r="E33" s="96"/>
      <c r="F33" s="333" t="s">
        <v>30</v>
      </c>
      <c r="G33" s="333"/>
      <c r="H33" s="333"/>
      <c r="I33" s="129"/>
      <c r="J33" s="333" t="s">
        <v>29</v>
      </c>
      <c r="K33" s="333"/>
      <c r="L33" s="333"/>
      <c r="M33" s="92"/>
      <c r="N33" s="92"/>
      <c r="O33" s="92"/>
      <c r="P33" s="92"/>
      <c r="Q33" s="92"/>
      <c r="S33" s="200" t="s">
        <v>28</v>
      </c>
    </row>
    <row r="34" spans="1:254" s="93" customFormat="1" ht="22.5" customHeight="1">
      <c r="A34" s="96"/>
      <c r="B34" s="96"/>
      <c r="C34" s="96"/>
      <c r="D34" s="96"/>
      <c r="E34" s="96"/>
      <c r="F34" s="104" t="s">
        <v>27</v>
      </c>
      <c r="G34" s="271"/>
      <c r="H34" s="98" t="s">
        <v>26</v>
      </c>
      <c r="I34" s="98"/>
      <c r="J34" s="104" t="s">
        <v>27</v>
      </c>
      <c r="K34" s="97"/>
      <c r="L34" s="98" t="s">
        <v>26</v>
      </c>
      <c r="M34" s="99"/>
      <c r="N34" s="99"/>
      <c r="O34" s="99"/>
      <c r="P34" s="99"/>
      <c r="Q34" s="99"/>
      <c r="S34" s="99"/>
    </row>
    <row r="35" spans="1:254" s="93" customFormat="1" ht="22.5" customHeight="1">
      <c r="A35" s="112" t="s">
        <v>25</v>
      </c>
      <c r="B35" s="130"/>
      <c r="C35" s="130"/>
      <c r="D35" s="108" t="s">
        <v>24</v>
      </c>
      <c r="E35" s="101"/>
      <c r="F35" s="103" t="s">
        <v>146</v>
      </c>
      <c r="G35" s="103"/>
      <c r="H35" s="103" t="s">
        <v>130</v>
      </c>
      <c r="I35" s="103"/>
      <c r="J35" s="103" t="s">
        <v>146</v>
      </c>
      <c r="K35" s="103"/>
      <c r="L35" s="103" t="s">
        <v>130</v>
      </c>
      <c r="M35" s="103"/>
      <c r="N35" s="103"/>
      <c r="O35" s="103"/>
      <c r="P35" s="103"/>
      <c r="Q35" s="103" t="s">
        <v>23</v>
      </c>
      <c r="S35" s="103" t="s">
        <v>23</v>
      </c>
    </row>
    <row r="36" spans="1:254" ht="22">
      <c r="A36" s="112"/>
      <c r="B36" s="130"/>
      <c r="C36" s="130"/>
      <c r="D36" s="108"/>
      <c r="E36" s="101"/>
      <c r="F36" s="353" t="s">
        <v>173</v>
      </c>
      <c r="G36" s="291"/>
      <c r="H36" s="290"/>
      <c r="I36" s="290"/>
      <c r="J36" s="353" t="s">
        <v>173</v>
      </c>
      <c r="K36" s="290"/>
      <c r="L36" s="290"/>
      <c r="M36" s="103"/>
      <c r="N36" s="103"/>
      <c r="O36" s="103"/>
      <c r="P36" s="103"/>
      <c r="Q36" s="103"/>
      <c r="R36" s="93"/>
      <c r="S36" s="10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93"/>
      <c r="HB36" s="93"/>
      <c r="HC36" s="93"/>
      <c r="HD36" s="93"/>
      <c r="HE36" s="93"/>
      <c r="HF36" s="93"/>
      <c r="HG36" s="93"/>
      <c r="HH36" s="93"/>
      <c r="HI36" s="93"/>
      <c r="HJ36" s="93"/>
      <c r="HK36" s="93"/>
      <c r="HL36" s="93"/>
      <c r="HM36" s="93"/>
      <c r="HN36" s="93"/>
      <c r="HO36" s="93"/>
      <c r="HP36" s="93"/>
      <c r="HQ36" s="93"/>
      <c r="HR36" s="93"/>
      <c r="HS36" s="93"/>
      <c r="HT36" s="93"/>
      <c r="HU36" s="93"/>
      <c r="HV36" s="93"/>
      <c r="HW36" s="93"/>
      <c r="HX36" s="93"/>
      <c r="HY36" s="93"/>
      <c r="HZ36" s="93"/>
      <c r="IA36" s="93"/>
      <c r="IB36" s="93"/>
      <c r="IC36" s="93"/>
      <c r="ID36" s="93"/>
      <c r="IE36" s="93"/>
      <c r="IF36" s="93"/>
      <c r="IG36" s="93"/>
      <c r="IH36" s="93"/>
      <c r="II36" s="93"/>
      <c r="IJ36" s="93"/>
      <c r="IK36" s="93"/>
      <c r="IL36" s="93"/>
      <c r="IM36" s="93"/>
      <c r="IN36" s="93"/>
      <c r="IO36" s="93"/>
      <c r="IP36" s="93"/>
      <c r="IQ36" s="93"/>
      <c r="IR36" s="93"/>
      <c r="IS36" s="93"/>
      <c r="IT36" s="93"/>
    </row>
    <row r="37" spans="1:254" ht="22.5" customHeight="1">
      <c r="A37" s="107"/>
      <c r="B37" s="107"/>
      <c r="C37" s="107"/>
      <c r="D37" s="108"/>
      <c r="E37" s="101"/>
      <c r="F37" s="334" t="s">
        <v>22</v>
      </c>
      <c r="G37" s="334"/>
      <c r="H37" s="334"/>
      <c r="I37" s="334"/>
      <c r="J37" s="334"/>
      <c r="K37" s="334"/>
      <c r="L37" s="334"/>
      <c r="M37" s="106"/>
      <c r="N37" s="106"/>
      <c r="O37" s="106"/>
      <c r="P37" s="106"/>
      <c r="Q37" s="106"/>
      <c r="S37" s="106"/>
    </row>
    <row r="38" spans="1:254" s="132" customFormat="1" ht="22.5" customHeight="1">
      <c r="A38" s="234" t="s">
        <v>21</v>
      </c>
      <c r="B38" s="234"/>
      <c r="C38" s="221"/>
      <c r="D38" s="297"/>
      <c r="E38" s="221"/>
      <c r="F38" s="274"/>
      <c r="G38" s="274"/>
      <c r="H38" s="283"/>
      <c r="I38" s="283"/>
      <c r="J38" s="274"/>
      <c r="K38" s="235"/>
      <c r="L38" s="235"/>
      <c r="M38" s="131"/>
      <c r="N38" s="131"/>
      <c r="O38" s="131"/>
      <c r="P38" s="131"/>
      <c r="Q38" s="131"/>
      <c r="S38" s="131"/>
    </row>
    <row r="39" spans="1:254" s="132" customFormat="1" ht="22.5" customHeight="1">
      <c r="A39" s="221" t="s">
        <v>20</v>
      </c>
      <c r="B39" s="234"/>
      <c r="C39" s="221"/>
      <c r="D39" s="297">
        <v>8</v>
      </c>
      <c r="E39" s="221"/>
      <c r="F39" s="273">
        <v>434864194</v>
      </c>
      <c r="G39" s="274"/>
      <c r="H39" s="273">
        <v>433492288</v>
      </c>
      <c r="I39" s="279"/>
      <c r="J39" s="273">
        <v>434864194</v>
      </c>
      <c r="K39" s="230"/>
      <c r="L39" s="220">
        <v>433492288</v>
      </c>
      <c r="M39" s="111"/>
      <c r="N39" s="111"/>
      <c r="O39" s="111"/>
      <c r="P39" s="111"/>
      <c r="Q39" s="133"/>
      <c r="S39" s="134"/>
      <c r="U39" s="222"/>
      <c r="V39" s="222"/>
    </row>
    <row r="40" spans="1:254" s="132" customFormat="1" ht="22.5" customHeight="1">
      <c r="A40" s="221" t="s">
        <v>19</v>
      </c>
      <c r="B40" s="234"/>
      <c r="C40" s="221"/>
      <c r="D40" s="297"/>
      <c r="E40" s="221"/>
      <c r="F40" s="273">
        <v>153702</v>
      </c>
      <c r="G40" s="274"/>
      <c r="H40" s="273">
        <v>150409</v>
      </c>
      <c r="I40" s="279"/>
      <c r="J40" s="273">
        <v>153702</v>
      </c>
      <c r="K40" s="230"/>
      <c r="L40" s="220">
        <v>150409</v>
      </c>
      <c r="M40" s="111"/>
      <c r="N40" s="111"/>
      <c r="O40" s="111"/>
      <c r="P40" s="111"/>
      <c r="Q40" s="114"/>
      <c r="S40" s="114"/>
      <c r="U40" s="222"/>
      <c r="V40" s="222"/>
    </row>
    <row r="41" spans="1:254" s="132" customFormat="1" ht="22.5" customHeight="1">
      <c r="A41" s="221" t="s">
        <v>18</v>
      </c>
      <c r="B41" s="234"/>
      <c r="C41" s="221"/>
      <c r="D41" s="297"/>
      <c r="E41" s="221"/>
      <c r="F41" s="273">
        <v>105558</v>
      </c>
      <c r="G41" s="274"/>
      <c r="H41" s="273">
        <v>183362</v>
      </c>
      <c r="I41" s="279"/>
      <c r="J41" s="273">
        <v>105558</v>
      </c>
      <c r="K41" s="229"/>
      <c r="L41" s="220">
        <v>183362</v>
      </c>
      <c r="M41" s="111"/>
      <c r="N41" s="111"/>
      <c r="O41" s="111"/>
      <c r="P41" s="111"/>
      <c r="Q41" s="133"/>
      <c r="S41" s="134"/>
      <c r="U41" s="222"/>
      <c r="V41" s="222"/>
    </row>
    <row r="42" spans="1:254" s="132" customFormat="1" ht="22.5" customHeight="1">
      <c r="A42" s="221" t="s">
        <v>17</v>
      </c>
      <c r="B42" s="221"/>
      <c r="C42" s="221"/>
      <c r="D42" s="297" t="s">
        <v>151</v>
      </c>
      <c r="E42" s="221"/>
      <c r="F42" s="273">
        <v>2293776</v>
      </c>
      <c r="G42" s="274"/>
      <c r="H42" s="273">
        <v>3055328</v>
      </c>
      <c r="I42" s="278"/>
      <c r="J42" s="273">
        <v>2293776</v>
      </c>
      <c r="K42" s="232"/>
      <c r="L42" s="220">
        <v>3055328</v>
      </c>
      <c r="M42" s="110"/>
      <c r="N42" s="110"/>
      <c r="O42" s="110"/>
      <c r="P42" s="110"/>
      <c r="Q42" s="133"/>
      <c r="S42" s="134"/>
      <c r="U42" s="222"/>
      <c r="V42" s="222"/>
    </row>
    <row r="43" spans="1:254" s="132" customFormat="1" ht="22.5" customHeight="1">
      <c r="A43" s="221" t="s">
        <v>16</v>
      </c>
      <c r="B43" s="234"/>
      <c r="C43" s="221"/>
      <c r="D43" s="274"/>
      <c r="E43" s="221"/>
      <c r="F43" s="273">
        <v>2404040</v>
      </c>
      <c r="G43" s="274"/>
      <c r="H43" s="273">
        <v>1451261</v>
      </c>
      <c r="I43" s="283"/>
      <c r="J43" s="273">
        <v>2404040</v>
      </c>
      <c r="K43" s="235"/>
      <c r="L43" s="220">
        <v>1451261</v>
      </c>
      <c r="M43" s="131"/>
      <c r="N43" s="131"/>
      <c r="O43" s="131"/>
      <c r="P43" s="131"/>
      <c r="Q43" s="110"/>
      <c r="S43" s="114"/>
      <c r="U43" s="222"/>
      <c r="V43" s="222"/>
    </row>
    <row r="44" spans="1:254" s="132" customFormat="1" ht="22.5" customHeight="1">
      <c r="A44" s="227" t="s">
        <v>15</v>
      </c>
      <c r="B44" s="234"/>
      <c r="C44" s="221"/>
      <c r="D44" s="297">
        <v>9</v>
      </c>
      <c r="E44" s="221"/>
      <c r="F44" s="273">
        <v>972882</v>
      </c>
      <c r="G44" s="274"/>
      <c r="H44" s="273">
        <v>2027408</v>
      </c>
      <c r="I44" s="283"/>
      <c r="J44" s="273">
        <v>972882</v>
      </c>
      <c r="K44" s="235"/>
      <c r="L44" s="220">
        <v>2027408</v>
      </c>
      <c r="M44" s="110"/>
      <c r="N44" s="110"/>
      <c r="O44" s="110"/>
      <c r="P44" s="110"/>
      <c r="Q44" s="133"/>
      <c r="S44" s="134"/>
      <c r="U44" s="222"/>
      <c r="V44" s="222"/>
    </row>
    <row r="45" spans="1:254" s="132" customFormat="1" ht="22.5" customHeight="1">
      <c r="A45" s="221" t="s">
        <v>14</v>
      </c>
      <c r="B45" s="221"/>
      <c r="C45" s="221"/>
      <c r="D45" s="297"/>
      <c r="E45" s="221"/>
      <c r="F45" s="273">
        <v>1648522</v>
      </c>
      <c r="G45" s="274"/>
      <c r="H45" s="273">
        <v>1593277</v>
      </c>
      <c r="I45" s="278"/>
      <c r="J45" s="273">
        <v>1648522</v>
      </c>
      <c r="K45" s="232"/>
      <c r="L45" s="220">
        <v>1593277</v>
      </c>
      <c r="M45" s="110"/>
      <c r="N45" s="110"/>
      <c r="O45" s="110"/>
      <c r="P45" s="110"/>
      <c r="Q45" s="133"/>
      <c r="S45" s="134"/>
      <c r="U45" s="222"/>
      <c r="V45" s="222"/>
    </row>
    <row r="46" spans="1:254" s="132" customFormat="1" ht="22.5" customHeight="1">
      <c r="A46" s="227" t="s">
        <v>13</v>
      </c>
      <c r="B46" s="227"/>
      <c r="C46" s="227"/>
      <c r="D46" s="297">
        <v>13</v>
      </c>
      <c r="E46" s="227"/>
      <c r="F46" s="273">
        <v>6275723</v>
      </c>
      <c r="G46" s="277"/>
      <c r="H46" s="273">
        <v>5321722</v>
      </c>
      <c r="I46" s="278"/>
      <c r="J46" s="273">
        <v>6275723</v>
      </c>
      <c r="K46" s="232"/>
      <c r="L46" s="220">
        <v>5321722</v>
      </c>
      <c r="M46" s="135"/>
      <c r="N46" s="135"/>
      <c r="O46" s="135"/>
      <c r="P46" s="135"/>
      <c r="Q46" s="135"/>
      <c r="S46" s="135"/>
      <c r="U46" s="222"/>
      <c r="V46" s="222"/>
    </row>
    <row r="47" spans="1:254" s="132" customFormat="1" ht="22.5" customHeight="1">
      <c r="A47" s="236" t="s">
        <v>12</v>
      </c>
      <c r="B47" s="233"/>
      <c r="C47" s="233"/>
      <c r="D47" s="274"/>
      <c r="E47" s="221"/>
      <c r="F47" s="284">
        <f>SUM(F39:F46)</f>
        <v>448718397</v>
      </c>
      <c r="G47" s="274"/>
      <c r="H47" s="284">
        <f>SUM(H39:H46)</f>
        <v>447275055</v>
      </c>
      <c r="I47" s="282"/>
      <c r="J47" s="284">
        <f>SUM(J39:J46)</f>
        <v>448718397</v>
      </c>
      <c r="K47" s="223"/>
      <c r="L47" s="237">
        <f>SUM(L39:L46)</f>
        <v>447275055</v>
      </c>
      <c r="M47" s="135"/>
      <c r="N47" s="135"/>
      <c r="O47" s="135"/>
      <c r="P47" s="135"/>
      <c r="Q47" s="135"/>
      <c r="R47" s="110"/>
      <c r="S47" s="135"/>
      <c r="U47" s="222"/>
      <c r="V47" s="222"/>
    </row>
    <row r="48" spans="1:254" s="132" customFormat="1" ht="22.5" customHeight="1">
      <c r="A48" s="236"/>
      <c r="B48" s="233"/>
      <c r="C48" s="233"/>
      <c r="D48" s="297"/>
      <c r="E48" s="221"/>
      <c r="F48" s="274"/>
      <c r="G48" s="274"/>
      <c r="H48" s="274"/>
      <c r="I48" s="282"/>
      <c r="J48" s="274"/>
      <c r="K48" s="223"/>
      <c r="L48" s="221"/>
      <c r="M48" s="110"/>
      <c r="N48" s="110"/>
      <c r="O48" s="110"/>
      <c r="P48" s="110"/>
      <c r="S48" s="110"/>
    </row>
    <row r="49" spans="1:23" ht="22.5" customHeight="1">
      <c r="A49" s="238" t="s">
        <v>11</v>
      </c>
      <c r="B49" s="238"/>
      <c r="C49" s="238"/>
      <c r="D49" s="297"/>
      <c r="E49" s="227"/>
      <c r="F49" s="285"/>
      <c r="G49" s="277"/>
      <c r="H49" s="285"/>
      <c r="I49" s="278"/>
      <c r="J49" s="286"/>
      <c r="K49" s="229"/>
      <c r="L49" s="239"/>
      <c r="M49" s="110"/>
      <c r="N49" s="110"/>
      <c r="O49" s="110"/>
      <c r="P49" s="110"/>
      <c r="Q49" s="110"/>
      <c r="R49" s="132"/>
      <c r="S49" s="110"/>
      <c r="T49" s="132"/>
      <c r="U49" s="132"/>
      <c r="V49" s="132"/>
      <c r="W49" s="132"/>
    </row>
    <row r="50" spans="1:23" ht="22.5" customHeight="1">
      <c r="A50" s="227" t="s">
        <v>10</v>
      </c>
      <c r="B50" s="227"/>
      <c r="C50" s="240"/>
      <c r="D50" s="298"/>
      <c r="E50" s="228"/>
      <c r="F50" s="280"/>
      <c r="G50" s="280"/>
      <c r="H50" s="280"/>
      <c r="I50" s="278"/>
      <c r="J50" s="274"/>
      <c r="K50" s="229"/>
      <c r="L50" s="221"/>
      <c r="M50" s="110"/>
      <c r="N50" s="110"/>
      <c r="O50" s="110"/>
      <c r="P50" s="110"/>
      <c r="Q50" s="110"/>
      <c r="R50" s="132"/>
      <c r="S50" s="110"/>
      <c r="T50" s="132"/>
      <c r="U50" s="132"/>
      <c r="V50" s="132"/>
      <c r="W50" s="132"/>
    </row>
    <row r="51" spans="1:23" ht="22.5" customHeight="1" thickBot="1">
      <c r="A51" s="227"/>
      <c r="B51" s="227" t="s">
        <v>9</v>
      </c>
      <c r="C51" s="227"/>
      <c r="D51" s="299"/>
      <c r="E51" s="228"/>
      <c r="F51" s="287">
        <v>11600000</v>
      </c>
      <c r="G51" s="280"/>
      <c r="H51" s="287">
        <v>11600000</v>
      </c>
      <c r="I51" s="278"/>
      <c r="J51" s="287">
        <v>11600000</v>
      </c>
      <c r="K51" s="229"/>
      <c r="L51" s="241">
        <v>11600000</v>
      </c>
      <c r="M51" s="110"/>
      <c r="N51" s="110"/>
      <c r="O51" s="110"/>
      <c r="P51" s="110"/>
      <c r="Q51" s="110"/>
      <c r="R51" s="132"/>
      <c r="S51" s="110"/>
      <c r="T51" s="132"/>
      <c r="U51" s="222"/>
      <c r="V51" s="222"/>
      <c r="W51" s="132"/>
    </row>
    <row r="52" spans="1:23" ht="22.5" customHeight="1" thickTop="1">
      <c r="A52" s="221"/>
      <c r="B52" s="231" t="s">
        <v>8</v>
      </c>
      <c r="C52" s="227"/>
      <c r="D52" s="297"/>
      <c r="E52" s="227"/>
      <c r="F52" s="288">
        <v>10600000</v>
      </c>
      <c r="G52" s="277"/>
      <c r="H52" s="288">
        <v>10600000</v>
      </c>
      <c r="I52" s="278"/>
      <c r="J52" s="278">
        <v>10600000</v>
      </c>
      <c r="K52" s="229"/>
      <c r="L52" s="229">
        <v>10600000</v>
      </c>
      <c r="M52" s="110"/>
      <c r="N52" s="110"/>
      <c r="O52" s="110"/>
      <c r="P52" s="110"/>
      <c r="Q52" s="110"/>
      <c r="R52" s="132"/>
      <c r="S52" s="110"/>
      <c r="T52" s="132"/>
      <c r="U52" s="222"/>
      <c r="V52" s="222"/>
      <c r="W52" s="132"/>
    </row>
    <row r="53" spans="1:23" ht="22.5" customHeight="1">
      <c r="A53" s="221" t="s">
        <v>7</v>
      </c>
      <c r="B53" s="227"/>
      <c r="C53" s="221"/>
      <c r="D53" s="297"/>
      <c r="E53" s="227"/>
      <c r="F53" s="288">
        <v>7293040</v>
      </c>
      <c r="G53" s="277"/>
      <c r="H53" s="288">
        <v>7293040</v>
      </c>
      <c r="I53" s="278"/>
      <c r="J53" s="278">
        <v>7293040</v>
      </c>
      <c r="K53" s="229"/>
      <c r="L53" s="229">
        <v>7293040</v>
      </c>
      <c r="M53" s="110"/>
      <c r="N53" s="110"/>
      <c r="O53" s="110"/>
      <c r="P53" s="110"/>
      <c r="Q53" s="114"/>
      <c r="R53" s="132"/>
      <c r="S53" s="114"/>
      <c r="T53" s="132"/>
      <c r="U53" s="222"/>
      <c r="V53" s="222"/>
      <c r="W53" s="132"/>
    </row>
    <row r="54" spans="1:23" ht="22.5" customHeight="1">
      <c r="A54" s="221" t="s">
        <v>6</v>
      </c>
      <c r="B54" s="227"/>
      <c r="C54" s="221"/>
      <c r="D54" s="297"/>
      <c r="E54" s="227"/>
      <c r="F54" s="277"/>
      <c r="G54" s="277"/>
      <c r="H54" s="277"/>
      <c r="I54" s="278"/>
      <c r="J54" s="274"/>
      <c r="K54" s="229"/>
      <c r="L54" s="221"/>
      <c r="M54" s="110"/>
      <c r="N54" s="110"/>
      <c r="O54" s="110"/>
      <c r="P54" s="110"/>
      <c r="Q54" s="110"/>
      <c r="R54" s="132"/>
      <c r="S54" s="110"/>
      <c r="T54" s="132"/>
      <c r="U54" s="222"/>
      <c r="V54" s="222"/>
      <c r="W54" s="132"/>
    </row>
    <row r="55" spans="1:23" ht="22.5" customHeight="1">
      <c r="A55" s="221"/>
      <c r="B55" s="227" t="s">
        <v>5</v>
      </c>
      <c r="C55" s="221"/>
      <c r="D55" s="297"/>
      <c r="E55" s="227"/>
      <c r="F55" s="277"/>
      <c r="G55" s="277"/>
      <c r="H55" s="277"/>
      <c r="I55" s="278"/>
      <c r="J55" s="274"/>
      <c r="K55" s="229"/>
      <c r="L55" s="221"/>
      <c r="M55" s="110"/>
      <c r="N55" s="110"/>
      <c r="O55" s="110"/>
      <c r="P55" s="110"/>
      <c r="Q55" s="110"/>
      <c r="R55" s="132"/>
      <c r="S55" s="110"/>
      <c r="T55" s="132"/>
      <c r="U55" s="222"/>
      <c r="V55" s="222"/>
      <c r="W55" s="132"/>
    </row>
    <row r="56" spans="1:23" ht="22.5" customHeight="1">
      <c r="A56" s="221"/>
      <c r="B56" s="227"/>
      <c r="C56" s="221" t="s">
        <v>4</v>
      </c>
      <c r="D56" s="297"/>
      <c r="E56" s="227"/>
      <c r="F56" s="278">
        <v>1160000</v>
      </c>
      <c r="G56" s="277"/>
      <c r="H56" s="278">
        <v>1160000</v>
      </c>
      <c r="I56" s="278"/>
      <c r="J56" s="278">
        <v>1160000</v>
      </c>
      <c r="K56" s="229"/>
      <c r="L56" s="229">
        <v>1160000</v>
      </c>
      <c r="M56" s="110"/>
      <c r="N56" s="110"/>
      <c r="O56" s="110"/>
      <c r="P56" s="110"/>
      <c r="Q56" s="110"/>
      <c r="R56" s="132"/>
      <c r="S56" s="110"/>
      <c r="T56" s="132"/>
      <c r="U56" s="222"/>
      <c r="V56" s="222"/>
      <c r="W56" s="132"/>
    </row>
    <row r="57" spans="1:23" ht="22.5" customHeight="1">
      <c r="A57" s="221"/>
      <c r="B57" s="227" t="s">
        <v>3</v>
      </c>
      <c r="C57" s="221"/>
      <c r="D57" s="297"/>
      <c r="E57" s="227"/>
      <c r="F57" s="278">
        <v>60539958</v>
      </c>
      <c r="G57" s="277"/>
      <c r="H57" s="278">
        <v>56746674</v>
      </c>
      <c r="I57" s="278"/>
      <c r="J57" s="278">
        <v>60521186</v>
      </c>
      <c r="K57" s="229"/>
      <c r="L57" s="229">
        <v>56727513</v>
      </c>
      <c r="M57" s="132"/>
      <c r="N57" s="132"/>
      <c r="O57" s="132"/>
      <c r="P57" s="132"/>
      <c r="Q57" s="121"/>
      <c r="R57" s="132"/>
      <c r="S57" s="121"/>
      <c r="T57" s="132"/>
      <c r="U57" s="222"/>
      <c r="V57" s="222"/>
      <c r="W57" s="132"/>
    </row>
    <row r="58" spans="1:23" ht="22.5" customHeight="1">
      <c r="A58" s="221" t="s">
        <v>2</v>
      </c>
      <c r="B58" s="227"/>
      <c r="C58" s="221"/>
      <c r="D58" s="297"/>
      <c r="E58" s="227"/>
      <c r="F58" s="276">
        <v>6316633</v>
      </c>
      <c r="G58" s="277"/>
      <c r="H58" s="276">
        <v>10631521</v>
      </c>
      <c r="I58" s="278"/>
      <c r="J58" s="278">
        <v>6302056</v>
      </c>
      <c r="K58" s="229"/>
      <c r="L58" s="229">
        <v>10603662</v>
      </c>
      <c r="M58" s="135"/>
      <c r="N58" s="135"/>
      <c r="O58" s="135"/>
      <c r="P58" s="135"/>
      <c r="Q58" s="135"/>
      <c r="R58" s="132"/>
      <c r="S58" s="135"/>
      <c r="T58" s="132"/>
      <c r="U58" s="222"/>
      <c r="V58" s="222"/>
      <c r="W58" s="132"/>
    </row>
    <row r="59" spans="1:23" ht="24" customHeight="1">
      <c r="A59" s="233" t="s">
        <v>1</v>
      </c>
      <c r="B59" s="227"/>
      <c r="C59" s="221"/>
      <c r="D59" s="297"/>
      <c r="E59" s="227"/>
      <c r="F59" s="284">
        <f>SUM(F52:F58)</f>
        <v>85909631</v>
      </c>
      <c r="G59" s="277"/>
      <c r="H59" s="284">
        <f>SUM(H52:H58)</f>
        <v>86431235</v>
      </c>
      <c r="I59" s="282">
        <v>0</v>
      </c>
      <c r="J59" s="284">
        <f>SUM(J52:J58)</f>
        <v>85876282</v>
      </c>
      <c r="K59" s="223"/>
      <c r="L59" s="237">
        <f>SUM(L52:L58)</f>
        <v>86384215</v>
      </c>
      <c r="M59" s="110"/>
      <c r="N59" s="110"/>
      <c r="O59" s="110"/>
      <c r="P59" s="110"/>
      <c r="Q59" s="135"/>
      <c r="R59" s="132"/>
      <c r="S59" s="135"/>
      <c r="T59" s="132"/>
      <c r="U59" s="222"/>
      <c r="V59" s="222"/>
      <c r="W59" s="132"/>
    </row>
    <row r="60" spans="1:23" ht="24" customHeight="1">
      <c r="A60" s="233"/>
      <c r="B60" s="227"/>
      <c r="C60" s="221"/>
      <c r="D60" s="297"/>
      <c r="E60" s="227"/>
      <c r="F60" s="282"/>
      <c r="G60" s="277"/>
      <c r="H60" s="282"/>
      <c r="I60" s="278"/>
      <c r="J60" s="282"/>
      <c r="K60" s="223"/>
      <c r="L60" s="223"/>
      <c r="M60" s="110"/>
      <c r="N60" s="110"/>
      <c r="O60" s="110"/>
      <c r="P60" s="110"/>
      <c r="Q60" s="135"/>
      <c r="R60" s="132"/>
      <c r="S60" s="135"/>
      <c r="T60" s="132"/>
      <c r="U60" s="222"/>
      <c r="V60" s="222"/>
      <c r="W60" s="132"/>
    </row>
    <row r="61" spans="1:23" ht="24" customHeight="1" thickBot="1">
      <c r="A61" s="233" t="s">
        <v>0</v>
      </c>
      <c r="B61" s="227"/>
      <c r="C61" s="221"/>
      <c r="D61" s="297"/>
      <c r="E61" s="227"/>
      <c r="F61" s="289">
        <f>SUM(F47+F59)</f>
        <v>534628028</v>
      </c>
      <c r="G61" s="277"/>
      <c r="H61" s="289">
        <f>SUM(H47+H59)</f>
        <v>533706290</v>
      </c>
      <c r="I61" s="278"/>
      <c r="J61" s="289">
        <f>SUM(J47+J59)</f>
        <v>534594679</v>
      </c>
      <c r="K61" s="223"/>
      <c r="L61" s="242">
        <f>SUM(L47+L59)</f>
        <v>533659270</v>
      </c>
      <c r="M61" s="132"/>
      <c r="N61" s="132"/>
      <c r="O61" s="132"/>
      <c r="P61" s="132"/>
      <c r="Q61" s="121"/>
      <c r="R61" s="132"/>
      <c r="S61" s="121"/>
      <c r="T61" s="132"/>
      <c r="U61" s="222"/>
      <c r="V61" s="222"/>
      <c r="W61" s="132"/>
    </row>
    <row r="62" spans="1:23" ht="24" customHeight="1" thickTop="1">
      <c r="A62" s="259"/>
      <c r="B62" s="227"/>
      <c r="C62" s="267"/>
      <c r="D62" s="258"/>
      <c r="E62" s="227"/>
      <c r="F62" s="282"/>
      <c r="G62" s="277"/>
      <c r="H62" s="282"/>
      <c r="I62" s="278"/>
      <c r="J62" s="282"/>
      <c r="K62" s="260"/>
      <c r="L62" s="260"/>
      <c r="M62" s="132"/>
      <c r="N62" s="132"/>
      <c r="O62" s="132"/>
      <c r="P62" s="132"/>
      <c r="Q62" s="121"/>
      <c r="R62" s="132"/>
      <c r="S62" s="121"/>
      <c r="T62" s="132"/>
      <c r="U62" s="222"/>
      <c r="V62" s="222"/>
      <c r="W62" s="132"/>
    </row>
    <row r="63" spans="1:23" ht="21" customHeight="1">
      <c r="A63" s="101"/>
      <c r="B63" s="101"/>
      <c r="C63" s="101"/>
      <c r="D63" s="102"/>
      <c r="E63" s="101"/>
      <c r="F63" s="107"/>
      <c r="G63" s="107"/>
      <c r="H63" s="121"/>
      <c r="I63" s="107"/>
      <c r="J63" s="107"/>
      <c r="K63" s="120"/>
      <c r="L63" s="120"/>
      <c r="M63" s="204"/>
      <c r="N63" s="204"/>
      <c r="O63" s="204"/>
      <c r="P63" s="204"/>
      <c r="Q63" s="204"/>
      <c r="R63" s="132"/>
      <c r="S63" s="204"/>
      <c r="T63" s="132"/>
      <c r="U63" s="132"/>
      <c r="V63" s="132"/>
      <c r="W63" s="132"/>
    </row>
    <row r="64" spans="1:23" ht="17.25" customHeight="1">
      <c r="A64" s="132"/>
      <c r="B64" s="132"/>
      <c r="C64" s="132"/>
      <c r="D64" s="222"/>
      <c r="E64" s="222"/>
      <c r="F64" s="222">
        <f>F61-F25</f>
        <v>0</v>
      </c>
      <c r="G64" s="222"/>
      <c r="H64" s="222">
        <f>H61-H25</f>
        <v>0</v>
      </c>
      <c r="I64" s="222"/>
      <c r="J64" s="222">
        <f>J61-J25</f>
        <v>0</v>
      </c>
      <c r="K64" s="222"/>
      <c r="L64" s="222">
        <f>L61-L25</f>
        <v>0</v>
      </c>
      <c r="M64" s="204"/>
      <c r="N64" s="204"/>
      <c r="O64" s="204"/>
      <c r="P64" s="204"/>
      <c r="Q64" s="204"/>
      <c r="R64" s="132"/>
      <c r="S64" s="204"/>
      <c r="T64" s="132"/>
      <c r="U64" s="132"/>
      <c r="V64" s="132"/>
      <c r="W64" s="132"/>
    </row>
    <row r="65" spans="1:23" ht="24" customHeight="1">
      <c r="A65" s="132"/>
      <c r="B65" s="132"/>
      <c r="C65" s="132"/>
      <c r="D65" s="224"/>
      <c r="E65" s="132"/>
      <c r="F65" s="204"/>
      <c r="G65" s="132"/>
      <c r="H65" s="204"/>
      <c r="I65" s="204"/>
      <c r="J65" s="204"/>
      <c r="K65" s="204"/>
      <c r="L65" s="225"/>
      <c r="M65" s="204"/>
      <c r="N65" s="204"/>
      <c r="O65" s="204"/>
      <c r="P65" s="204"/>
      <c r="Q65" s="204"/>
      <c r="R65" s="132"/>
      <c r="S65" s="204"/>
      <c r="T65" s="132"/>
      <c r="U65" s="132"/>
      <c r="V65" s="132"/>
      <c r="W65" s="132"/>
    </row>
    <row r="66" spans="1:23" ht="24" customHeight="1">
      <c r="A66" s="132"/>
      <c r="B66" s="132"/>
      <c r="C66" s="132"/>
      <c r="D66" s="224"/>
      <c r="E66" s="132"/>
      <c r="F66" s="132"/>
      <c r="G66" s="132"/>
      <c r="H66" s="121"/>
      <c r="I66" s="132"/>
      <c r="J66" s="134"/>
      <c r="L66" s="121"/>
      <c r="M66" s="132"/>
      <c r="N66" s="132"/>
      <c r="O66" s="132"/>
      <c r="P66" s="132"/>
      <c r="Q66" s="121"/>
      <c r="R66" s="132"/>
      <c r="S66" s="121"/>
      <c r="T66" s="132"/>
      <c r="U66" s="132"/>
      <c r="V66" s="132"/>
      <c r="W66" s="132"/>
    </row>
    <row r="67" spans="1:23" ht="24" customHeight="1">
      <c r="A67" s="132"/>
      <c r="B67" s="132"/>
      <c r="C67" s="132"/>
      <c r="D67" s="224"/>
      <c r="E67" s="132"/>
      <c r="F67" s="132"/>
      <c r="G67" s="132"/>
      <c r="H67" s="121"/>
      <c r="I67" s="132"/>
      <c r="J67" s="132"/>
      <c r="L67" s="121"/>
      <c r="M67" s="132"/>
      <c r="N67" s="132"/>
      <c r="O67" s="132"/>
      <c r="P67" s="132"/>
      <c r="Q67" s="121"/>
      <c r="R67" s="132"/>
      <c r="S67" s="121"/>
      <c r="T67" s="132"/>
      <c r="U67" s="132"/>
      <c r="V67" s="132"/>
      <c r="W67" s="132"/>
    </row>
  </sheetData>
  <mergeCells count="9">
    <mergeCell ref="U9:V9"/>
    <mergeCell ref="F32:H32"/>
    <mergeCell ref="F33:H33"/>
    <mergeCell ref="J33:L33"/>
    <mergeCell ref="F37:L37"/>
    <mergeCell ref="F4:H4"/>
    <mergeCell ref="F5:H5"/>
    <mergeCell ref="J5:L5"/>
    <mergeCell ref="F9:L9"/>
  </mergeCells>
  <printOptions horizontalCentered="1"/>
  <pageMargins left="0.5" right="0.37" top="0.48" bottom="0.24" header="0.5" footer="0.24"/>
  <pageSetup paperSize="9" scale="79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8" max="11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G62"/>
  <sheetViews>
    <sheetView showRuler="0" view="pageBreakPreview" zoomScale="85" zoomScaleNormal="85" zoomScaleSheetLayoutView="85" zoomScalePageLayoutView="90" workbookViewId="0">
      <selection activeCell="A3" sqref="A3"/>
    </sheetView>
  </sheetViews>
  <sheetFormatPr defaultColWidth="1.1796875" defaultRowHeight="23.25" customHeight="1"/>
  <cols>
    <col min="1" max="1" width="2.81640625" style="5" customWidth="1"/>
    <col min="2" max="2" width="2.1796875" style="5" customWidth="1"/>
    <col min="3" max="3" width="60.1796875" style="5" customWidth="1"/>
    <col min="4" max="4" width="9" style="5" customWidth="1"/>
    <col min="5" max="5" width="1" style="5" customWidth="1"/>
    <col min="6" max="6" width="14.1796875" style="5" customWidth="1"/>
    <col min="7" max="7" width="1" style="4" customWidth="1"/>
    <col min="8" max="8" width="14.1796875" style="5" customWidth="1"/>
    <col min="9" max="9" width="1" style="4" customWidth="1"/>
    <col min="10" max="10" width="14.1796875" style="5" customWidth="1"/>
    <col min="11" max="11" width="1" style="4" customWidth="1"/>
    <col min="12" max="12" width="14.1796875" style="3" customWidth="1"/>
    <col min="13" max="13" width="1" style="2" customWidth="1"/>
    <col min="14" max="15" width="15" style="1" hidden="1" customWidth="1"/>
    <col min="16" max="16" width="17.81640625" style="1" hidden="1" customWidth="1"/>
    <col min="17" max="17" width="14" style="1" hidden="1" customWidth="1"/>
    <col min="18" max="18" width="9.1796875" style="1" hidden="1" customWidth="1"/>
    <col min="19" max="19" width="12.1796875" style="1" hidden="1" customWidth="1"/>
    <col min="20" max="20" width="10.81640625" style="1" hidden="1" customWidth="1"/>
    <col min="21" max="23" width="9.1796875" style="1" hidden="1" customWidth="1"/>
    <col min="24" max="241" width="9.1796875" style="1" customWidth="1"/>
    <col min="242" max="242" width="2.81640625" style="1" customWidth="1"/>
    <col min="243" max="243" width="2.1796875" style="1" customWidth="1"/>
    <col min="244" max="244" width="59.1796875" style="1" customWidth="1"/>
    <col min="245" max="245" width="8" style="1" customWidth="1"/>
    <col min="246" max="246" width="1" style="1" customWidth="1"/>
    <col min="247" max="247" width="13.81640625" style="1" customWidth="1"/>
    <col min="248" max="248" width="0.81640625" style="1" customWidth="1"/>
    <col min="249" max="249" width="13.81640625" style="1" customWidth="1"/>
    <col min="250" max="250" width="1.1796875" style="1" customWidth="1"/>
    <col min="251" max="251" width="13.81640625" style="1" customWidth="1"/>
    <col min="252" max="16384" width="1.1796875" style="1"/>
  </cols>
  <sheetData>
    <row r="1" spans="1:20" ht="23.25" customHeight="1">
      <c r="A1" s="81" t="s">
        <v>33</v>
      </c>
      <c r="B1" s="80"/>
      <c r="C1" s="78"/>
      <c r="D1" s="79"/>
      <c r="E1" s="78"/>
      <c r="F1" s="78"/>
      <c r="G1" s="77"/>
      <c r="H1" s="78"/>
      <c r="I1" s="77"/>
      <c r="J1" s="78"/>
      <c r="K1" s="77"/>
      <c r="L1" s="76"/>
      <c r="N1" s="75"/>
    </row>
    <row r="2" spans="1:20" ht="23.25" customHeight="1">
      <c r="A2" s="339" t="s">
        <v>174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69"/>
      <c r="N2" s="68"/>
      <c r="O2" s="68"/>
    </row>
    <row r="3" spans="1:20" ht="24" customHeight="1">
      <c r="A3" s="71"/>
      <c r="B3" s="71"/>
      <c r="C3" s="71"/>
      <c r="D3" s="71"/>
      <c r="E3" s="71"/>
      <c r="F3" s="340" t="s">
        <v>31</v>
      </c>
      <c r="G3" s="340"/>
      <c r="H3" s="340"/>
      <c r="I3" s="70"/>
      <c r="J3" s="74"/>
      <c r="K3" s="73"/>
      <c r="L3" s="329"/>
      <c r="M3" s="72"/>
      <c r="N3" s="67"/>
      <c r="O3" s="68"/>
    </row>
    <row r="4" spans="1:20" ht="21" customHeight="1">
      <c r="A4" s="71"/>
      <c r="B4" s="71"/>
      <c r="C4" s="71"/>
      <c r="D4" s="71"/>
      <c r="E4" s="71"/>
      <c r="F4" s="340" t="s">
        <v>30</v>
      </c>
      <c r="G4" s="340"/>
      <c r="H4" s="340"/>
      <c r="I4" s="70"/>
      <c r="J4" s="340" t="s">
        <v>29</v>
      </c>
      <c r="K4" s="340"/>
      <c r="L4" s="340"/>
      <c r="M4" s="69"/>
      <c r="N4" s="68"/>
      <c r="O4" s="67" t="s">
        <v>28</v>
      </c>
    </row>
    <row r="5" spans="1:20" ht="24" customHeight="1">
      <c r="A5" s="66"/>
      <c r="B5" s="66"/>
      <c r="C5" s="66"/>
      <c r="D5" s="66"/>
      <c r="E5" s="66"/>
      <c r="F5" s="338" t="s">
        <v>85</v>
      </c>
      <c r="G5" s="338"/>
      <c r="H5" s="338"/>
      <c r="I5" s="65"/>
      <c r="J5" s="341" t="s">
        <v>85</v>
      </c>
      <c r="K5" s="341"/>
      <c r="L5" s="341"/>
      <c r="O5" s="64"/>
    </row>
    <row r="6" spans="1:20" ht="24" customHeight="1">
      <c r="F6" s="338" t="s">
        <v>84</v>
      </c>
      <c r="G6" s="338"/>
      <c r="H6" s="338"/>
      <c r="I6" s="63"/>
      <c r="J6" s="338" t="s">
        <v>84</v>
      </c>
      <c r="K6" s="338"/>
      <c r="L6" s="338"/>
    </row>
    <row r="7" spans="1:20" ht="21" customHeight="1">
      <c r="D7" s="60" t="s">
        <v>24</v>
      </c>
      <c r="F7" s="62" t="s">
        <v>146</v>
      </c>
      <c r="G7" s="62"/>
      <c r="H7" s="62" t="s">
        <v>130</v>
      </c>
      <c r="I7" s="62"/>
      <c r="J7" s="62" t="s">
        <v>146</v>
      </c>
      <c r="K7" s="62"/>
      <c r="L7" s="62" t="s">
        <v>130</v>
      </c>
      <c r="M7" s="61"/>
      <c r="N7" s="61" t="s">
        <v>83</v>
      </c>
      <c r="O7" s="61" t="s">
        <v>83</v>
      </c>
      <c r="S7" s="337" t="s">
        <v>49</v>
      </c>
      <c r="T7" s="337"/>
    </row>
    <row r="8" spans="1:20" ht="21" customHeight="1">
      <c r="D8" s="60"/>
      <c r="F8" s="62"/>
      <c r="G8" s="62"/>
      <c r="H8" s="62" t="s">
        <v>172</v>
      </c>
      <c r="I8" s="62"/>
      <c r="J8" s="62"/>
      <c r="K8" s="62"/>
      <c r="L8" s="62" t="s">
        <v>172</v>
      </c>
      <c r="M8" s="61"/>
      <c r="N8" s="61"/>
      <c r="O8" s="61"/>
      <c r="S8" s="331"/>
      <c r="T8" s="331"/>
    </row>
    <row r="9" spans="1:20" ht="21" customHeight="1">
      <c r="D9" s="60"/>
      <c r="E9" s="4"/>
      <c r="F9" s="336" t="s">
        <v>22</v>
      </c>
      <c r="G9" s="336"/>
      <c r="H9" s="336"/>
      <c r="I9" s="336"/>
      <c r="J9" s="336"/>
      <c r="K9" s="336"/>
      <c r="L9" s="336"/>
      <c r="M9" s="59"/>
      <c r="N9" s="59"/>
      <c r="O9" s="59" t="s">
        <v>82</v>
      </c>
    </row>
    <row r="10" spans="1:20" ht="21" customHeight="1">
      <c r="A10" s="50" t="s">
        <v>81</v>
      </c>
      <c r="B10" s="50"/>
      <c r="C10" s="22"/>
      <c r="D10" s="21"/>
      <c r="E10" s="20"/>
      <c r="F10" s="20"/>
      <c r="G10" s="20"/>
      <c r="H10" s="20"/>
      <c r="I10" s="20"/>
      <c r="J10" s="20"/>
      <c r="K10" s="20"/>
      <c r="L10" s="58"/>
      <c r="M10" s="43"/>
      <c r="N10" s="51"/>
    </row>
    <row r="11" spans="1:20" ht="24" customHeight="1">
      <c r="A11" s="20" t="s">
        <v>80</v>
      </c>
      <c r="B11" s="20"/>
      <c r="C11" s="20"/>
      <c r="D11" s="21">
        <v>13</v>
      </c>
      <c r="E11" s="20"/>
      <c r="F11" s="324">
        <v>19450813</v>
      </c>
      <c r="G11" s="37"/>
      <c r="H11" s="324">
        <v>19543582</v>
      </c>
      <c r="I11" s="324"/>
      <c r="J11" s="324">
        <v>19450813</v>
      </c>
      <c r="K11" s="324"/>
      <c r="L11" s="324">
        <v>19543582</v>
      </c>
      <c r="M11" s="43"/>
      <c r="N11" s="54">
        <v>18687164644</v>
      </c>
      <c r="O11" s="54">
        <v>70594984370</v>
      </c>
      <c r="S11" s="16">
        <f t="shared" ref="S11:S20" si="0">+F11-J11</f>
        <v>0</v>
      </c>
      <c r="T11" s="16">
        <f t="shared" ref="T11:T21" si="1">+H11-L11</f>
        <v>0</v>
      </c>
    </row>
    <row r="12" spans="1:20" ht="24" customHeight="1">
      <c r="A12" s="20" t="s">
        <v>158</v>
      </c>
      <c r="B12" s="20"/>
      <c r="C12" s="20"/>
      <c r="D12" s="21"/>
      <c r="E12" s="20"/>
      <c r="F12" s="48">
        <v>-24233</v>
      </c>
      <c r="G12" s="37"/>
      <c r="H12" s="48">
        <v>-58780</v>
      </c>
      <c r="I12" s="37"/>
      <c r="J12" s="48">
        <v>-24233</v>
      </c>
      <c r="K12" s="37"/>
      <c r="L12" s="48">
        <v>-58780</v>
      </c>
      <c r="M12" s="43"/>
      <c r="N12" s="27">
        <v>-76508344</v>
      </c>
      <c r="O12" s="27">
        <v>-216830679</v>
      </c>
      <c r="S12" s="16">
        <f t="shared" si="0"/>
        <v>0</v>
      </c>
      <c r="T12" s="16">
        <f t="shared" si="1"/>
        <v>0</v>
      </c>
    </row>
    <row r="13" spans="1:20" ht="24" customHeight="1">
      <c r="A13" s="26" t="s">
        <v>79</v>
      </c>
      <c r="B13" s="26"/>
      <c r="C13" s="26"/>
      <c r="D13" s="21"/>
      <c r="E13" s="26"/>
      <c r="F13" s="324">
        <f>SUM(F11:F12)</f>
        <v>19426580</v>
      </c>
      <c r="G13" s="324">
        <v>0</v>
      </c>
      <c r="H13" s="324">
        <f>SUM(H11:H12)</f>
        <v>19484802</v>
      </c>
      <c r="I13" s="324">
        <v>0</v>
      </c>
      <c r="J13" s="324">
        <f>SUM(J11:J12)</f>
        <v>19426580</v>
      </c>
      <c r="K13" s="324">
        <v>0</v>
      </c>
      <c r="L13" s="324">
        <f>SUM(L11:L12)</f>
        <v>19484802</v>
      </c>
      <c r="M13" s="43">
        <f>SUM(M11:M12)</f>
        <v>0</v>
      </c>
      <c r="N13" s="54">
        <f>SUM(N11:N12)</f>
        <v>18610656300</v>
      </c>
      <c r="O13" s="54">
        <f>SUM(O11:O12)</f>
        <v>70378153691</v>
      </c>
      <c r="S13" s="16">
        <f t="shared" si="0"/>
        <v>0</v>
      </c>
      <c r="T13" s="16">
        <f t="shared" si="1"/>
        <v>0</v>
      </c>
    </row>
    <row r="14" spans="1:20" ht="24.75" customHeight="1">
      <c r="A14" s="189" t="s">
        <v>143</v>
      </c>
      <c r="B14" s="26"/>
      <c r="C14" s="26"/>
      <c r="D14" s="21"/>
      <c r="E14" s="26"/>
      <c r="F14" s="37">
        <v>-93051</v>
      </c>
      <c r="G14" s="37"/>
      <c r="H14" s="37">
        <v>-122896</v>
      </c>
      <c r="I14" s="37"/>
      <c r="J14" s="37">
        <v>-93051</v>
      </c>
      <c r="K14" s="37"/>
      <c r="L14" s="37">
        <v>-122896</v>
      </c>
      <c r="M14" s="43"/>
      <c r="N14" s="25">
        <v>93336905</v>
      </c>
      <c r="O14" s="25">
        <v>-140019567</v>
      </c>
      <c r="S14" s="16">
        <f t="shared" si="0"/>
        <v>0</v>
      </c>
      <c r="T14" s="16">
        <f t="shared" si="1"/>
        <v>0</v>
      </c>
    </row>
    <row r="15" spans="1:20" ht="24" customHeight="1">
      <c r="A15" s="189" t="s">
        <v>152</v>
      </c>
      <c r="B15" s="26"/>
      <c r="C15" s="26"/>
      <c r="D15" s="21"/>
      <c r="E15" s="26"/>
      <c r="F15" s="37"/>
      <c r="G15" s="37"/>
      <c r="H15" s="37"/>
      <c r="I15" s="37"/>
      <c r="J15" s="37"/>
      <c r="K15" s="37"/>
      <c r="L15" s="37"/>
      <c r="M15" s="43"/>
      <c r="N15" s="43"/>
      <c r="O15" s="43"/>
      <c r="S15" s="16">
        <f t="shared" si="0"/>
        <v>0</v>
      </c>
      <c r="T15" s="16">
        <f t="shared" si="1"/>
        <v>0</v>
      </c>
    </row>
    <row r="16" spans="1:20" ht="24" customHeight="1">
      <c r="A16" s="26"/>
      <c r="B16" s="20"/>
      <c r="C16" s="26" t="s">
        <v>171</v>
      </c>
      <c r="D16" s="21"/>
      <c r="E16" s="26"/>
      <c r="F16" s="325">
        <v>1785</v>
      </c>
      <c r="G16" s="324"/>
      <c r="H16" s="325">
        <v>-1161</v>
      </c>
      <c r="I16" s="324"/>
      <c r="J16" s="325">
        <v>1785</v>
      </c>
      <c r="K16" s="324"/>
      <c r="L16" s="325">
        <v>-1161</v>
      </c>
      <c r="M16" s="43"/>
      <c r="N16" s="55">
        <v>5696110</v>
      </c>
      <c r="O16" s="55">
        <v>5696110</v>
      </c>
      <c r="S16" s="16">
        <f t="shared" si="0"/>
        <v>0</v>
      </c>
      <c r="T16" s="16">
        <f t="shared" si="1"/>
        <v>0</v>
      </c>
    </row>
    <row r="17" spans="1:241" ht="24" customHeight="1">
      <c r="A17" s="26" t="s">
        <v>78</v>
      </c>
      <c r="B17" s="26"/>
      <c r="C17" s="26"/>
      <c r="D17" s="21"/>
      <c r="E17" s="26"/>
      <c r="F17" s="326">
        <f>SUM(F13:F16)</f>
        <v>19335314</v>
      </c>
      <c r="G17" s="326"/>
      <c r="H17" s="326">
        <f>SUM(H13:H16)</f>
        <v>19360745</v>
      </c>
      <c r="I17" s="326">
        <v>0</v>
      </c>
      <c r="J17" s="326">
        <f>SUM(J13:J16)</f>
        <v>19335314</v>
      </c>
      <c r="K17" s="326"/>
      <c r="L17" s="326">
        <f>SUM(L13:L16)</f>
        <v>19360745</v>
      </c>
      <c r="M17" s="52"/>
      <c r="N17" s="57">
        <f>SUM(N13:N16)</f>
        <v>18709689315</v>
      </c>
      <c r="O17" s="57">
        <f>SUM(O13:O16)</f>
        <v>70243830234</v>
      </c>
      <c r="S17" s="16">
        <f t="shared" si="0"/>
        <v>0</v>
      </c>
      <c r="T17" s="16">
        <f t="shared" si="1"/>
        <v>0</v>
      </c>
    </row>
    <row r="18" spans="1:241" ht="24" customHeight="1">
      <c r="A18" s="26" t="s">
        <v>77</v>
      </c>
      <c r="B18" s="26"/>
      <c r="C18" s="26"/>
      <c r="D18" s="21"/>
      <c r="E18" s="26"/>
      <c r="F18" s="324">
        <v>6184</v>
      </c>
      <c r="G18" s="324"/>
      <c r="H18" s="324">
        <v>6377</v>
      </c>
      <c r="I18" s="324"/>
      <c r="J18" s="324">
        <v>6184</v>
      </c>
      <c r="K18" s="324"/>
      <c r="L18" s="324">
        <v>6377</v>
      </c>
      <c r="M18" s="43"/>
      <c r="N18" s="43">
        <v>3129196</v>
      </c>
      <c r="O18" s="43">
        <v>20660460</v>
      </c>
      <c r="P18" s="2"/>
      <c r="Q18" s="2"/>
      <c r="R18" s="2"/>
      <c r="S18" s="16">
        <f t="shared" si="0"/>
        <v>0</v>
      </c>
      <c r="T18" s="16">
        <f t="shared" si="1"/>
        <v>0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</row>
    <row r="19" spans="1:241" s="2" customFormat="1" ht="24" customHeight="1">
      <c r="A19" s="26" t="s">
        <v>76</v>
      </c>
      <c r="B19" s="26"/>
      <c r="C19" s="26"/>
      <c r="D19" s="21">
        <v>13</v>
      </c>
      <c r="E19" s="26"/>
      <c r="F19" s="324">
        <v>4173340</v>
      </c>
      <c r="G19" s="324"/>
      <c r="H19" s="324">
        <v>4066337</v>
      </c>
      <c r="I19" s="324"/>
      <c r="J19" s="324">
        <v>4173340</v>
      </c>
      <c r="K19" s="324"/>
      <c r="L19" s="324">
        <v>4066337</v>
      </c>
      <c r="M19" s="43"/>
      <c r="N19" s="43">
        <v>3163421299</v>
      </c>
      <c r="O19" s="54">
        <v>11262572758</v>
      </c>
      <c r="P19" s="1"/>
      <c r="Q19" s="1"/>
      <c r="R19" s="1"/>
      <c r="S19" s="16">
        <f t="shared" si="0"/>
        <v>0</v>
      </c>
      <c r="T19" s="16">
        <f t="shared" si="1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ht="24" customHeight="1">
      <c r="A20" s="20" t="s">
        <v>153</v>
      </c>
      <c r="B20" s="22"/>
      <c r="C20" s="22"/>
      <c r="D20" s="45">
        <v>19</v>
      </c>
      <c r="E20" s="20"/>
      <c r="F20" s="324">
        <v>2240148</v>
      </c>
      <c r="G20" s="324"/>
      <c r="H20" s="324">
        <v>1948395</v>
      </c>
      <c r="I20" s="324"/>
      <c r="J20" s="324">
        <v>2240148</v>
      </c>
      <c r="K20" s="324"/>
      <c r="L20" s="324">
        <v>2377053</v>
      </c>
      <c r="M20" s="52"/>
      <c r="N20" s="34">
        <v>586891082</v>
      </c>
      <c r="O20" s="34">
        <v>-476407895</v>
      </c>
      <c r="S20" s="16">
        <f t="shared" si="0"/>
        <v>0</v>
      </c>
      <c r="T20" s="16">
        <f t="shared" si="1"/>
        <v>-428658</v>
      </c>
    </row>
    <row r="21" spans="1:241" ht="24" customHeight="1">
      <c r="A21" s="20" t="s">
        <v>159</v>
      </c>
      <c r="B21" s="22"/>
      <c r="C21" s="22"/>
      <c r="D21" s="45"/>
      <c r="E21" s="20"/>
      <c r="F21" s="324">
        <v>120165</v>
      </c>
      <c r="G21" s="324"/>
      <c r="H21" s="324">
        <v>-249996</v>
      </c>
      <c r="I21" s="324"/>
      <c r="J21" s="324">
        <v>120165</v>
      </c>
      <c r="K21" s="324"/>
      <c r="L21" s="324">
        <v>-249996</v>
      </c>
      <c r="M21" s="52"/>
      <c r="N21" s="34"/>
      <c r="O21" s="34"/>
      <c r="S21" s="16"/>
      <c r="T21" s="16">
        <f t="shared" si="1"/>
        <v>0</v>
      </c>
    </row>
    <row r="22" spans="1:241" ht="24" customHeight="1">
      <c r="A22" s="20" t="s">
        <v>154</v>
      </c>
      <c r="B22" s="22"/>
      <c r="C22" s="22"/>
      <c r="D22" s="21">
        <v>19</v>
      </c>
      <c r="E22" s="20"/>
      <c r="F22" s="324">
        <v>-389</v>
      </c>
      <c r="G22" s="324"/>
      <c r="H22" s="56">
        <v>0</v>
      </c>
      <c r="I22" s="28"/>
      <c r="J22" s="56">
        <v>0</v>
      </c>
      <c r="K22" s="28"/>
      <c r="L22" s="56">
        <v>0</v>
      </c>
      <c r="M22" s="52"/>
      <c r="N22" s="55">
        <v>0</v>
      </c>
      <c r="O22" s="47">
        <v>26620094</v>
      </c>
      <c r="P22" s="17">
        <f>+H22-L22</f>
        <v>0</v>
      </c>
      <c r="S22" s="16">
        <f>+F22-J22</f>
        <v>-389</v>
      </c>
      <c r="T22" s="16">
        <f>+H22-L22</f>
        <v>0</v>
      </c>
    </row>
    <row r="23" spans="1:241" ht="24" customHeight="1">
      <c r="A23" s="20" t="s">
        <v>75</v>
      </c>
      <c r="B23" s="20"/>
      <c r="C23" s="20"/>
      <c r="D23" s="21">
        <v>13</v>
      </c>
      <c r="E23" s="20"/>
      <c r="F23" s="324">
        <v>79796</v>
      </c>
      <c r="G23" s="324"/>
      <c r="H23" s="324">
        <v>66559</v>
      </c>
      <c r="I23" s="324"/>
      <c r="J23" s="324">
        <v>79796</v>
      </c>
      <c r="K23" s="324"/>
      <c r="L23" s="324">
        <v>66559</v>
      </c>
      <c r="M23" s="43"/>
      <c r="N23" s="34">
        <v>61093077</v>
      </c>
      <c r="O23" s="54">
        <v>225811889</v>
      </c>
      <c r="S23" s="16">
        <f>+F23-J23</f>
        <v>0</v>
      </c>
      <c r="T23" s="16">
        <f>+H23-L23</f>
        <v>0</v>
      </c>
    </row>
    <row r="24" spans="1:241" ht="24" customHeight="1">
      <c r="A24" s="22" t="s">
        <v>74</v>
      </c>
      <c r="B24" s="20"/>
      <c r="C24" s="22"/>
      <c r="D24" s="21"/>
      <c r="E24" s="20"/>
      <c r="F24" s="327">
        <f>SUM(F17:F23)</f>
        <v>25954558</v>
      </c>
      <c r="G24" s="326">
        <v>0</v>
      </c>
      <c r="H24" s="327">
        <f>SUM(H17:H23)</f>
        <v>25198417</v>
      </c>
      <c r="I24" s="326">
        <v>0</v>
      </c>
      <c r="J24" s="327">
        <f>SUM(J17:J23)</f>
        <v>25954947</v>
      </c>
      <c r="K24" s="326">
        <v>0</v>
      </c>
      <c r="L24" s="327">
        <f>SUM(L17:L23)</f>
        <v>25627075</v>
      </c>
      <c r="M24" s="52">
        <f>SUM(M17:M23)</f>
        <v>0</v>
      </c>
      <c r="N24" s="53">
        <f>SUM(N17:N23)</f>
        <v>22524223969</v>
      </c>
      <c r="O24" s="53">
        <f>SUM(O17:O23)</f>
        <v>81303087540</v>
      </c>
      <c r="S24" s="16">
        <f>+F24-J24</f>
        <v>-389</v>
      </c>
      <c r="T24" s="16">
        <f>+H24-L24</f>
        <v>-428658</v>
      </c>
    </row>
    <row r="25" spans="1:241" ht="6" customHeight="1">
      <c r="A25" s="22"/>
      <c r="B25" s="22"/>
      <c r="C25" s="22"/>
      <c r="D25" s="21"/>
      <c r="E25" s="20"/>
      <c r="F25" s="324"/>
      <c r="G25" s="324"/>
      <c r="H25" s="324"/>
      <c r="I25" s="324"/>
      <c r="J25" s="324"/>
      <c r="K25" s="324"/>
      <c r="L25" s="324"/>
      <c r="M25" s="52"/>
      <c r="N25" s="52"/>
      <c r="O25" s="52"/>
    </row>
    <row r="26" spans="1:241" ht="21" customHeight="1">
      <c r="A26" s="50" t="s">
        <v>73</v>
      </c>
      <c r="B26" s="50"/>
      <c r="C26" s="22"/>
      <c r="D26" s="20"/>
      <c r="E26" s="20"/>
      <c r="F26" s="324"/>
      <c r="G26" s="324"/>
      <c r="H26" s="324"/>
      <c r="I26" s="324"/>
      <c r="J26" s="324"/>
      <c r="K26" s="324"/>
      <c r="L26" s="324"/>
      <c r="M26" s="43"/>
      <c r="N26" s="51"/>
      <c r="O26" s="51"/>
    </row>
    <row r="27" spans="1:241" ht="24.75" customHeight="1">
      <c r="A27" s="20" t="s">
        <v>72</v>
      </c>
      <c r="B27" s="50"/>
      <c r="C27" s="22"/>
      <c r="D27" s="20"/>
      <c r="E27" s="20"/>
      <c r="F27" s="324">
        <v>1644088</v>
      </c>
      <c r="G27" s="324"/>
      <c r="H27" s="324">
        <v>4708051</v>
      </c>
      <c r="I27" s="324"/>
      <c r="J27" s="324">
        <v>1644088</v>
      </c>
      <c r="K27" s="324"/>
      <c r="L27" s="324">
        <v>4708051</v>
      </c>
      <c r="M27" s="34"/>
      <c r="N27" s="43">
        <v>6637189296</v>
      </c>
      <c r="O27" s="34">
        <v>22876453050</v>
      </c>
      <c r="S27" s="16">
        <f>+F27-J27</f>
        <v>0</v>
      </c>
      <c r="T27" s="16">
        <f>+H27-L27</f>
        <v>0</v>
      </c>
    </row>
    <row r="28" spans="1:241" ht="24" customHeight="1">
      <c r="A28" s="20" t="s">
        <v>71</v>
      </c>
      <c r="B28" s="20"/>
      <c r="C28" s="22"/>
      <c r="D28" s="21">
        <v>13</v>
      </c>
      <c r="E28" s="20"/>
      <c r="F28" s="324">
        <v>15906208</v>
      </c>
      <c r="G28" s="324"/>
      <c r="H28" s="324">
        <v>12311460</v>
      </c>
      <c r="I28" s="324"/>
      <c r="J28" s="324">
        <v>15906208</v>
      </c>
      <c r="K28" s="324"/>
      <c r="L28" s="324">
        <v>12311460</v>
      </c>
      <c r="M28" s="34"/>
      <c r="N28" s="34">
        <v>8615257809</v>
      </c>
      <c r="O28" s="34">
        <v>34959689216</v>
      </c>
      <c r="S28" s="16">
        <f>+F28-J28</f>
        <v>0</v>
      </c>
      <c r="T28" s="16">
        <f>+H28-L28</f>
        <v>0</v>
      </c>
    </row>
    <row r="29" spans="1:241" ht="24" customHeight="1">
      <c r="A29" s="49" t="s">
        <v>70</v>
      </c>
      <c r="B29" s="20"/>
      <c r="C29" s="22"/>
      <c r="D29" s="20"/>
      <c r="E29" s="20"/>
      <c r="F29" s="324"/>
      <c r="G29" s="324"/>
      <c r="H29" s="324"/>
      <c r="I29" s="324"/>
      <c r="J29" s="324"/>
      <c r="K29" s="324"/>
      <c r="L29" s="324"/>
      <c r="M29" s="34"/>
      <c r="N29" s="34"/>
    </row>
    <row r="30" spans="1:241" ht="24" customHeight="1">
      <c r="A30" s="26" t="s">
        <v>69</v>
      </c>
      <c r="C30" s="20" t="s">
        <v>68</v>
      </c>
      <c r="D30" s="20"/>
      <c r="E30" s="20"/>
      <c r="F30" s="325">
        <v>-25864</v>
      </c>
      <c r="G30" s="324"/>
      <c r="H30" s="325">
        <v>-27193</v>
      </c>
      <c r="I30" s="324"/>
      <c r="J30" s="325">
        <v>-25864</v>
      </c>
      <c r="K30" s="324"/>
      <c r="L30" s="325">
        <v>-27193</v>
      </c>
      <c r="M30" s="43"/>
      <c r="N30" s="47">
        <v>-27723349</v>
      </c>
      <c r="O30" s="47">
        <v>-111789907</v>
      </c>
      <c r="S30" s="16">
        <f>+F30-J30</f>
        <v>0</v>
      </c>
      <c r="T30" s="16">
        <f t="shared" ref="T30:T37" si="2">+H30-L30</f>
        <v>0</v>
      </c>
    </row>
    <row r="31" spans="1:241" ht="24" customHeight="1">
      <c r="A31" s="20" t="s">
        <v>67</v>
      </c>
      <c r="B31" s="20"/>
      <c r="C31" s="22"/>
      <c r="D31" s="20"/>
      <c r="E31" s="20"/>
      <c r="F31" s="324">
        <f>SUM(F28:F30)</f>
        <v>15880344</v>
      </c>
      <c r="G31" s="324">
        <v>0</v>
      </c>
      <c r="H31" s="324">
        <f>SUM(H28:H30)</f>
        <v>12284267</v>
      </c>
      <c r="I31" s="324">
        <v>0</v>
      </c>
      <c r="J31" s="324">
        <f>SUM(J28:J30)</f>
        <v>15880344</v>
      </c>
      <c r="K31" s="324">
        <v>0</v>
      </c>
      <c r="L31" s="324">
        <f>SUM(L28:L30)</f>
        <v>12284267</v>
      </c>
      <c r="M31" s="43"/>
      <c r="N31" s="34">
        <f>SUM(N28:N30)</f>
        <v>8587534460</v>
      </c>
      <c r="O31" s="34">
        <f>SUM(O28:O30)</f>
        <v>34847899309</v>
      </c>
      <c r="S31" s="16">
        <f>+F31-J31</f>
        <v>0</v>
      </c>
      <c r="T31" s="16">
        <f t="shared" si="2"/>
        <v>0</v>
      </c>
    </row>
    <row r="32" spans="1:241" ht="24" customHeight="1">
      <c r="A32" s="26" t="s">
        <v>66</v>
      </c>
      <c r="B32" s="20"/>
      <c r="C32" s="20"/>
      <c r="D32" s="21">
        <v>13</v>
      </c>
      <c r="E32" s="46"/>
      <c r="F32" s="324">
        <v>2063769</v>
      </c>
      <c r="G32" s="324"/>
      <c r="H32" s="324">
        <v>2217979</v>
      </c>
      <c r="I32" s="324"/>
      <c r="J32" s="324">
        <v>2063769</v>
      </c>
      <c r="K32" s="324"/>
      <c r="L32" s="324">
        <v>2217979</v>
      </c>
      <c r="M32" s="43"/>
      <c r="N32" s="42">
        <v>2532183501</v>
      </c>
      <c r="O32" s="42">
        <v>9620972782</v>
      </c>
      <c r="S32" s="16">
        <f>+F32-J32</f>
        <v>0</v>
      </c>
      <c r="T32" s="16">
        <f t="shared" si="2"/>
        <v>0</v>
      </c>
    </row>
    <row r="33" spans="1:27" ht="24" customHeight="1">
      <c r="A33" s="26" t="s">
        <v>65</v>
      </c>
      <c r="B33" s="20"/>
      <c r="C33" s="20"/>
      <c r="D33" s="21">
        <v>13</v>
      </c>
      <c r="E33" s="20"/>
      <c r="F33" s="324">
        <v>405320</v>
      </c>
      <c r="G33" s="324"/>
      <c r="H33" s="324">
        <v>322334</v>
      </c>
      <c r="I33" s="324"/>
      <c r="J33" s="324">
        <v>405320</v>
      </c>
      <c r="K33" s="324"/>
      <c r="L33" s="324">
        <v>322334</v>
      </c>
      <c r="M33" s="43"/>
      <c r="N33" s="42">
        <v>211475654</v>
      </c>
      <c r="O33" s="42">
        <v>834946968</v>
      </c>
      <c r="S33" s="16">
        <f>+F33-J33</f>
        <v>0</v>
      </c>
      <c r="T33" s="16">
        <f t="shared" si="2"/>
        <v>0</v>
      </c>
    </row>
    <row r="34" spans="1:27" ht="24" customHeight="1">
      <c r="A34" s="26" t="s">
        <v>64</v>
      </c>
      <c r="B34" s="20"/>
      <c r="C34" s="20"/>
      <c r="D34" s="21">
        <v>13</v>
      </c>
      <c r="E34" s="20"/>
      <c r="F34" s="324">
        <v>1226466</v>
      </c>
      <c r="G34" s="324"/>
      <c r="H34" s="324">
        <v>1194288</v>
      </c>
      <c r="I34" s="324"/>
      <c r="J34" s="324">
        <v>1226466</v>
      </c>
      <c r="K34" s="324"/>
      <c r="L34" s="324">
        <v>1194288</v>
      </c>
      <c r="M34" s="43"/>
      <c r="N34" s="42">
        <v>1840605566</v>
      </c>
      <c r="O34" s="42">
        <v>6310940597</v>
      </c>
      <c r="S34" s="16">
        <f>+F34-J34</f>
        <v>0</v>
      </c>
      <c r="T34" s="16">
        <f t="shared" si="2"/>
        <v>0</v>
      </c>
    </row>
    <row r="35" spans="1:27" ht="24" customHeight="1">
      <c r="A35" s="44" t="s">
        <v>160</v>
      </c>
      <c r="B35" s="20"/>
      <c r="C35" s="20"/>
      <c r="D35" s="21">
        <v>11</v>
      </c>
      <c r="E35" s="20"/>
      <c r="F35" s="324">
        <v>-99503</v>
      </c>
      <c r="G35" s="324"/>
      <c r="H35" s="324">
        <v>50631</v>
      </c>
      <c r="I35" s="324"/>
      <c r="J35" s="324">
        <v>-99503</v>
      </c>
      <c r="K35" s="324"/>
      <c r="L35" s="324">
        <v>50631</v>
      </c>
      <c r="M35" s="43"/>
      <c r="N35" s="42"/>
      <c r="O35" s="42"/>
      <c r="S35" s="16"/>
      <c r="T35" s="16">
        <f t="shared" si="2"/>
        <v>0</v>
      </c>
    </row>
    <row r="36" spans="1:27" ht="24" customHeight="1">
      <c r="A36" s="20" t="s">
        <v>63</v>
      </c>
      <c r="B36" s="20"/>
      <c r="C36" s="20"/>
      <c r="E36" s="20"/>
      <c r="F36" s="324">
        <v>39529</v>
      </c>
      <c r="G36" s="324"/>
      <c r="H36" s="324">
        <v>22801</v>
      </c>
      <c r="I36" s="324"/>
      <c r="J36" s="324">
        <v>39529</v>
      </c>
      <c r="K36" s="324"/>
      <c r="L36" s="324">
        <v>22801</v>
      </c>
      <c r="M36" s="43"/>
      <c r="N36" s="42">
        <v>13417061</v>
      </c>
      <c r="O36" s="41">
        <v>44683773</v>
      </c>
      <c r="S36" s="16">
        <f>+F36-J36</f>
        <v>0</v>
      </c>
      <c r="T36" s="16">
        <f t="shared" si="2"/>
        <v>0</v>
      </c>
    </row>
    <row r="37" spans="1:27" ht="24" customHeight="1">
      <c r="A37" s="22" t="s">
        <v>62</v>
      </c>
      <c r="B37" s="20"/>
      <c r="C37" s="20"/>
      <c r="D37" s="21"/>
      <c r="E37" s="20"/>
      <c r="F37" s="327">
        <f>SUM(F31:F36)+F27</f>
        <v>21160013</v>
      </c>
      <c r="G37" s="324">
        <v>0</v>
      </c>
      <c r="H37" s="327">
        <f>SUM(H31:H36)+H27</f>
        <v>20800351</v>
      </c>
      <c r="I37" s="324">
        <v>0</v>
      </c>
      <c r="J37" s="327">
        <f>SUM(J31:J36)+J27</f>
        <v>21160013</v>
      </c>
      <c r="K37" s="324">
        <v>0</v>
      </c>
      <c r="L37" s="327">
        <f>SUM(L31:L36)+L27</f>
        <v>20800351</v>
      </c>
      <c r="M37" s="40">
        <f>SUM(M27,M31:M36)</f>
        <v>0</v>
      </c>
      <c r="N37" s="39">
        <f>SUM(N27,N31:N36)</f>
        <v>19822405538</v>
      </c>
      <c r="O37" s="39">
        <f>SUM(O27,O31:O36)</f>
        <v>74535896479</v>
      </c>
      <c r="S37" s="16">
        <f>+F37-J37</f>
        <v>0</v>
      </c>
      <c r="T37" s="16">
        <f t="shared" si="2"/>
        <v>0</v>
      </c>
    </row>
    <row r="38" spans="1:27" ht="20.25" customHeight="1">
      <c r="F38" s="324"/>
      <c r="G38" s="324"/>
      <c r="H38" s="324"/>
      <c r="I38" s="324"/>
      <c r="J38" s="324"/>
      <c r="K38" s="324"/>
      <c r="L38" s="324"/>
    </row>
    <row r="39" spans="1:27" ht="24" customHeight="1">
      <c r="A39" s="23" t="s">
        <v>61</v>
      </c>
      <c r="B39" s="23"/>
      <c r="C39" s="23"/>
      <c r="D39" s="38"/>
      <c r="E39" s="23"/>
      <c r="F39" s="326">
        <f>SUM(F24-F37)</f>
        <v>4794545</v>
      </c>
      <c r="G39" s="326"/>
      <c r="H39" s="326">
        <f>SUM(H24-H37)</f>
        <v>4398066</v>
      </c>
      <c r="I39" s="326">
        <v>0</v>
      </c>
      <c r="J39" s="326">
        <f>SUM(J24-J37)</f>
        <v>4794934</v>
      </c>
      <c r="K39" s="326">
        <v>0</v>
      </c>
      <c r="L39" s="326">
        <f>SUM(L24-L37)</f>
        <v>4826724</v>
      </c>
      <c r="M39" s="19">
        <v>0</v>
      </c>
      <c r="N39" s="19">
        <f>+N24+-N37+N22</f>
        <v>2701818431</v>
      </c>
      <c r="O39" s="19">
        <f>+O24+-O37+O22</f>
        <v>6793811155</v>
      </c>
      <c r="S39" s="16">
        <f>+F39-J39</f>
        <v>-389</v>
      </c>
      <c r="T39" s="16">
        <f>+H39-L39</f>
        <v>-428658</v>
      </c>
    </row>
    <row r="40" spans="1:27" ht="24" customHeight="1">
      <c r="A40" s="20" t="s">
        <v>60</v>
      </c>
      <c r="B40" s="20"/>
      <c r="C40" s="22"/>
      <c r="D40" s="21"/>
      <c r="E40" s="20"/>
      <c r="F40" s="324">
        <v>1001261</v>
      </c>
      <c r="G40" s="324"/>
      <c r="H40" s="324">
        <v>1090104</v>
      </c>
      <c r="I40" s="324"/>
      <c r="J40" s="324">
        <v>1001261</v>
      </c>
      <c r="K40" s="324"/>
      <c r="L40" s="324">
        <v>1090104</v>
      </c>
      <c r="M40" s="36"/>
      <c r="N40" s="35">
        <v>1385745744</v>
      </c>
      <c r="O40" s="34">
        <v>1381199484</v>
      </c>
      <c r="S40" s="16">
        <f>+F40-J40</f>
        <v>0</v>
      </c>
      <c r="T40" s="16">
        <f>+H40-L40</f>
        <v>0</v>
      </c>
    </row>
    <row r="41" spans="1:27" ht="24" customHeight="1">
      <c r="A41" s="23" t="s">
        <v>59</v>
      </c>
      <c r="B41" s="23"/>
      <c r="C41" s="22"/>
      <c r="D41" s="21"/>
      <c r="E41" s="20"/>
      <c r="F41" s="327">
        <f>F39-F40</f>
        <v>3793284</v>
      </c>
      <c r="G41" s="326"/>
      <c r="H41" s="327">
        <f>H39-H40</f>
        <v>3307962</v>
      </c>
      <c r="I41" s="326">
        <v>0</v>
      </c>
      <c r="J41" s="327">
        <f>J39-J40</f>
        <v>3793673</v>
      </c>
      <c r="K41" s="326">
        <v>0</v>
      </c>
      <c r="L41" s="327">
        <f>L39-L40</f>
        <v>3736620</v>
      </c>
      <c r="M41" s="19"/>
      <c r="N41" s="24">
        <f>N39-N40</f>
        <v>1316072687</v>
      </c>
      <c r="O41" s="24">
        <f>O39-O40</f>
        <v>5412611671</v>
      </c>
      <c r="P41" s="33">
        <v>0</v>
      </c>
      <c r="S41" s="16">
        <f>+F41-J41</f>
        <v>-389</v>
      </c>
      <c r="T41" s="16">
        <f>+H41-L41</f>
        <v>-428658</v>
      </c>
    </row>
    <row r="42" spans="1:27" ht="21" customHeight="1">
      <c r="D42" s="60" t="s">
        <v>24</v>
      </c>
      <c r="F42" s="62" t="s">
        <v>146</v>
      </c>
      <c r="G42" s="62"/>
      <c r="H42" s="62" t="s">
        <v>130</v>
      </c>
      <c r="I42" s="62"/>
      <c r="J42" s="62" t="s">
        <v>146</v>
      </c>
      <c r="K42" s="62"/>
      <c r="L42" s="62" t="s">
        <v>130</v>
      </c>
      <c r="M42" s="61"/>
      <c r="N42" s="61" t="s">
        <v>83</v>
      </c>
      <c r="O42" s="61" t="s">
        <v>83</v>
      </c>
      <c r="S42" s="337" t="s">
        <v>49</v>
      </c>
      <c r="T42" s="337"/>
    </row>
    <row r="43" spans="1:27" ht="21" customHeight="1">
      <c r="D43" s="60"/>
      <c r="F43" s="62"/>
      <c r="G43" s="62"/>
      <c r="H43" s="62" t="s">
        <v>172</v>
      </c>
      <c r="I43" s="62"/>
      <c r="J43" s="62"/>
      <c r="K43" s="62"/>
      <c r="L43" s="62" t="s">
        <v>172</v>
      </c>
      <c r="M43" s="61"/>
      <c r="N43" s="61"/>
      <c r="O43" s="61"/>
      <c r="S43" s="331"/>
      <c r="T43" s="331"/>
    </row>
    <row r="44" spans="1:27" ht="21" customHeight="1">
      <c r="D44" s="60"/>
      <c r="F44" s="336" t="s">
        <v>22</v>
      </c>
      <c r="G44" s="336"/>
      <c r="H44" s="336"/>
      <c r="I44" s="336"/>
      <c r="J44" s="336"/>
      <c r="K44" s="336"/>
      <c r="L44" s="336"/>
      <c r="M44" s="61"/>
      <c r="N44" s="61"/>
      <c r="O44" s="61"/>
      <c r="S44" s="331"/>
      <c r="T44" s="331"/>
    </row>
    <row r="45" spans="1:27" ht="21" customHeight="1">
      <c r="A45" s="294" t="s">
        <v>157</v>
      </c>
      <c r="D45" s="60"/>
      <c r="F45" s="330"/>
      <c r="G45" s="330"/>
      <c r="H45" s="330"/>
      <c r="I45" s="330"/>
      <c r="J45" s="330"/>
      <c r="K45" s="330"/>
      <c r="L45" s="330"/>
      <c r="M45" s="61"/>
      <c r="N45" s="61"/>
      <c r="O45" s="61"/>
      <c r="S45" s="331"/>
      <c r="T45" s="331"/>
    </row>
    <row r="46" spans="1:27" ht="24" customHeight="1">
      <c r="A46" s="32" t="s">
        <v>58</v>
      </c>
      <c r="B46" s="23"/>
      <c r="C46" s="22"/>
      <c r="D46" s="21"/>
      <c r="E46" s="20"/>
      <c r="F46" s="30"/>
      <c r="G46" s="31"/>
      <c r="H46" s="31"/>
      <c r="I46" s="30"/>
      <c r="J46" s="30"/>
      <c r="K46" s="31"/>
      <c r="L46" s="30"/>
      <c r="M46" s="19"/>
      <c r="N46" s="19"/>
      <c r="O46" s="19"/>
    </row>
    <row r="47" spans="1:27" ht="24" customHeight="1">
      <c r="A47" s="32"/>
      <c r="B47" s="189" t="s">
        <v>131</v>
      </c>
      <c r="C47" s="22"/>
      <c r="D47" s="21"/>
      <c r="E47" s="20"/>
      <c r="F47" s="30"/>
      <c r="G47" s="31"/>
      <c r="H47" s="31"/>
      <c r="I47" s="30"/>
      <c r="J47" s="30"/>
      <c r="K47" s="31"/>
      <c r="L47" s="30"/>
      <c r="M47" s="19"/>
      <c r="N47" s="19"/>
      <c r="O47" s="19"/>
      <c r="AA47" s="292"/>
    </row>
    <row r="48" spans="1:27" ht="24" customHeight="1">
      <c r="A48" s="26"/>
      <c r="B48" s="190"/>
      <c r="C48" s="26" t="s">
        <v>57</v>
      </c>
      <c r="D48" s="21">
        <v>19</v>
      </c>
      <c r="E48" s="20"/>
      <c r="F48" s="28">
        <v>-5853172</v>
      </c>
      <c r="G48" s="28"/>
      <c r="H48" s="28">
        <v>-648564</v>
      </c>
      <c r="I48" s="28"/>
      <c r="J48" s="28">
        <v>-5853172</v>
      </c>
      <c r="K48" s="28"/>
      <c r="L48" s="28">
        <v>-648564</v>
      </c>
      <c r="M48" s="25"/>
      <c r="N48" s="25">
        <v>-54485292</v>
      </c>
      <c r="O48" s="25">
        <v>-50995070</v>
      </c>
      <c r="P48" s="29"/>
      <c r="Q48" s="29"/>
      <c r="S48" s="16">
        <f>+F48-J48</f>
        <v>0</v>
      </c>
      <c r="T48" s="16">
        <f>+H48-L48</f>
        <v>0</v>
      </c>
    </row>
    <row r="49" spans="1:20" ht="24" customHeight="1">
      <c r="A49" s="26"/>
      <c r="B49" s="189" t="s">
        <v>161</v>
      </c>
      <c r="C49" s="26"/>
      <c r="D49" s="21"/>
      <c r="E49" s="20"/>
      <c r="F49" s="28"/>
      <c r="G49" s="28"/>
      <c r="H49" s="28"/>
      <c r="I49" s="28"/>
      <c r="J49" s="28"/>
      <c r="K49" s="28"/>
      <c r="L49" s="28"/>
      <c r="M49" s="25"/>
      <c r="N49" s="25"/>
      <c r="O49" s="25"/>
      <c r="Q49" s="29"/>
      <c r="S49" s="16"/>
      <c r="T49" s="16"/>
    </row>
    <row r="50" spans="1:20" ht="24" customHeight="1">
      <c r="A50" s="26"/>
      <c r="B50" s="189"/>
      <c r="C50" s="26" t="s">
        <v>56</v>
      </c>
      <c r="D50" s="21"/>
      <c r="E50" s="20"/>
      <c r="F50" s="324">
        <v>476164</v>
      </c>
      <c r="G50" s="324"/>
      <c r="H50" s="324">
        <v>-677230</v>
      </c>
      <c r="I50" s="324"/>
      <c r="J50" s="324">
        <v>476164</v>
      </c>
      <c r="K50" s="324"/>
      <c r="L50" s="324">
        <v>-677230</v>
      </c>
      <c r="M50" s="25"/>
      <c r="N50" s="25"/>
      <c r="O50" s="25"/>
      <c r="Q50" s="29"/>
      <c r="S50" s="16"/>
      <c r="T50" s="16"/>
    </row>
    <row r="51" spans="1:20" ht="24" customHeight="1">
      <c r="A51" s="26"/>
      <c r="B51" s="189" t="s">
        <v>162</v>
      </c>
      <c r="C51" s="26"/>
      <c r="D51" s="21"/>
      <c r="E51" s="20"/>
      <c r="F51" s="28">
        <v>-13282</v>
      </c>
      <c r="G51" s="28"/>
      <c r="H51" s="56">
        <v>0</v>
      </c>
      <c r="I51" s="28"/>
      <c r="J51" s="56">
        <v>0</v>
      </c>
      <c r="K51" s="28"/>
      <c r="L51" s="56">
        <v>0</v>
      </c>
      <c r="M51" s="25"/>
      <c r="N51" s="25"/>
      <c r="O51" s="25"/>
      <c r="Q51" s="29"/>
      <c r="S51" s="16"/>
      <c r="T51" s="16"/>
    </row>
    <row r="52" spans="1:20" ht="24" customHeight="1">
      <c r="A52" s="26"/>
      <c r="B52" s="26" t="s">
        <v>125</v>
      </c>
      <c r="C52" s="26"/>
      <c r="D52" s="21"/>
      <c r="E52" s="20"/>
      <c r="F52" s="28"/>
      <c r="G52" s="28"/>
      <c r="H52" s="28"/>
      <c r="I52" s="28"/>
      <c r="J52" s="28"/>
      <c r="K52" s="28"/>
      <c r="L52" s="28"/>
      <c r="M52" s="25"/>
      <c r="N52" s="25"/>
      <c r="O52" s="25"/>
      <c r="Q52" s="29"/>
      <c r="S52" s="16"/>
      <c r="T52" s="16"/>
    </row>
    <row r="53" spans="1:20" ht="24" customHeight="1">
      <c r="A53" s="26"/>
      <c r="B53" s="1"/>
      <c r="C53" s="26" t="s">
        <v>126</v>
      </c>
      <c r="D53" s="21">
        <v>19</v>
      </c>
      <c r="E53" s="20"/>
      <c r="F53" s="324">
        <v>1075402</v>
      </c>
      <c r="G53" s="324"/>
      <c r="H53" s="324">
        <v>265159</v>
      </c>
      <c r="I53" s="324"/>
      <c r="J53" s="324">
        <v>1075402</v>
      </c>
      <c r="K53" s="324"/>
      <c r="L53" s="324">
        <v>265159</v>
      </c>
      <c r="M53" s="25"/>
      <c r="N53" s="27">
        <v>10897059</v>
      </c>
      <c r="O53" s="27">
        <v>10199014</v>
      </c>
      <c r="S53" s="16">
        <f>+F53-J53</f>
        <v>0</v>
      </c>
      <c r="T53" s="16">
        <f>+H53-L53</f>
        <v>0</v>
      </c>
    </row>
    <row r="54" spans="1:20" ht="24" hidden="1" customHeight="1">
      <c r="A54" s="205"/>
      <c r="B54" s="205"/>
      <c r="C54" s="205"/>
      <c r="D54" s="21"/>
      <c r="E54" s="44"/>
      <c r="F54" s="206">
        <f>SUM(F48:F53)</f>
        <v>-4314888</v>
      </c>
      <c r="G54" s="207"/>
      <c r="H54" s="206">
        <f>SUM(H48:H53)</f>
        <v>-1060635</v>
      </c>
      <c r="I54" s="208"/>
      <c r="J54" s="206">
        <f>SUM(J48:J53)</f>
        <v>-4301606</v>
      </c>
      <c r="K54" s="208"/>
      <c r="L54" s="206">
        <f>SUM(L48:L53)</f>
        <v>-1060635</v>
      </c>
      <c r="M54" s="25"/>
      <c r="N54" s="27"/>
      <c r="O54" s="27"/>
      <c r="S54" s="16"/>
      <c r="T54" s="16"/>
    </row>
    <row r="55" spans="1:20" ht="24" hidden="1" customHeight="1">
      <c r="A55" s="32" t="s">
        <v>55</v>
      </c>
      <c r="B55" s="26"/>
      <c r="C55" s="44"/>
      <c r="D55" s="21"/>
      <c r="E55" s="44"/>
      <c r="F55" s="208"/>
      <c r="G55" s="207"/>
      <c r="H55" s="208"/>
      <c r="I55" s="208"/>
      <c r="J55" s="208"/>
      <c r="K55" s="208"/>
      <c r="L55" s="208"/>
      <c r="M55" s="25"/>
      <c r="N55" s="27"/>
      <c r="O55" s="27"/>
      <c r="S55" s="16"/>
      <c r="T55" s="16"/>
    </row>
    <row r="56" spans="1:20" ht="24" hidden="1" customHeight="1">
      <c r="A56" s="26" t="s">
        <v>53</v>
      </c>
      <c r="B56" s="26" t="s">
        <v>54</v>
      </c>
      <c r="C56" s="44"/>
      <c r="D56" s="21"/>
      <c r="E56" s="44"/>
      <c r="F56" s="208"/>
      <c r="G56" s="207"/>
      <c r="H56" s="208"/>
      <c r="I56" s="208"/>
      <c r="J56" s="208"/>
      <c r="K56" s="208"/>
      <c r="L56" s="208"/>
      <c r="M56" s="25"/>
      <c r="N56" s="27"/>
      <c r="O56" s="27"/>
      <c r="S56" s="16"/>
      <c r="T56" s="16"/>
    </row>
    <row r="57" spans="1:20" ht="24" hidden="1" customHeight="1">
      <c r="A57" s="26" t="s">
        <v>53</v>
      </c>
      <c r="B57" s="26" t="s">
        <v>52</v>
      </c>
      <c r="C57" s="44"/>
      <c r="D57" s="21"/>
      <c r="E57" s="44"/>
      <c r="F57" s="208"/>
      <c r="G57" s="207"/>
      <c r="H57" s="208"/>
      <c r="I57" s="208"/>
      <c r="J57" s="208"/>
      <c r="K57" s="208"/>
      <c r="L57" s="208"/>
      <c r="M57" s="25"/>
      <c r="N57" s="27"/>
      <c r="O57" s="27"/>
      <c r="S57" s="16"/>
      <c r="T57" s="16"/>
    </row>
    <row r="58" spans="1:20" ht="24" hidden="1" customHeight="1">
      <c r="A58" s="26"/>
      <c r="B58" s="26"/>
      <c r="C58" s="44"/>
      <c r="D58" s="21"/>
      <c r="E58" s="44"/>
      <c r="F58" s="206">
        <f>SUM(F56:F57)</f>
        <v>0</v>
      </c>
      <c r="G58" s="207"/>
      <c r="H58" s="206">
        <f>SUM(H56:H57)</f>
        <v>0</v>
      </c>
      <c r="I58" s="208"/>
      <c r="J58" s="206">
        <f>SUM(J56:J57)</f>
        <v>0</v>
      </c>
      <c r="K58" s="208"/>
      <c r="L58" s="206">
        <f>SUM(L56:L57)</f>
        <v>0</v>
      </c>
      <c r="M58" s="25"/>
      <c r="N58" s="27"/>
      <c r="O58" s="27"/>
      <c r="S58" s="16"/>
      <c r="T58" s="16"/>
    </row>
    <row r="59" spans="1:20" ht="24" customHeight="1">
      <c r="A59" s="23" t="s">
        <v>132</v>
      </c>
      <c r="B59" s="26"/>
      <c r="C59" s="20"/>
      <c r="D59" s="21"/>
      <c r="E59" s="20"/>
      <c r="F59" s="300">
        <f>F54+F58</f>
        <v>-4314888</v>
      </c>
      <c r="G59" s="207"/>
      <c r="H59" s="300">
        <f>H54+H58</f>
        <v>-1060635</v>
      </c>
      <c r="I59" s="208"/>
      <c r="J59" s="300">
        <f>J54+J58</f>
        <v>-4301606</v>
      </c>
      <c r="K59" s="207"/>
      <c r="L59" s="300">
        <f>L54+L58</f>
        <v>-1060635</v>
      </c>
      <c r="M59" s="25"/>
      <c r="N59" s="24">
        <f>SUM(N48:N53)</f>
        <v>-43588233</v>
      </c>
      <c r="O59" s="24">
        <f>SUM(O48:O53)</f>
        <v>-40796056</v>
      </c>
      <c r="S59" s="16">
        <f>+F59-J59</f>
        <v>-13282</v>
      </c>
      <c r="T59" s="16">
        <f>+H59-L59</f>
        <v>0</v>
      </c>
    </row>
    <row r="60" spans="1:20" ht="24" customHeight="1" thickBot="1">
      <c r="A60" s="23" t="s">
        <v>163</v>
      </c>
      <c r="B60" s="23"/>
      <c r="C60" s="22"/>
      <c r="D60" s="21"/>
      <c r="E60" s="20"/>
      <c r="F60" s="328">
        <f>F41+F59</f>
        <v>-521604</v>
      </c>
      <c r="G60" s="324" t="e">
        <v>#REF!</v>
      </c>
      <c r="H60" s="328">
        <f>H41+H59</f>
        <v>2247327</v>
      </c>
      <c r="I60" s="324" t="e">
        <v>#REF!</v>
      </c>
      <c r="J60" s="328">
        <f>J41+J59</f>
        <v>-507933</v>
      </c>
      <c r="K60" s="324"/>
      <c r="L60" s="328">
        <f>L41+L59</f>
        <v>2675985</v>
      </c>
      <c r="M60" s="19"/>
      <c r="N60" s="18" t="e">
        <f>N41+#REF!</f>
        <v>#REF!</v>
      </c>
      <c r="O60" s="18" t="e">
        <f>O41+#REF!</f>
        <v>#REF!</v>
      </c>
      <c r="P60" s="17">
        <f>+H60-L60</f>
        <v>-428658</v>
      </c>
      <c r="S60" s="16">
        <f>+F60-J60</f>
        <v>-13671</v>
      </c>
      <c r="T60" s="16">
        <f>+H60-L60</f>
        <v>-428658</v>
      </c>
    </row>
    <row r="61" spans="1:20" s="6" customFormat="1" ht="24" customHeight="1" thickTop="1" thickBot="1">
      <c r="A61" s="15" t="s">
        <v>51</v>
      </c>
      <c r="B61" s="12"/>
      <c r="C61" s="15"/>
      <c r="D61" s="14">
        <v>12</v>
      </c>
      <c r="E61" s="12"/>
      <c r="F61" s="11">
        <f>F41/10600000</f>
        <v>0.35785698113207548</v>
      </c>
      <c r="G61" s="12"/>
      <c r="H61" s="11">
        <f>H41/10600000</f>
        <v>0.31207188679245285</v>
      </c>
      <c r="I61" s="13"/>
      <c r="J61" s="11">
        <f>J41/10600000</f>
        <v>0.35789367924528304</v>
      </c>
      <c r="K61" s="12"/>
      <c r="L61" s="11">
        <f>L41/10600000</f>
        <v>0.35251132075471697</v>
      </c>
      <c r="M61" s="10"/>
      <c r="N61" s="9">
        <v>20.01019468481131</v>
      </c>
      <c r="O61" s="9">
        <v>48.51</v>
      </c>
      <c r="P61" s="8">
        <f>+P22-P60</f>
        <v>428658</v>
      </c>
      <c r="S61" s="7">
        <f>+F61-J61</f>
        <v>-3.6698113207556116E-5</v>
      </c>
      <c r="T61" s="7">
        <f>+H61-L61</f>
        <v>-4.0439433962264126E-2</v>
      </c>
    </row>
    <row r="62" spans="1:20" ht="23.25" customHeight="1" thickTop="1"/>
  </sheetData>
  <mergeCells count="12">
    <mergeCell ref="A2:L2"/>
    <mergeCell ref="F3:H3"/>
    <mergeCell ref="F4:H4"/>
    <mergeCell ref="J4:L4"/>
    <mergeCell ref="F5:H5"/>
    <mergeCell ref="J5:L5"/>
    <mergeCell ref="F44:L44"/>
    <mergeCell ref="S42:T42"/>
    <mergeCell ref="F6:H6"/>
    <mergeCell ref="J6:L6"/>
    <mergeCell ref="S7:T7"/>
    <mergeCell ref="F9:L9"/>
  </mergeCells>
  <printOptions horizontalCentered="1"/>
  <pageMargins left="0.5" right="0.37" top="0.48" bottom="0.24" header="0.5" footer="0.24"/>
  <pageSetup paperSize="9" scale="69" firstPageNumber="5" fitToHeight="0" orientation="portrait" useFirstPageNumber="1" horizontalDpi="4294967295" verticalDpi="4294967295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7"/>
  <sheetViews>
    <sheetView view="pageBreakPreview" zoomScaleNormal="80" zoomScaleSheetLayoutView="100" workbookViewId="0">
      <selection activeCell="A3" sqref="A3"/>
    </sheetView>
  </sheetViews>
  <sheetFormatPr defaultRowHeight="24" customHeight="1"/>
  <cols>
    <col min="1" max="1" width="40" customWidth="1"/>
    <col min="2" max="2" width="8.54296875" hidden="1" customWidth="1"/>
    <col min="3" max="3" width="1.453125" hidden="1" customWidth="1"/>
    <col min="4" max="4" width="14.453125" customWidth="1"/>
    <col min="5" max="5" width="1.453125" customWidth="1"/>
    <col min="6" max="6" width="14.1796875" customWidth="1"/>
    <col min="7" max="7" width="1.453125" customWidth="1"/>
    <col min="8" max="8" width="11.1796875" customWidth="1"/>
    <col min="9" max="9" width="1.453125" customWidth="1"/>
    <col min="10" max="10" width="12.54296875" customWidth="1"/>
    <col min="11" max="11" width="1.453125" customWidth="1"/>
    <col min="12" max="12" width="16.453125" customWidth="1"/>
    <col min="13" max="13" width="0.81640625" customWidth="1"/>
    <col min="14" max="14" width="14.81640625" customWidth="1"/>
    <col min="15" max="15" width="0.81640625" customWidth="1"/>
    <col min="16" max="16" width="14.453125" customWidth="1"/>
    <col min="17" max="17" width="0.81640625" customWidth="1"/>
    <col min="18" max="18" width="16.1796875" customWidth="1"/>
    <col min="19" max="19" width="1.453125" customWidth="1"/>
    <col min="20" max="20" width="15.81640625" customWidth="1"/>
  </cols>
  <sheetData>
    <row r="1" spans="1:20" ht="21.65" customHeight="1">
      <c r="A1" s="246" t="s">
        <v>33</v>
      </c>
      <c r="B1" s="247"/>
      <c r="C1" s="248"/>
      <c r="D1" s="248"/>
      <c r="E1" s="248"/>
      <c r="F1" s="248"/>
      <c r="G1" s="248"/>
      <c r="H1" s="249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</row>
    <row r="2" spans="1:20" ht="21.65" customHeight="1">
      <c r="A2" s="250" t="s">
        <v>175</v>
      </c>
      <c r="B2" s="250"/>
      <c r="C2" s="250"/>
      <c r="D2" s="247"/>
      <c r="E2" s="250"/>
      <c r="F2" s="247"/>
      <c r="G2" s="250"/>
      <c r="H2" s="247"/>
      <c r="I2" s="250"/>
      <c r="J2" s="247"/>
      <c r="K2" s="250"/>
      <c r="L2" s="247"/>
      <c r="M2" s="250"/>
      <c r="N2" s="247"/>
      <c r="O2" s="250"/>
      <c r="P2" s="247"/>
      <c r="Q2" s="250"/>
      <c r="R2" s="247"/>
      <c r="S2" s="250"/>
      <c r="T2" s="247"/>
    </row>
    <row r="3" spans="1:20" ht="21.65" customHeight="1">
      <c r="A3" s="251"/>
      <c r="B3" s="251"/>
      <c r="C3" s="251"/>
      <c r="D3" s="252"/>
      <c r="E3" s="251"/>
      <c r="F3" s="252"/>
      <c r="G3" s="251"/>
      <c r="H3" s="252"/>
      <c r="I3" s="251"/>
      <c r="J3" s="252"/>
      <c r="K3" s="251"/>
      <c r="L3" s="252"/>
      <c r="M3" s="251"/>
      <c r="N3" s="252"/>
      <c r="O3" s="251"/>
      <c r="P3" s="252"/>
      <c r="Q3" s="251"/>
      <c r="R3" s="252"/>
      <c r="S3" s="251"/>
      <c r="T3" s="252"/>
    </row>
    <row r="4" spans="1:20" ht="21.65" customHeight="1">
      <c r="A4" s="253"/>
      <c r="B4" s="253"/>
      <c r="C4" s="253"/>
      <c r="D4" s="342" t="s">
        <v>95</v>
      </c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</row>
    <row r="5" spans="1:20" ht="21.65" customHeight="1">
      <c r="A5" s="254"/>
      <c r="B5" s="254"/>
      <c r="C5" s="254"/>
      <c r="D5" s="254"/>
      <c r="E5" s="254"/>
      <c r="F5" s="254"/>
      <c r="G5" s="254"/>
      <c r="H5" s="343" t="s">
        <v>6</v>
      </c>
      <c r="I5" s="343"/>
      <c r="J5" s="343"/>
      <c r="K5" s="254"/>
      <c r="L5" s="343" t="s">
        <v>2</v>
      </c>
      <c r="M5" s="343"/>
      <c r="N5" s="343"/>
      <c r="O5" s="343"/>
      <c r="P5" s="343"/>
      <c r="Q5" s="343"/>
      <c r="R5" s="343"/>
      <c r="S5" s="254"/>
      <c r="T5" s="254"/>
    </row>
    <row r="6" spans="1:20" ht="21.6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4" t="s">
        <v>127</v>
      </c>
      <c r="M6" s="256"/>
      <c r="N6" s="254" t="s">
        <v>128</v>
      </c>
      <c r="O6" s="256"/>
      <c r="P6" s="254" t="s">
        <v>133</v>
      </c>
      <c r="Q6" s="256"/>
      <c r="R6" s="254" t="s">
        <v>129</v>
      </c>
      <c r="S6" s="256"/>
      <c r="T6" s="256"/>
    </row>
    <row r="7" spans="1:20" ht="21.65" customHeight="1">
      <c r="A7" s="256"/>
      <c r="B7" s="256"/>
      <c r="C7" s="256"/>
      <c r="D7" s="254" t="s">
        <v>94</v>
      </c>
      <c r="E7" s="256"/>
      <c r="F7" s="254" t="s">
        <v>93</v>
      </c>
      <c r="G7" s="256"/>
      <c r="H7" s="254" t="s">
        <v>92</v>
      </c>
      <c r="I7" s="256"/>
      <c r="J7" s="254"/>
      <c r="K7" s="256"/>
      <c r="L7" s="254" t="s">
        <v>121</v>
      </c>
      <c r="M7" s="256"/>
      <c r="N7" s="254" t="s">
        <v>122</v>
      </c>
      <c r="O7" s="256"/>
      <c r="P7" s="254" t="s">
        <v>134</v>
      </c>
      <c r="Q7" s="256"/>
      <c r="R7" s="254" t="s">
        <v>124</v>
      </c>
      <c r="S7" s="256"/>
      <c r="T7" s="254" t="s">
        <v>91</v>
      </c>
    </row>
    <row r="8" spans="1:20" ht="21.65" customHeight="1">
      <c r="A8" s="256"/>
      <c r="B8" s="295" t="s">
        <v>24</v>
      </c>
      <c r="C8" s="256"/>
      <c r="D8" s="254" t="s">
        <v>90</v>
      </c>
      <c r="E8" s="256"/>
      <c r="F8" s="254" t="s">
        <v>89</v>
      </c>
      <c r="G8" s="256"/>
      <c r="H8" s="254" t="s">
        <v>88</v>
      </c>
      <c r="I8" s="256"/>
      <c r="J8" s="254" t="s">
        <v>3</v>
      </c>
      <c r="K8" s="256"/>
      <c r="L8" s="254" t="s">
        <v>120</v>
      </c>
      <c r="M8" s="256"/>
      <c r="N8" s="254" t="s">
        <v>123</v>
      </c>
      <c r="O8" s="256"/>
      <c r="P8" s="254" t="s">
        <v>135</v>
      </c>
      <c r="Q8" s="256"/>
      <c r="R8" s="254" t="s">
        <v>87</v>
      </c>
      <c r="S8" s="256"/>
      <c r="T8" s="254" t="s">
        <v>87</v>
      </c>
    </row>
    <row r="9" spans="1:20" ht="21.65" customHeight="1">
      <c r="A9" s="256"/>
      <c r="B9" s="256"/>
      <c r="C9" s="256"/>
      <c r="D9" s="344" t="s">
        <v>22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</row>
    <row r="10" spans="1:20" ht="21.65" customHeight="1">
      <c r="A10" s="251" t="s">
        <v>136</v>
      </c>
      <c r="B10" s="257"/>
      <c r="C10" s="257"/>
      <c r="D10" s="258"/>
      <c r="E10" s="257"/>
      <c r="F10" s="258"/>
      <c r="G10" s="257"/>
      <c r="H10" s="258"/>
      <c r="I10" s="257"/>
      <c r="J10" s="258"/>
      <c r="K10" s="257"/>
      <c r="L10" s="258"/>
      <c r="M10" s="257"/>
      <c r="N10" s="258"/>
      <c r="O10" s="257"/>
      <c r="P10" s="258"/>
      <c r="Q10" s="257"/>
      <c r="R10" s="258"/>
      <c r="S10" s="257"/>
      <c r="T10" s="258"/>
    </row>
    <row r="11" spans="1:20" ht="21.65" customHeight="1">
      <c r="A11" s="259" t="s">
        <v>137</v>
      </c>
      <c r="B11" s="257"/>
      <c r="C11" s="257"/>
      <c r="D11" s="260">
        <v>10600000</v>
      </c>
      <c r="E11" s="257"/>
      <c r="F11" s="260">
        <v>7293040</v>
      </c>
      <c r="G11" s="257"/>
      <c r="H11" s="260">
        <v>1060000</v>
      </c>
      <c r="I11" s="257"/>
      <c r="J11" s="260">
        <v>50651801</v>
      </c>
      <c r="K11" s="257"/>
      <c r="L11" s="260">
        <v>7645482</v>
      </c>
      <c r="M11" s="257"/>
      <c r="N11" s="260">
        <v>493987</v>
      </c>
      <c r="O11" s="257"/>
      <c r="P11" s="260">
        <v>41137</v>
      </c>
      <c r="Q11" s="257"/>
      <c r="R11" s="260">
        <v>8180606</v>
      </c>
      <c r="S11" s="257"/>
      <c r="T11" s="263">
        <f>SUM(D11:J11,R11)</f>
        <v>77785447</v>
      </c>
    </row>
    <row r="12" spans="1:20" ht="21.65" customHeight="1">
      <c r="A12" s="259" t="s">
        <v>86</v>
      </c>
      <c r="B12" s="257"/>
      <c r="C12" s="257"/>
      <c r="D12" s="261"/>
      <c r="E12" s="257"/>
      <c r="F12" s="261"/>
      <c r="G12" s="257"/>
      <c r="H12" s="261"/>
      <c r="I12" s="257"/>
      <c r="J12" s="262"/>
      <c r="K12" s="257"/>
      <c r="L12" s="261"/>
      <c r="M12" s="257"/>
      <c r="N12" s="261"/>
      <c r="O12" s="257"/>
      <c r="P12" s="261"/>
      <c r="Q12" s="257"/>
      <c r="R12" s="262"/>
      <c r="S12" s="257"/>
      <c r="T12" s="262"/>
    </row>
    <row r="13" spans="1:20" ht="21.65" customHeight="1">
      <c r="A13" s="267" t="s">
        <v>138</v>
      </c>
      <c r="B13" s="256"/>
      <c r="C13" s="257"/>
      <c r="D13" s="264">
        <v>0</v>
      </c>
      <c r="E13" s="257"/>
      <c r="F13" s="264">
        <v>0</v>
      </c>
      <c r="G13" s="257"/>
      <c r="H13" s="264">
        <v>0</v>
      </c>
      <c r="I13" s="257"/>
      <c r="J13" s="301">
        <f>'CI-5-6'!H41</f>
        <v>3307962</v>
      </c>
      <c r="K13" s="305"/>
      <c r="L13" s="306">
        <v>0</v>
      </c>
      <c r="M13" s="305"/>
      <c r="N13" s="306">
        <v>0</v>
      </c>
      <c r="O13" s="305"/>
      <c r="P13" s="306">
        <v>0</v>
      </c>
      <c r="Q13" s="305"/>
      <c r="R13" s="306">
        <v>0</v>
      </c>
      <c r="S13" s="305"/>
      <c r="T13" s="318">
        <f>SUM(D13:J13,R13)</f>
        <v>3307962</v>
      </c>
    </row>
    <row r="14" spans="1:20" ht="21.65" customHeight="1">
      <c r="A14" s="267" t="s">
        <v>141</v>
      </c>
      <c r="B14" s="256"/>
      <c r="C14" s="257"/>
      <c r="D14" s="266">
        <v>0</v>
      </c>
      <c r="E14" s="257"/>
      <c r="F14" s="266">
        <v>0</v>
      </c>
      <c r="G14" s="257"/>
      <c r="H14" s="266">
        <v>0</v>
      </c>
      <c r="I14" s="257"/>
      <c r="J14" s="307">
        <v>0</v>
      </c>
      <c r="K14" s="305"/>
      <c r="L14" s="303">
        <f>ROUND('CI-5-6'!H48*0.8,0)</f>
        <v>-518851</v>
      </c>
      <c r="M14" s="305"/>
      <c r="N14" s="303">
        <f>ROUND('CI-5-6'!H50*0.8,0)</f>
        <v>-541784</v>
      </c>
      <c r="O14" s="305"/>
      <c r="P14" s="307">
        <v>0</v>
      </c>
      <c r="Q14" s="305"/>
      <c r="R14" s="308">
        <f>SUM(L14:P14)</f>
        <v>-1060635</v>
      </c>
      <c r="S14" s="305"/>
      <c r="T14" s="318">
        <f>SUM(D14:J14,R14)</f>
        <v>-1060635</v>
      </c>
    </row>
    <row r="15" spans="1:20" ht="21.65" customHeight="1">
      <c r="A15" s="259" t="s">
        <v>145</v>
      </c>
      <c r="B15" s="259"/>
      <c r="C15" s="259"/>
      <c r="D15" s="293">
        <f>SUM(D13:D14)</f>
        <v>0</v>
      </c>
      <c r="E15" s="259"/>
      <c r="F15" s="293">
        <f>SUM(F13:F14)</f>
        <v>0</v>
      </c>
      <c r="G15" s="259"/>
      <c r="H15" s="293">
        <f>SUM(H13:H14)</f>
        <v>0</v>
      </c>
      <c r="I15" s="259"/>
      <c r="J15" s="316">
        <f>SUM(J13:J14)</f>
        <v>3307962</v>
      </c>
      <c r="K15" s="309"/>
      <c r="L15" s="317">
        <f>SUM(L13:L14)</f>
        <v>-518851</v>
      </c>
      <c r="M15" s="309"/>
      <c r="N15" s="317">
        <f>SUM(N13:N14)</f>
        <v>-541784</v>
      </c>
      <c r="O15" s="309"/>
      <c r="P15" s="317">
        <f>SUM(P13:P14)</f>
        <v>0</v>
      </c>
      <c r="Q15" s="309"/>
      <c r="R15" s="317">
        <f>SUM(R13:R14)</f>
        <v>-1060635</v>
      </c>
      <c r="S15" s="309"/>
      <c r="T15" s="302">
        <f>SUM(T13:T14)</f>
        <v>2247327</v>
      </c>
    </row>
    <row r="16" spans="1:20" ht="21.65" customHeight="1" thickBot="1">
      <c r="A16" s="251" t="s">
        <v>139</v>
      </c>
      <c r="B16" s="259"/>
      <c r="C16" s="259"/>
      <c r="D16" s="270">
        <f>SUM(D11)</f>
        <v>10600000</v>
      </c>
      <c r="E16" s="259"/>
      <c r="F16" s="270">
        <f>SUM(F11)</f>
        <v>7293040</v>
      </c>
      <c r="G16" s="259"/>
      <c r="H16" s="270">
        <f>SUM(H11)</f>
        <v>1060000</v>
      </c>
      <c r="I16" s="259"/>
      <c r="J16" s="310">
        <f>+J11+J15</f>
        <v>53959763</v>
      </c>
      <c r="K16" s="309"/>
      <c r="L16" s="310">
        <f>SUM(L11+L15)</f>
        <v>7126631</v>
      </c>
      <c r="M16" s="309"/>
      <c r="N16" s="310">
        <f>SUM(N11+N15)</f>
        <v>-47797</v>
      </c>
      <c r="O16" s="309"/>
      <c r="P16" s="311">
        <f>SUM(P11+P15)</f>
        <v>41137</v>
      </c>
      <c r="Q16" s="309"/>
      <c r="R16" s="311">
        <f>SUM(R11+R15)</f>
        <v>7119971</v>
      </c>
      <c r="S16" s="309"/>
      <c r="T16" s="310">
        <f>SUM(T11+T15)</f>
        <v>80032774</v>
      </c>
    </row>
    <row r="17" spans="10:20" ht="21.65" customHeight="1" thickTop="1"/>
    <row r="18" spans="10:20" ht="21.65" customHeight="1">
      <c r="J18" s="272"/>
      <c r="R18" s="304"/>
      <c r="T18" s="272">
        <v>80032774</v>
      </c>
    </row>
    <row r="19" spans="10:20" ht="21.65" customHeight="1">
      <c r="J19" s="272"/>
      <c r="L19" s="272"/>
      <c r="R19" s="304"/>
      <c r="T19" s="272">
        <f>T16-T18</f>
        <v>0</v>
      </c>
    </row>
    <row r="20" spans="10:20" ht="21.65" customHeight="1">
      <c r="J20" s="272"/>
      <c r="T20" s="272"/>
    </row>
    <row r="21" spans="10:20" ht="21.65" customHeight="1"/>
    <row r="22" spans="10:20" ht="21.65" customHeight="1"/>
    <row r="23" spans="10:20" ht="21.65" customHeight="1"/>
    <row r="24" spans="10:20" ht="21.65" customHeight="1"/>
    <row r="25" spans="10:20" ht="21.65" customHeight="1"/>
    <row r="26" spans="10:20" ht="21.65" customHeight="1"/>
    <row r="27" spans="10:20" ht="21.65" customHeight="1"/>
  </sheetData>
  <mergeCells count="4">
    <mergeCell ref="D4:T4"/>
    <mergeCell ref="H5:J5"/>
    <mergeCell ref="L5:R5"/>
    <mergeCell ref="D9:T9"/>
  </mergeCells>
  <printOptions horizontalCentered="1"/>
  <pageMargins left="0.5" right="0.37" top="0.48" bottom="0.24" header="0.5" footer="0.24"/>
  <pageSetup paperSize="9" scale="76" firstPageNumber="7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0"/>
  <sheetViews>
    <sheetView view="pageBreakPreview" zoomScaleNormal="80" zoomScaleSheetLayoutView="100" workbookViewId="0">
      <selection activeCell="A3" sqref="A3"/>
    </sheetView>
  </sheetViews>
  <sheetFormatPr defaultRowHeight="21.65" customHeight="1"/>
  <cols>
    <col min="1" max="1" width="40" customWidth="1"/>
    <col min="2" max="2" width="8.54296875" hidden="1" customWidth="1"/>
    <col min="3" max="3" width="1.453125" hidden="1" customWidth="1"/>
    <col min="4" max="4" width="14.453125" customWidth="1"/>
    <col min="5" max="5" width="1.453125" customWidth="1"/>
    <col min="6" max="6" width="14.1796875" customWidth="1"/>
    <col min="7" max="7" width="1.453125" customWidth="1"/>
    <col min="8" max="8" width="11.1796875" customWidth="1"/>
    <col min="9" max="9" width="1.453125" customWidth="1"/>
    <col min="10" max="10" width="12.54296875" customWidth="1"/>
    <col min="11" max="11" width="1.453125" customWidth="1"/>
    <col min="12" max="12" width="16.453125" customWidth="1"/>
    <col min="13" max="13" width="0.81640625" customWidth="1"/>
    <col min="14" max="14" width="14.81640625" customWidth="1"/>
    <col min="15" max="15" width="0.81640625" customWidth="1"/>
    <col min="16" max="16" width="19.7265625" customWidth="1"/>
    <col min="17" max="17" width="0.81640625" customWidth="1"/>
    <col min="18" max="18" width="16.1796875" customWidth="1"/>
    <col min="19" max="19" width="1.453125" customWidth="1"/>
    <col min="20" max="20" width="15.81640625" customWidth="1"/>
    <col min="22" max="22" width="14" bestFit="1" customWidth="1"/>
  </cols>
  <sheetData>
    <row r="1" spans="1:23" ht="21.65" customHeight="1">
      <c r="A1" s="246" t="s">
        <v>33</v>
      </c>
      <c r="B1" s="247"/>
      <c r="C1" s="248"/>
      <c r="D1" s="248"/>
      <c r="E1" s="248"/>
      <c r="F1" s="248"/>
      <c r="G1" s="248"/>
      <c r="H1" s="249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</row>
    <row r="2" spans="1:23" ht="21.65" customHeight="1">
      <c r="A2" s="250" t="s">
        <v>175</v>
      </c>
      <c r="B2" s="250"/>
      <c r="C2" s="250"/>
      <c r="D2" s="247"/>
      <c r="E2" s="250"/>
      <c r="F2" s="247"/>
      <c r="G2" s="250"/>
      <c r="H2" s="247"/>
      <c r="I2" s="250"/>
      <c r="J2" s="247"/>
      <c r="K2" s="250"/>
      <c r="L2" s="247"/>
      <c r="M2" s="250"/>
      <c r="N2" s="247"/>
      <c r="O2" s="250"/>
      <c r="P2" s="247"/>
      <c r="Q2" s="250"/>
      <c r="R2" s="247"/>
      <c r="S2" s="250"/>
      <c r="T2" s="247"/>
    </row>
    <row r="3" spans="1:23" ht="21.65" customHeight="1">
      <c r="A3" s="251"/>
      <c r="B3" s="251"/>
      <c r="C3" s="251"/>
      <c r="D3" s="252"/>
      <c r="E3" s="251"/>
      <c r="F3" s="252"/>
      <c r="G3" s="251"/>
      <c r="H3" s="252"/>
      <c r="I3" s="251"/>
      <c r="J3" s="252"/>
      <c r="K3" s="251"/>
      <c r="L3" s="252"/>
      <c r="M3" s="251"/>
      <c r="N3" s="252"/>
      <c r="O3" s="251"/>
      <c r="P3" s="252"/>
      <c r="Q3" s="251"/>
      <c r="R3" s="252"/>
      <c r="S3" s="251"/>
      <c r="T3" s="252"/>
    </row>
    <row r="4" spans="1:23" ht="21.65" customHeight="1">
      <c r="A4" s="253"/>
      <c r="B4" s="253"/>
      <c r="C4" s="253"/>
      <c r="D4" s="342" t="s">
        <v>95</v>
      </c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</row>
    <row r="5" spans="1:23" ht="21.65" customHeight="1">
      <c r="A5" s="254"/>
      <c r="B5" s="254"/>
      <c r="C5" s="254"/>
      <c r="D5" s="254"/>
      <c r="E5" s="254"/>
      <c r="F5" s="254"/>
      <c r="G5" s="254"/>
      <c r="H5" s="343" t="s">
        <v>6</v>
      </c>
      <c r="I5" s="343"/>
      <c r="J5" s="343"/>
      <c r="K5" s="254"/>
      <c r="L5" s="345" t="s">
        <v>2</v>
      </c>
      <c r="M5" s="345"/>
      <c r="N5" s="345"/>
      <c r="O5" s="345"/>
      <c r="P5" s="345"/>
      <c r="Q5" s="345"/>
      <c r="R5" s="345"/>
      <c r="S5" s="254"/>
      <c r="T5" s="254"/>
    </row>
    <row r="6" spans="1:23" ht="21.6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313" t="s">
        <v>127</v>
      </c>
      <c r="M6" s="299"/>
      <c r="N6" s="313" t="s">
        <v>128</v>
      </c>
      <c r="O6" s="299"/>
      <c r="P6" s="313" t="s">
        <v>164</v>
      </c>
      <c r="Q6" s="299"/>
      <c r="R6" s="313" t="s">
        <v>129</v>
      </c>
      <c r="S6" s="256"/>
      <c r="T6" s="256"/>
    </row>
    <row r="7" spans="1:23" ht="21.65" customHeight="1">
      <c r="A7" s="256"/>
      <c r="B7" s="256"/>
      <c r="C7" s="256"/>
      <c r="D7" s="254" t="s">
        <v>94</v>
      </c>
      <c r="E7" s="256"/>
      <c r="F7" s="254" t="s">
        <v>93</v>
      </c>
      <c r="G7" s="256"/>
      <c r="H7" s="254" t="s">
        <v>92</v>
      </c>
      <c r="I7" s="256"/>
      <c r="J7" s="254"/>
      <c r="K7" s="256"/>
      <c r="L7" s="313" t="s">
        <v>121</v>
      </c>
      <c r="M7" s="299"/>
      <c r="N7" s="313" t="s">
        <v>122</v>
      </c>
      <c r="O7" s="299"/>
      <c r="P7" s="313" t="s">
        <v>165</v>
      </c>
      <c r="Q7" s="299"/>
      <c r="R7" s="313" t="s">
        <v>124</v>
      </c>
      <c r="S7" s="256"/>
      <c r="T7" s="254" t="s">
        <v>91</v>
      </c>
    </row>
    <row r="8" spans="1:23" ht="21.65" customHeight="1">
      <c r="A8" s="256"/>
      <c r="B8" s="255" t="s">
        <v>24</v>
      </c>
      <c r="C8" s="256"/>
      <c r="D8" s="254" t="s">
        <v>90</v>
      </c>
      <c r="E8" s="256"/>
      <c r="F8" s="254" t="s">
        <v>89</v>
      </c>
      <c r="G8" s="256"/>
      <c r="H8" s="254" t="s">
        <v>88</v>
      </c>
      <c r="I8" s="256"/>
      <c r="J8" s="254" t="s">
        <v>3</v>
      </c>
      <c r="K8" s="256"/>
      <c r="L8" s="313" t="s">
        <v>120</v>
      </c>
      <c r="M8" s="299"/>
      <c r="N8" s="313" t="s">
        <v>123</v>
      </c>
      <c r="O8" s="299"/>
      <c r="P8" s="313" t="s">
        <v>166</v>
      </c>
      <c r="Q8" s="299"/>
      <c r="R8" s="313" t="s">
        <v>87</v>
      </c>
      <c r="S8" s="256"/>
      <c r="T8" s="254" t="s">
        <v>87</v>
      </c>
    </row>
    <row r="9" spans="1:23" ht="21.65" customHeight="1">
      <c r="A9" s="256"/>
      <c r="B9" s="256"/>
      <c r="C9" s="256"/>
      <c r="D9" s="344" t="s">
        <v>22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</row>
    <row r="10" spans="1:23" ht="21.65" customHeight="1">
      <c r="A10" s="251" t="s">
        <v>147</v>
      </c>
      <c r="B10" s="257"/>
      <c r="C10" s="257"/>
      <c r="D10" s="258"/>
      <c r="E10" s="257"/>
      <c r="F10" s="258"/>
      <c r="G10" s="257"/>
      <c r="H10" s="258"/>
      <c r="I10" s="257"/>
      <c r="J10" s="258"/>
      <c r="K10" s="257"/>
      <c r="L10" s="258"/>
      <c r="M10" s="257"/>
      <c r="N10" s="258"/>
      <c r="O10" s="257"/>
      <c r="P10" s="258"/>
      <c r="Q10" s="257"/>
      <c r="R10" s="258"/>
      <c r="S10" s="257"/>
      <c r="T10" s="258"/>
    </row>
    <row r="11" spans="1:23" ht="21.65" customHeight="1">
      <c r="A11" s="259" t="s">
        <v>148</v>
      </c>
      <c r="B11" s="257"/>
      <c r="C11" s="257"/>
      <c r="D11" s="260">
        <v>10600000</v>
      </c>
      <c r="E11" s="257"/>
      <c r="F11" s="260">
        <v>7293040</v>
      </c>
      <c r="G11" s="257"/>
      <c r="H11" s="260">
        <v>1160000</v>
      </c>
      <c r="I11" s="257"/>
      <c r="J11" s="260">
        <v>56746674</v>
      </c>
      <c r="K11" s="257"/>
      <c r="L11" s="260">
        <v>10554181</v>
      </c>
      <c r="M11" s="257"/>
      <c r="N11" s="260">
        <v>49481</v>
      </c>
      <c r="O11" s="257"/>
      <c r="P11" s="260">
        <v>27859</v>
      </c>
      <c r="Q11" s="257"/>
      <c r="R11" s="260">
        <v>10631521</v>
      </c>
      <c r="S11" s="257"/>
      <c r="T11" s="263">
        <v>86431235</v>
      </c>
    </row>
    <row r="12" spans="1:23" ht="21.65" customHeight="1">
      <c r="A12" s="259" t="s">
        <v>86</v>
      </c>
      <c r="B12" s="257"/>
      <c r="C12" s="257"/>
      <c r="D12" s="261"/>
      <c r="E12" s="257"/>
      <c r="F12" s="261"/>
      <c r="G12" s="257"/>
      <c r="H12" s="261"/>
      <c r="I12" s="257"/>
      <c r="J12" s="262"/>
      <c r="K12" s="257"/>
      <c r="L12" s="261"/>
      <c r="M12" s="257"/>
      <c r="N12" s="261"/>
      <c r="O12" s="257"/>
      <c r="P12" s="261"/>
      <c r="Q12" s="257"/>
      <c r="R12" s="262"/>
      <c r="S12" s="257"/>
      <c r="T12" s="262"/>
    </row>
    <row r="13" spans="1:23" ht="21.65" customHeight="1">
      <c r="A13" s="267" t="s">
        <v>138</v>
      </c>
      <c r="B13" s="256"/>
      <c r="C13" s="257"/>
      <c r="D13" s="264">
        <v>0</v>
      </c>
      <c r="E13" s="257"/>
      <c r="F13" s="264">
        <v>0</v>
      </c>
      <c r="G13" s="257"/>
      <c r="H13" s="264">
        <v>0</v>
      </c>
      <c r="I13" s="257"/>
      <c r="J13" s="278">
        <f>'CI-5-6'!F41</f>
        <v>3793284</v>
      </c>
      <c r="K13" s="257"/>
      <c r="L13" s="264">
        <v>0</v>
      </c>
      <c r="M13" s="257"/>
      <c r="N13" s="264">
        <v>0</v>
      </c>
      <c r="O13" s="257"/>
      <c r="P13" s="264">
        <v>0</v>
      </c>
      <c r="Q13" s="257"/>
      <c r="R13" s="264">
        <f>SUM(L13:P13)</f>
        <v>0</v>
      </c>
      <c r="S13" s="257"/>
      <c r="T13" s="265">
        <f>SUM(D13:J13,R13)</f>
        <v>3793284</v>
      </c>
    </row>
    <row r="14" spans="1:23" ht="21.65" customHeight="1">
      <c r="A14" s="267" t="s">
        <v>167</v>
      </c>
      <c r="B14" s="256"/>
      <c r="C14" s="257"/>
      <c r="D14" s="266">
        <v>0</v>
      </c>
      <c r="E14" s="257"/>
      <c r="F14" s="266">
        <v>0</v>
      </c>
      <c r="G14" s="257"/>
      <c r="H14" s="266">
        <v>0</v>
      </c>
      <c r="I14" s="257"/>
      <c r="J14" s="307">
        <v>0</v>
      </c>
      <c r="K14" s="305"/>
      <c r="L14" s="301">
        <f>ROUND('CI-5-6'!F48*0.8,0)+1</f>
        <v>-4682537</v>
      </c>
      <c r="M14" s="312"/>
      <c r="N14" s="301">
        <f>ROUND('CI-5-6'!F50*0.8,0)</f>
        <v>380931</v>
      </c>
      <c r="O14" s="305"/>
      <c r="P14" s="314">
        <f>'CI-5-6'!F51</f>
        <v>-13282</v>
      </c>
      <c r="Q14" s="305"/>
      <c r="R14" s="308">
        <f>SUM(L14:P14)</f>
        <v>-4314888</v>
      </c>
      <c r="S14" s="305"/>
      <c r="T14" s="303">
        <f>SUM(D14:J14,R14)</f>
        <v>-4314888</v>
      </c>
      <c r="V14" s="322">
        <f>'CI-5-6'!F59</f>
        <v>-4314888</v>
      </c>
      <c r="W14" s="323">
        <f>T14-V14</f>
        <v>0</v>
      </c>
    </row>
    <row r="15" spans="1:23" ht="21.65" customHeight="1">
      <c r="A15" s="259" t="s">
        <v>145</v>
      </c>
      <c r="B15" s="259"/>
      <c r="C15" s="259"/>
      <c r="D15" s="302">
        <f>SUM(D13:D14)</f>
        <v>0</v>
      </c>
      <c r="E15" s="259"/>
      <c r="F15" s="302">
        <f>SUM(F13:F14)</f>
        <v>0</v>
      </c>
      <c r="G15" s="259"/>
      <c r="H15" s="302">
        <f>SUM(H13:H14)</f>
        <v>0</v>
      </c>
      <c r="I15" s="259"/>
      <c r="J15" s="302">
        <f>SUM(J13:J14)</f>
        <v>3793284</v>
      </c>
      <c r="K15" s="309"/>
      <c r="L15" s="302">
        <f>SUM(L13:L14)</f>
        <v>-4682537</v>
      </c>
      <c r="M15" s="309"/>
      <c r="N15" s="302">
        <f>SUM(N13:N14)</f>
        <v>380931</v>
      </c>
      <c r="O15" s="309"/>
      <c r="P15" s="302">
        <f>SUM(P13:P14)</f>
        <v>-13282</v>
      </c>
      <c r="Q15" s="309"/>
      <c r="R15" s="302">
        <f>SUM(R13:R14)</f>
        <v>-4314888</v>
      </c>
      <c r="S15" s="309"/>
      <c r="T15" s="302">
        <f>SUM(T13:T14)</f>
        <v>-521604</v>
      </c>
    </row>
    <row r="16" spans="1:23" ht="21.65" customHeight="1" thickBot="1">
      <c r="A16" s="251" t="s">
        <v>149</v>
      </c>
      <c r="B16" s="259"/>
      <c r="C16" s="259"/>
      <c r="D16" s="270">
        <f>D11+D15</f>
        <v>10600000</v>
      </c>
      <c r="E16" s="259"/>
      <c r="F16" s="270">
        <f>F11+F15</f>
        <v>7293040</v>
      </c>
      <c r="G16" s="259"/>
      <c r="H16" s="270">
        <f>H11+H15</f>
        <v>1160000</v>
      </c>
      <c r="I16" s="259"/>
      <c r="J16" s="310">
        <f>J11+J15</f>
        <v>60539958</v>
      </c>
      <c r="K16" s="309"/>
      <c r="L16" s="310">
        <f>L11+L15</f>
        <v>5871644</v>
      </c>
      <c r="M16" s="309"/>
      <c r="N16" s="310">
        <f>N11+N15</f>
        <v>430412</v>
      </c>
      <c r="O16" s="309"/>
      <c r="P16" s="315">
        <f>P11+P15</f>
        <v>14577</v>
      </c>
      <c r="Q16" s="309"/>
      <c r="R16" s="310">
        <f>R11+R15</f>
        <v>6316633</v>
      </c>
      <c r="S16" s="309"/>
      <c r="T16" s="310">
        <f>T11+T15</f>
        <v>85909631</v>
      </c>
    </row>
    <row r="17" spans="10:20" ht="21.65" customHeight="1" thickTop="1"/>
    <row r="19" spans="10:20" ht="21.65" customHeight="1">
      <c r="J19" s="322">
        <f>'BS-3-4'!F57</f>
        <v>60539958</v>
      </c>
      <c r="K19" s="322"/>
      <c r="L19" s="322"/>
      <c r="M19" s="322"/>
      <c r="N19" s="322"/>
      <c r="O19" s="322"/>
      <c r="P19" s="322"/>
      <c r="Q19" s="322"/>
      <c r="R19" s="322">
        <f>'BS-3-4'!F58</f>
        <v>6316633</v>
      </c>
      <c r="S19" s="322"/>
      <c r="T19" s="322">
        <f>'BS-3-4'!F59</f>
        <v>85909631</v>
      </c>
    </row>
    <row r="20" spans="10:20" ht="21.65" customHeight="1">
      <c r="J20" s="322">
        <f>J16-J19</f>
        <v>0</v>
      </c>
      <c r="K20" s="322"/>
      <c r="L20" s="322"/>
      <c r="M20" s="322"/>
      <c r="N20" s="322"/>
      <c r="O20" s="322"/>
      <c r="P20" s="322"/>
      <c r="Q20" s="322"/>
      <c r="R20" s="322">
        <f>R16-R19</f>
        <v>0</v>
      </c>
      <c r="S20" s="322"/>
      <c r="T20" s="322">
        <f>T16-T19</f>
        <v>0</v>
      </c>
    </row>
  </sheetData>
  <mergeCells count="4">
    <mergeCell ref="D4:T4"/>
    <mergeCell ref="H5:J5"/>
    <mergeCell ref="D9:T9"/>
    <mergeCell ref="L5:R5"/>
  </mergeCells>
  <printOptions horizontalCentered="1"/>
  <pageMargins left="0.5" right="0.37" top="0.48" bottom="0.24" header="0.5" footer="0.24"/>
  <pageSetup paperSize="9" scale="74" firstPageNumber="8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6"/>
  <sheetViews>
    <sheetView view="pageBreakPreview" zoomScaleNormal="80" zoomScaleSheetLayoutView="100" workbookViewId="0">
      <selection activeCell="A3" sqref="A3"/>
    </sheetView>
  </sheetViews>
  <sheetFormatPr defaultColWidth="9.1796875" defaultRowHeight="24" customHeight="1"/>
  <cols>
    <col min="1" max="1" width="2.453125" style="147" customWidth="1"/>
    <col min="2" max="2" width="2.54296875" style="147" customWidth="1"/>
    <col min="3" max="3" width="2.453125" style="147" customWidth="1"/>
    <col min="4" max="4" width="32.81640625" style="147" customWidth="1"/>
    <col min="5" max="5" width="8.1796875" style="296" hidden="1" customWidth="1"/>
    <col min="6" max="6" width="14.81640625" style="147" customWidth="1"/>
    <col min="7" max="7" width="1.1796875" style="147" customWidth="1"/>
    <col min="8" max="8" width="14.81640625" style="147" customWidth="1"/>
    <col min="9" max="9" width="1.1796875" style="147" customWidth="1"/>
    <col min="10" max="10" width="14.81640625" style="147" customWidth="1"/>
    <col min="11" max="11" width="1.1796875" style="155" customWidth="1"/>
    <col min="12" max="12" width="14.81640625" style="147" customWidth="1"/>
    <col min="13" max="13" width="1.1796875" style="155" customWidth="1"/>
    <col min="14" max="14" width="17.1796875" style="147" customWidth="1"/>
    <col min="15" max="15" width="0.81640625" style="147" customWidth="1"/>
    <col min="16" max="16" width="16" style="147" customWidth="1"/>
    <col min="17" max="17" width="1.1796875" style="147" customWidth="1"/>
    <col min="18" max="18" width="17.1796875" style="147" customWidth="1"/>
    <col min="19" max="19" width="1.1796875" style="147" customWidth="1"/>
    <col min="20" max="20" width="14.81640625" style="147" customWidth="1"/>
    <col min="21" max="21" width="9.1796875" style="147"/>
    <col min="22" max="22" width="16.54296875" style="147" bestFit="1" customWidth="1"/>
    <col min="23" max="23" width="10.81640625" style="147" customWidth="1"/>
    <col min="24" max="16384" width="9.1796875" style="147"/>
  </cols>
  <sheetData>
    <row r="1" spans="1:20" s="140" customFormat="1" ht="24" customHeight="1">
      <c r="A1" s="138" t="s">
        <v>33</v>
      </c>
      <c r="B1" s="139"/>
      <c r="D1" s="141"/>
      <c r="E1" s="141"/>
      <c r="K1" s="149"/>
      <c r="M1" s="149"/>
    </row>
    <row r="2" spans="1:20" s="139" customFormat="1" ht="24" customHeight="1">
      <c r="A2" s="138" t="s">
        <v>175</v>
      </c>
      <c r="B2" s="138"/>
      <c r="C2" s="138"/>
      <c r="D2" s="138"/>
      <c r="E2" s="150"/>
      <c r="K2" s="151"/>
      <c r="M2" s="151"/>
      <c r="S2" s="152"/>
    </row>
    <row r="3" spans="1:20" ht="24" customHeight="1">
      <c r="A3" s="142"/>
      <c r="B3" s="142"/>
      <c r="C3" s="142"/>
      <c r="D3" s="142"/>
      <c r="E3" s="143"/>
      <c r="F3" s="346" t="s">
        <v>29</v>
      </c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</row>
    <row r="4" spans="1:20" ht="24" customHeight="1">
      <c r="A4" s="144"/>
      <c r="B4" s="144"/>
      <c r="C4" s="144"/>
      <c r="D4" s="144"/>
      <c r="F4" s="144"/>
      <c r="G4" s="144"/>
      <c r="H4" s="144"/>
      <c r="I4" s="144"/>
      <c r="J4" s="347" t="s">
        <v>6</v>
      </c>
      <c r="K4" s="347"/>
      <c r="L4" s="347"/>
      <c r="M4" s="157"/>
      <c r="N4" s="347" t="s">
        <v>2</v>
      </c>
      <c r="O4" s="347"/>
      <c r="P4" s="347"/>
      <c r="Q4" s="347"/>
      <c r="R4" s="347"/>
      <c r="S4" s="210"/>
      <c r="T4" s="144"/>
    </row>
    <row r="5" spans="1:20" ht="24" customHeight="1">
      <c r="A5" s="188"/>
      <c r="K5" s="147"/>
      <c r="M5" s="147"/>
      <c r="N5" s="144" t="s">
        <v>127</v>
      </c>
      <c r="O5" s="145"/>
      <c r="P5" s="157" t="s">
        <v>128</v>
      </c>
      <c r="Q5" s="144"/>
      <c r="R5" s="157" t="s">
        <v>129</v>
      </c>
      <c r="S5" s="210"/>
      <c r="T5" s="157"/>
    </row>
    <row r="6" spans="1:20" ht="24" customHeight="1">
      <c r="A6" s="188"/>
      <c r="F6" s="144" t="s">
        <v>94</v>
      </c>
      <c r="G6" s="144"/>
      <c r="H6" s="144" t="s">
        <v>93</v>
      </c>
      <c r="J6" s="157" t="s">
        <v>92</v>
      </c>
      <c r="K6" s="147"/>
      <c r="L6" s="144"/>
      <c r="M6" s="147"/>
      <c r="N6" s="144" t="s">
        <v>121</v>
      </c>
      <c r="O6" s="145"/>
      <c r="P6" s="144" t="s">
        <v>122</v>
      </c>
      <c r="Q6" s="144"/>
      <c r="R6" s="157" t="s">
        <v>124</v>
      </c>
      <c r="S6" s="145"/>
      <c r="T6" s="157" t="s">
        <v>91</v>
      </c>
    </row>
    <row r="7" spans="1:20" ht="24" customHeight="1">
      <c r="A7" s="188"/>
      <c r="E7" s="296" t="s">
        <v>24</v>
      </c>
      <c r="F7" s="144" t="s">
        <v>90</v>
      </c>
      <c r="G7" s="144"/>
      <c r="H7" s="144" t="s">
        <v>89</v>
      </c>
      <c r="J7" s="157" t="s">
        <v>88</v>
      </c>
      <c r="K7" s="147"/>
      <c r="L7" s="144" t="s">
        <v>3</v>
      </c>
      <c r="M7" s="147"/>
      <c r="N7" s="144" t="s">
        <v>120</v>
      </c>
      <c r="O7" s="145"/>
      <c r="P7" s="144" t="s">
        <v>123</v>
      </c>
      <c r="Q7" s="144"/>
      <c r="R7" s="157" t="s">
        <v>87</v>
      </c>
      <c r="S7" s="145"/>
      <c r="T7" s="157" t="s">
        <v>87</v>
      </c>
    </row>
    <row r="8" spans="1:20" ht="24" customHeight="1">
      <c r="F8" s="348" t="s">
        <v>22</v>
      </c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</row>
    <row r="9" spans="1:20" ht="21" customHeight="1">
      <c r="A9" s="82" t="s">
        <v>136</v>
      </c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</row>
    <row r="10" spans="1:20" ht="24" customHeight="1">
      <c r="A10" s="259" t="s">
        <v>137</v>
      </c>
      <c r="B10" s="146"/>
      <c r="C10" s="146"/>
      <c r="D10" s="146"/>
      <c r="E10" s="153"/>
      <c r="F10" s="245">
        <v>10600000</v>
      </c>
      <c r="G10" s="245"/>
      <c r="H10" s="245">
        <v>7293040</v>
      </c>
      <c r="I10" s="245"/>
      <c r="J10" s="245">
        <v>1060000</v>
      </c>
      <c r="K10" s="83"/>
      <c r="L10" s="245">
        <v>50216024</v>
      </c>
      <c r="M10" s="83"/>
      <c r="N10" s="245">
        <v>7645482</v>
      </c>
      <c r="O10" s="245"/>
      <c r="P10" s="245">
        <v>493987</v>
      </c>
      <c r="Q10" s="245"/>
      <c r="R10" s="245">
        <v>8139469</v>
      </c>
      <c r="S10" s="245"/>
      <c r="T10" s="268">
        <f>SUM(F10:L10,R10)</f>
        <v>77308533</v>
      </c>
    </row>
    <row r="11" spans="1:20" ht="24" customHeight="1">
      <c r="A11" s="259" t="s">
        <v>86</v>
      </c>
      <c r="E11" s="153"/>
      <c r="F11" s="197"/>
      <c r="G11" s="197"/>
      <c r="H11" s="197"/>
      <c r="I11" s="212"/>
      <c r="J11" s="197"/>
      <c r="K11" s="196"/>
      <c r="L11" s="177"/>
      <c r="N11" s="197"/>
      <c r="O11" s="197"/>
      <c r="P11" s="197"/>
      <c r="Q11" s="197"/>
      <c r="R11" s="197"/>
      <c r="S11" s="212"/>
      <c r="T11" s="177"/>
    </row>
    <row r="12" spans="1:20" ht="24" customHeight="1">
      <c r="A12" s="154"/>
      <c r="B12" s="147" t="s">
        <v>59</v>
      </c>
      <c r="F12" s="192">
        <v>0</v>
      </c>
      <c r="G12" s="195"/>
      <c r="H12" s="192">
        <v>0</v>
      </c>
      <c r="I12" s="196"/>
      <c r="J12" s="192">
        <v>0</v>
      </c>
      <c r="K12" s="196"/>
      <c r="L12" s="192">
        <f>'CI-5-6'!L41</f>
        <v>3736620</v>
      </c>
      <c r="N12" s="192">
        <v>0</v>
      </c>
      <c r="O12" s="213"/>
      <c r="P12" s="192">
        <v>0</v>
      </c>
      <c r="Q12" s="192"/>
      <c r="R12" s="192">
        <f>SUM(N12:P12)</f>
        <v>0</v>
      </c>
      <c r="S12" s="196"/>
      <c r="T12" s="192">
        <f>SUM(F12:L12,R12)</f>
        <v>3736620</v>
      </c>
    </row>
    <row r="13" spans="1:20" ht="24" customHeight="1">
      <c r="A13" s="154"/>
      <c r="B13" s="147" t="s">
        <v>120</v>
      </c>
      <c r="F13" s="193">
        <v>0</v>
      </c>
      <c r="G13" s="197"/>
      <c r="H13" s="193">
        <v>0</v>
      </c>
      <c r="I13" s="198"/>
      <c r="J13" s="193">
        <v>0</v>
      </c>
      <c r="K13" s="196"/>
      <c r="L13" s="193">
        <v>0</v>
      </c>
      <c r="N13" s="193">
        <f>'SH7'!L14</f>
        <v>-518851</v>
      </c>
      <c r="O13" s="192"/>
      <c r="P13" s="193">
        <f>'SH7'!N14</f>
        <v>-541784</v>
      </c>
      <c r="Q13" s="192"/>
      <c r="R13" s="193">
        <f>SUM(N13:P13)</f>
        <v>-1060635</v>
      </c>
      <c r="S13" s="212"/>
      <c r="T13" s="193">
        <f>SUM(F13:L13,R13)</f>
        <v>-1060635</v>
      </c>
    </row>
    <row r="14" spans="1:20" ht="24" customHeight="1">
      <c r="A14" s="259" t="s">
        <v>145</v>
      </c>
      <c r="B14" s="154"/>
      <c r="C14" s="154"/>
      <c r="D14" s="154"/>
      <c r="F14" s="216">
        <f>SUM(F12:F13)</f>
        <v>0</v>
      </c>
      <c r="G14" s="194"/>
      <c r="H14" s="216">
        <f>SUM(H12:H13)</f>
        <v>0</v>
      </c>
      <c r="I14" s="217"/>
      <c r="J14" s="216">
        <f>SUM(J12:J13)</f>
        <v>0</v>
      </c>
      <c r="K14" s="215"/>
      <c r="L14" s="216">
        <f>SUM(L12:L13)</f>
        <v>3736620</v>
      </c>
      <c r="M14" s="218"/>
      <c r="N14" s="216">
        <f>SUM(N12:N13)</f>
        <v>-518851</v>
      </c>
      <c r="O14" s="217"/>
      <c r="P14" s="216">
        <f>SUM(P12:P13)</f>
        <v>-541784</v>
      </c>
      <c r="Q14" s="219"/>
      <c r="R14" s="216">
        <f>SUM(R12:R13)</f>
        <v>-1060635</v>
      </c>
      <c r="S14" s="215"/>
      <c r="T14" s="216">
        <f>SUM(T12:T13)</f>
        <v>2675985</v>
      </c>
    </row>
    <row r="15" spans="1:20" ht="24" customHeight="1" thickBot="1">
      <c r="A15" s="259" t="s">
        <v>139</v>
      </c>
      <c r="B15" s="154"/>
      <c r="C15" s="154"/>
      <c r="D15" s="154"/>
      <c r="F15" s="214">
        <f>F10+F14</f>
        <v>10600000</v>
      </c>
      <c r="G15" s="194"/>
      <c r="H15" s="214">
        <f>H10+H14</f>
        <v>7293040</v>
      </c>
      <c r="I15" s="191"/>
      <c r="J15" s="214">
        <f>J10+J14</f>
        <v>1060000</v>
      </c>
      <c r="K15" s="196"/>
      <c r="L15" s="214">
        <f>L10+L14</f>
        <v>53952644</v>
      </c>
      <c r="N15" s="214">
        <f>N10+N14</f>
        <v>7126631</v>
      </c>
      <c r="O15" s="215"/>
      <c r="P15" s="214">
        <f>P10+P14</f>
        <v>-47797</v>
      </c>
      <c r="Q15" s="191"/>
      <c r="R15" s="214">
        <f>R10+R14</f>
        <v>7078834</v>
      </c>
      <c r="S15" s="212"/>
      <c r="T15" s="214">
        <f>T10+T14</f>
        <v>79984518</v>
      </c>
    </row>
    <row r="16" spans="1:20" ht="24" customHeight="1" thickTop="1"/>
  </sheetData>
  <mergeCells count="4">
    <mergeCell ref="F3:T3"/>
    <mergeCell ref="J4:L4"/>
    <mergeCell ref="N4:R4"/>
    <mergeCell ref="F8:T8"/>
  </mergeCells>
  <printOptions horizontalCentered="1"/>
  <pageMargins left="0.5" right="0.37" top="0.48" bottom="0.24" header="0.5" footer="0.24"/>
  <pageSetup paperSize="9" scale="79" firstPageNumber="9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9"/>
  <sheetViews>
    <sheetView view="pageBreakPreview" zoomScaleNormal="80" zoomScaleSheetLayoutView="100" workbookViewId="0">
      <selection activeCell="A3" sqref="A3"/>
    </sheetView>
  </sheetViews>
  <sheetFormatPr defaultColWidth="9.1796875" defaultRowHeight="24" customHeight="1"/>
  <cols>
    <col min="1" max="1" width="2.453125" style="147" customWidth="1"/>
    <col min="2" max="2" width="2.54296875" style="147" customWidth="1"/>
    <col min="3" max="3" width="2.453125" style="147" customWidth="1"/>
    <col min="4" max="4" width="32.81640625" style="147" customWidth="1"/>
    <col min="5" max="5" width="8.1796875" style="209" hidden="1" customWidth="1"/>
    <col min="6" max="6" width="14.81640625" style="147" customWidth="1"/>
    <col min="7" max="7" width="1.1796875" style="147" customWidth="1"/>
    <col min="8" max="8" width="14.81640625" style="147" customWidth="1"/>
    <col min="9" max="9" width="1.1796875" style="147" customWidth="1"/>
    <col min="10" max="10" width="14.81640625" style="147" customWidth="1"/>
    <col min="11" max="11" width="1.1796875" style="148" customWidth="1"/>
    <col min="12" max="12" width="14.81640625" style="147" customWidth="1"/>
    <col min="13" max="13" width="1.1796875" style="148" customWidth="1"/>
    <col min="14" max="14" width="17.1796875" style="147" customWidth="1"/>
    <col min="15" max="15" width="0.81640625" style="147" customWidth="1"/>
    <col min="16" max="16" width="16" style="147" customWidth="1"/>
    <col min="17" max="17" width="1.1796875" style="147" customWidth="1"/>
    <col min="18" max="18" width="17.1796875" style="147" customWidth="1"/>
    <col min="19" max="19" width="1.1796875" style="147" customWidth="1"/>
    <col min="20" max="20" width="14.81640625" style="147" customWidth="1"/>
    <col min="21" max="21" width="9.1796875" style="147"/>
    <col min="22" max="22" width="16.54296875" style="147" bestFit="1" customWidth="1"/>
    <col min="23" max="23" width="10.81640625" style="147" customWidth="1"/>
    <col min="24" max="16384" width="9.1796875" style="147"/>
  </cols>
  <sheetData>
    <row r="1" spans="1:20" s="140" customFormat="1" ht="24" customHeight="1">
      <c r="A1" s="138" t="s">
        <v>33</v>
      </c>
      <c r="B1" s="139"/>
      <c r="D1" s="141"/>
      <c r="E1" s="141"/>
      <c r="K1" s="149"/>
      <c r="M1" s="149"/>
    </row>
    <row r="2" spans="1:20" s="139" customFormat="1" ht="24" customHeight="1">
      <c r="A2" s="138" t="s">
        <v>175</v>
      </c>
      <c r="B2" s="138"/>
      <c r="C2" s="138"/>
      <c r="D2" s="138"/>
      <c r="E2" s="150"/>
      <c r="K2" s="151"/>
      <c r="M2" s="151"/>
      <c r="S2" s="152"/>
    </row>
    <row r="3" spans="1:20" ht="24" customHeight="1">
      <c r="A3" s="142"/>
      <c r="B3" s="142"/>
      <c r="C3" s="142"/>
      <c r="D3" s="142"/>
      <c r="E3" s="143"/>
      <c r="F3" s="346" t="s">
        <v>29</v>
      </c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</row>
    <row r="4" spans="1:20" ht="24" customHeight="1">
      <c r="A4" s="144"/>
      <c r="B4" s="144"/>
      <c r="C4" s="144"/>
      <c r="D4" s="144"/>
      <c r="F4" s="144"/>
      <c r="G4" s="144"/>
      <c r="H4" s="144"/>
      <c r="I4" s="144"/>
      <c r="J4" s="347" t="s">
        <v>6</v>
      </c>
      <c r="K4" s="347"/>
      <c r="L4" s="347"/>
      <c r="M4" s="157"/>
      <c r="N4" s="347" t="s">
        <v>2</v>
      </c>
      <c r="O4" s="347"/>
      <c r="P4" s="347"/>
      <c r="Q4" s="347"/>
      <c r="R4" s="347"/>
      <c r="S4" s="210"/>
      <c r="T4" s="144"/>
    </row>
    <row r="5" spans="1:20" ht="24" customHeight="1">
      <c r="A5" s="188"/>
      <c r="K5" s="147"/>
      <c r="M5" s="147"/>
      <c r="N5" s="144" t="s">
        <v>127</v>
      </c>
      <c r="O5" s="145"/>
      <c r="P5" s="157" t="s">
        <v>128</v>
      </c>
      <c r="Q5" s="144"/>
      <c r="R5" s="157" t="s">
        <v>129</v>
      </c>
      <c r="S5" s="210"/>
      <c r="T5" s="157"/>
    </row>
    <row r="6" spans="1:20" ht="24" customHeight="1">
      <c r="A6" s="188"/>
      <c r="F6" s="144" t="s">
        <v>94</v>
      </c>
      <c r="G6" s="144"/>
      <c r="H6" s="144" t="s">
        <v>93</v>
      </c>
      <c r="J6" s="157" t="s">
        <v>92</v>
      </c>
      <c r="K6" s="147"/>
      <c r="L6" s="144"/>
      <c r="M6" s="147"/>
      <c r="N6" s="144" t="s">
        <v>121</v>
      </c>
      <c r="O6" s="145"/>
      <c r="P6" s="144" t="s">
        <v>122</v>
      </c>
      <c r="Q6" s="144"/>
      <c r="R6" s="157" t="s">
        <v>124</v>
      </c>
      <c r="S6" s="145"/>
      <c r="T6" s="157" t="s">
        <v>91</v>
      </c>
    </row>
    <row r="7" spans="1:20" ht="24" customHeight="1">
      <c r="A7" s="188"/>
      <c r="E7" s="209" t="s">
        <v>24</v>
      </c>
      <c r="F7" s="144" t="s">
        <v>90</v>
      </c>
      <c r="G7" s="144"/>
      <c r="H7" s="144" t="s">
        <v>89</v>
      </c>
      <c r="J7" s="157" t="s">
        <v>88</v>
      </c>
      <c r="K7" s="147"/>
      <c r="L7" s="144" t="s">
        <v>3</v>
      </c>
      <c r="M7" s="147"/>
      <c r="N7" s="144" t="s">
        <v>120</v>
      </c>
      <c r="O7" s="145"/>
      <c r="P7" s="144" t="s">
        <v>123</v>
      </c>
      <c r="Q7" s="144"/>
      <c r="R7" s="157" t="s">
        <v>87</v>
      </c>
      <c r="S7" s="145"/>
      <c r="T7" s="157" t="s">
        <v>87</v>
      </c>
    </row>
    <row r="8" spans="1:20" ht="24" customHeight="1">
      <c r="F8" s="348" t="s">
        <v>22</v>
      </c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</row>
    <row r="9" spans="1:20" ht="21" customHeight="1">
      <c r="A9" s="82" t="s">
        <v>147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</row>
    <row r="10" spans="1:20" ht="24" customHeight="1">
      <c r="A10" s="259" t="s">
        <v>148</v>
      </c>
      <c r="B10" s="146"/>
      <c r="C10" s="146"/>
      <c r="D10" s="146"/>
      <c r="E10" s="153"/>
      <c r="F10" s="245">
        <v>10600000</v>
      </c>
      <c r="G10" s="245"/>
      <c r="H10" s="245">
        <v>7293040</v>
      </c>
      <c r="I10" s="245"/>
      <c r="J10" s="245">
        <v>1160000</v>
      </c>
      <c r="K10" s="83"/>
      <c r="L10" s="245">
        <v>56727513</v>
      </c>
      <c r="M10" s="83"/>
      <c r="N10" s="245">
        <v>10554181</v>
      </c>
      <c r="O10" s="245"/>
      <c r="P10" s="245">
        <v>49481</v>
      </c>
      <c r="Q10" s="245"/>
      <c r="R10" s="245">
        <v>10603662</v>
      </c>
      <c r="S10" s="245"/>
      <c r="T10" s="268">
        <v>86384215</v>
      </c>
    </row>
    <row r="11" spans="1:20" ht="24" customHeight="1">
      <c r="A11" s="259" t="s">
        <v>86</v>
      </c>
      <c r="E11" s="153"/>
      <c r="F11" s="197"/>
      <c r="G11" s="197"/>
      <c r="H11" s="197"/>
      <c r="I11" s="212"/>
      <c r="J11" s="197"/>
      <c r="K11" s="196"/>
      <c r="L11" s="177"/>
      <c r="M11" s="155"/>
      <c r="N11" s="197"/>
      <c r="O11" s="197"/>
      <c r="P11" s="197"/>
      <c r="Q11" s="197"/>
      <c r="R11" s="197"/>
      <c r="S11" s="212"/>
      <c r="T11" s="177"/>
    </row>
    <row r="12" spans="1:20" ht="24" customHeight="1">
      <c r="A12" s="154"/>
      <c r="B12" s="147" t="s">
        <v>59</v>
      </c>
      <c r="F12" s="192">
        <v>0</v>
      </c>
      <c r="G12" s="195"/>
      <c r="H12" s="192">
        <v>0</v>
      </c>
      <c r="I12" s="196"/>
      <c r="J12" s="192">
        <v>0</v>
      </c>
      <c r="K12" s="196"/>
      <c r="L12" s="192">
        <f>'CI-5-6'!J41</f>
        <v>3793673</v>
      </c>
      <c r="M12" s="155"/>
      <c r="N12" s="192">
        <v>0</v>
      </c>
      <c r="O12" s="213"/>
      <c r="P12" s="192">
        <v>0</v>
      </c>
      <c r="Q12" s="192"/>
      <c r="R12" s="192">
        <f>SUM(N12:P12)</f>
        <v>0</v>
      </c>
      <c r="S12" s="196"/>
      <c r="T12" s="192">
        <f>SUM(F12:L12,R12)</f>
        <v>3793673</v>
      </c>
    </row>
    <row r="13" spans="1:20" ht="24" customHeight="1">
      <c r="A13" s="154"/>
      <c r="B13" s="147" t="s">
        <v>168</v>
      </c>
      <c r="E13" s="156"/>
      <c r="F13" s="193">
        <v>0</v>
      </c>
      <c r="G13" s="197"/>
      <c r="H13" s="193">
        <v>0</v>
      </c>
      <c r="I13" s="198"/>
      <c r="J13" s="193">
        <v>0</v>
      </c>
      <c r="K13" s="196"/>
      <c r="L13" s="193">
        <v>0</v>
      </c>
      <c r="M13" s="155"/>
      <c r="N13" s="193">
        <f>'SH 8'!L14</f>
        <v>-4682537</v>
      </c>
      <c r="O13" s="192"/>
      <c r="P13" s="193">
        <f>'SH 8'!N14</f>
        <v>380931</v>
      </c>
      <c r="Q13" s="192"/>
      <c r="R13" s="193">
        <f>SUM(N13:P13)</f>
        <v>-4301606</v>
      </c>
      <c r="S13" s="212"/>
      <c r="T13" s="193">
        <f>SUM(F13:L13,R13)</f>
        <v>-4301606</v>
      </c>
    </row>
    <row r="14" spans="1:20" ht="24" customHeight="1">
      <c r="A14" s="259" t="s">
        <v>145</v>
      </c>
      <c r="B14" s="154"/>
      <c r="C14" s="154"/>
      <c r="D14" s="154"/>
      <c r="E14" s="156"/>
      <c r="F14" s="216">
        <f>SUM(F12:F13)</f>
        <v>0</v>
      </c>
      <c r="G14" s="194"/>
      <c r="H14" s="216">
        <f>SUM(H12:H13)</f>
        <v>0</v>
      </c>
      <c r="I14" s="217"/>
      <c r="J14" s="216">
        <f>SUM(J12:J13)</f>
        <v>0</v>
      </c>
      <c r="K14" s="215"/>
      <c r="L14" s="216">
        <f>SUM(L12:L13)</f>
        <v>3793673</v>
      </c>
      <c r="M14" s="218"/>
      <c r="N14" s="216">
        <f>SUM(N12:N13)</f>
        <v>-4682537</v>
      </c>
      <c r="O14" s="217"/>
      <c r="P14" s="216">
        <f>SUM(P12:P13)</f>
        <v>380931</v>
      </c>
      <c r="Q14" s="219"/>
      <c r="R14" s="216">
        <f>SUM(R12:R13)</f>
        <v>-4301606</v>
      </c>
      <c r="S14" s="215"/>
      <c r="T14" s="216">
        <f>SUM(T12:T13)</f>
        <v>-507933</v>
      </c>
    </row>
    <row r="15" spans="1:20" ht="24" customHeight="1" thickBot="1">
      <c r="A15" s="259" t="s">
        <v>149</v>
      </c>
      <c r="B15" s="154"/>
      <c r="C15" s="154"/>
      <c r="D15" s="154"/>
      <c r="E15" s="156"/>
      <c r="F15" s="214">
        <f>F10+F14</f>
        <v>10600000</v>
      </c>
      <c r="G15" s="194"/>
      <c r="H15" s="214">
        <f>H10+H14</f>
        <v>7293040</v>
      </c>
      <c r="I15" s="191"/>
      <c r="J15" s="214">
        <f>J10+J14</f>
        <v>1160000</v>
      </c>
      <c r="K15" s="196"/>
      <c r="L15" s="214">
        <f>L10+L14</f>
        <v>60521186</v>
      </c>
      <c r="M15" s="155"/>
      <c r="N15" s="214">
        <f>N10+N14</f>
        <v>5871644</v>
      </c>
      <c r="O15" s="215"/>
      <c r="P15" s="214">
        <f>P10+P14</f>
        <v>430412</v>
      </c>
      <c r="Q15" s="191"/>
      <c r="R15" s="214">
        <f>R10+R14</f>
        <v>6302056</v>
      </c>
      <c r="S15" s="212"/>
      <c r="T15" s="214">
        <f>T10+T14</f>
        <v>85876282</v>
      </c>
    </row>
    <row r="16" spans="1:20" ht="24" customHeight="1" thickTop="1"/>
    <row r="18" spans="12:20" ht="24" customHeight="1">
      <c r="L18" s="212">
        <f>'BS-3-4'!J57</f>
        <v>60521186</v>
      </c>
      <c r="M18" s="196"/>
      <c r="N18" s="212"/>
      <c r="O18" s="212"/>
      <c r="P18" s="212"/>
      <c r="Q18" s="212"/>
      <c r="R18" s="212">
        <f>'BS-3-4'!J58</f>
        <v>6302056</v>
      </c>
      <c r="S18" s="212"/>
      <c r="T18" s="212">
        <f>'BS-3-4'!J59</f>
        <v>85876282</v>
      </c>
    </row>
    <row r="19" spans="12:20" ht="24" customHeight="1">
      <c r="L19" s="212">
        <f>L15-L18</f>
        <v>0</v>
      </c>
      <c r="M19" s="196"/>
      <c r="N19" s="212"/>
      <c r="O19" s="212"/>
      <c r="P19" s="212"/>
      <c r="Q19" s="212"/>
      <c r="R19" s="212">
        <f>R15-R18</f>
        <v>0</v>
      </c>
      <c r="S19" s="212"/>
      <c r="T19" s="212">
        <f>T15-T18</f>
        <v>0</v>
      </c>
    </row>
  </sheetData>
  <mergeCells count="4">
    <mergeCell ref="F3:T3"/>
    <mergeCell ref="J4:L4"/>
    <mergeCell ref="F8:T8"/>
    <mergeCell ref="N4:R4"/>
  </mergeCells>
  <printOptions horizontalCentered="1"/>
  <pageMargins left="0.5" right="0.37" top="0.48" bottom="0.24" header="0.5" footer="0.24"/>
  <pageSetup paperSize="9" scale="79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5"/>
  <sheetViews>
    <sheetView view="pageBreakPreview" zoomScale="90" zoomScaleNormal="90" zoomScaleSheetLayoutView="90" workbookViewId="0">
      <selection activeCell="A2" sqref="A2:G2"/>
    </sheetView>
  </sheetViews>
  <sheetFormatPr defaultColWidth="2.81640625" defaultRowHeight="23.25" customHeight="1"/>
  <cols>
    <col min="1" max="1" width="2.81640625" style="162" customWidth="1"/>
    <col min="2" max="2" width="2.1796875" style="162" customWidth="1"/>
    <col min="3" max="3" width="43" style="162" customWidth="1"/>
    <col min="4" max="4" width="9.1796875" style="162" customWidth="1"/>
    <col min="5" max="5" width="16.1796875" style="162" customWidth="1"/>
    <col min="6" max="6" width="2.81640625" style="162" customWidth="1"/>
    <col min="7" max="7" width="16.1796875" style="162" customWidth="1"/>
    <col min="8" max="253" width="9.1796875" style="162" customWidth="1"/>
    <col min="254" max="16384" width="2.81640625" style="162"/>
  </cols>
  <sheetData>
    <row r="1" spans="1:9" s="159" customFormat="1" ht="23.25" customHeight="1">
      <c r="A1" s="158" t="s">
        <v>33</v>
      </c>
      <c r="B1" s="203"/>
      <c r="D1" s="160"/>
    </row>
    <row r="2" spans="1:9" s="159" customFormat="1" ht="23.25" customHeight="1">
      <c r="A2" s="351" t="s">
        <v>176</v>
      </c>
      <c r="B2" s="351"/>
      <c r="C2" s="351"/>
      <c r="D2" s="351"/>
      <c r="E2" s="351"/>
      <c r="F2" s="351"/>
      <c r="G2" s="351"/>
    </row>
    <row r="3" spans="1:9" ht="6.65" customHeight="1">
      <c r="A3" s="161"/>
      <c r="B3" s="161"/>
      <c r="C3" s="161"/>
      <c r="D3" s="161"/>
      <c r="E3" s="161"/>
      <c r="F3" s="161"/>
      <c r="G3" s="161"/>
    </row>
    <row r="4" spans="1:9" ht="23.25" customHeight="1">
      <c r="A4" s="161"/>
      <c r="B4" s="161"/>
      <c r="C4" s="161"/>
      <c r="D4" s="161"/>
      <c r="E4" s="352" t="s">
        <v>107</v>
      </c>
      <c r="F4" s="352"/>
      <c r="G4" s="352"/>
    </row>
    <row r="5" spans="1:9" ht="23.25" customHeight="1">
      <c r="A5" s="161"/>
      <c r="B5" s="161"/>
      <c r="C5" s="161"/>
      <c r="D5" s="161"/>
      <c r="E5" s="352" t="s">
        <v>106</v>
      </c>
      <c r="F5" s="352"/>
      <c r="G5" s="352"/>
      <c r="I5" s="162" t="s">
        <v>96</v>
      </c>
    </row>
    <row r="6" spans="1:9" ht="23.25" customHeight="1">
      <c r="A6" s="161"/>
      <c r="B6" s="161"/>
      <c r="C6" s="161"/>
      <c r="D6" s="161"/>
      <c r="E6" s="349" t="s">
        <v>85</v>
      </c>
      <c r="F6" s="349"/>
      <c r="G6" s="349"/>
    </row>
    <row r="7" spans="1:9" ht="23.25" customHeight="1">
      <c r="A7" s="163"/>
      <c r="B7" s="163"/>
      <c r="C7" s="163"/>
      <c r="D7" s="163"/>
      <c r="E7" s="349" t="s">
        <v>84</v>
      </c>
      <c r="F7" s="349"/>
      <c r="G7" s="349"/>
    </row>
    <row r="8" spans="1:9" ht="23.25" customHeight="1">
      <c r="D8" s="202"/>
      <c r="E8" s="243" t="s">
        <v>146</v>
      </c>
      <c r="F8" s="243"/>
      <c r="G8" s="244" t="s">
        <v>130</v>
      </c>
    </row>
    <row r="9" spans="1:9" ht="23.25" customHeight="1">
      <c r="D9" s="202"/>
      <c r="E9" s="350" t="s">
        <v>22</v>
      </c>
      <c r="F9" s="350"/>
      <c r="G9" s="350"/>
    </row>
    <row r="10" spans="1:9" ht="23.25" customHeight="1">
      <c r="A10" s="164" t="s">
        <v>118</v>
      </c>
      <c r="B10" s="164"/>
      <c r="C10" s="165"/>
      <c r="D10" s="166"/>
      <c r="E10" s="167"/>
      <c r="F10" s="167"/>
      <c r="G10" s="167"/>
    </row>
    <row r="11" spans="1:9" ht="23.25" customHeight="1">
      <c r="A11" s="168" t="s">
        <v>117</v>
      </c>
      <c r="B11" s="169"/>
      <c r="C11" s="169"/>
      <c r="D11" s="166"/>
      <c r="E11" s="177">
        <v>20759408</v>
      </c>
      <c r="F11" s="170"/>
      <c r="G11" s="170">
        <v>21069711</v>
      </c>
    </row>
    <row r="12" spans="1:9" ht="23.25" customHeight="1">
      <c r="A12" s="168" t="s">
        <v>116</v>
      </c>
      <c r="B12" s="169"/>
      <c r="C12" s="169"/>
      <c r="D12" s="166"/>
      <c r="E12" s="177">
        <v>-31615</v>
      </c>
      <c r="F12" s="170"/>
      <c r="G12" s="170">
        <v>-39344</v>
      </c>
    </row>
    <row r="13" spans="1:9" ht="23.25" customHeight="1">
      <c r="A13" s="168" t="s">
        <v>115</v>
      </c>
      <c r="B13" s="169"/>
      <c r="C13" s="169"/>
      <c r="D13" s="166"/>
      <c r="E13" s="177">
        <v>2597259</v>
      </c>
      <c r="F13" s="170"/>
      <c r="G13" s="170">
        <v>2723632</v>
      </c>
    </row>
    <row r="14" spans="1:9" ht="23.25" customHeight="1">
      <c r="A14" s="168" t="s">
        <v>114</v>
      </c>
      <c r="B14" s="169"/>
      <c r="C14" s="169"/>
      <c r="D14" s="166"/>
      <c r="E14" s="177">
        <v>103956</v>
      </c>
      <c r="F14" s="170"/>
      <c r="G14" s="170">
        <v>114358</v>
      </c>
    </row>
    <row r="15" spans="1:9" ht="23.25" customHeight="1">
      <c r="A15" s="168" t="s">
        <v>113</v>
      </c>
      <c r="B15" s="169"/>
      <c r="C15" s="169"/>
      <c r="D15" s="166"/>
      <c r="E15" s="177">
        <v>-93537</v>
      </c>
      <c r="F15" s="170"/>
      <c r="G15" s="170">
        <v>-106721</v>
      </c>
    </row>
    <row r="16" spans="1:9" ht="23.25" customHeight="1">
      <c r="A16" s="168" t="s">
        <v>75</v>
      </c>
      <c r="B16" s="169"/>
      <c r="C16" s="169"/>
      <c r="D16" s="166"/>
      <c r="E16" s="177">
        <v>91998</v>
      </c>
      <c r="F16" s="170"/>
      <c r="G16" s="170">
        <v>70272</v>
      </c>
    </row>
    <row r="17" spans="1:7" ht="23.25" customHeight="1">
      <c r="A17" s="167" t="s">
        <v>71</v>
      </c>
      <c r="B17" s="171"/>
      <c r="C17" s="171"/>
      <c r="D17" s="166"/>
      <c r="E17" s="177">
        <v>-16319926</v>
      </c>
      <c r="F17" s="170"/>
      <c r="G17" s="170">
        <v>-12675524</v>
      </c>
    </row>
    <row r="18" spans="1:7" ht="23.25" customHeight="1">
      <c r="A18" s="167" t="s">
        <v>66</v>
      </c>
      <c r="B18" s="171"/>
      <c r="C18" s="171"/>
      <c r="D18" s="166"/>
      <c r="E18" s="177">
        <v>-2437758</v>
      </c>
      <c r="F18" s="170"/>
      <c r="G18" s="170">
        <v>-2493524</v>
      </c>
    </row>
    <row r="19" spans="1:7" ht="23.25" customHeight="1">
      <c r="A19" s="167" t="s">
        <v>65</v>
      </c>
      <c r="B19" s="171"/>
      <c r="C19" s="171"/>
      <c r="D19" s="166"/>
      <c r="E19" s="177">
        <v>-392644</v>
      </c>
      <c r="F19" s="170"/>
      <c r="G19" s="170">
        <v>-658548</v>
      </c>
    </row>
    <row r="20" spans="1:7" ht="23.25" customHeight="1">
      <c r="A20" s="168" t="s">
        <v>64</v>
      </c>
      <c r="B20" s="169"/>
      <c r="C20" s="169"/>
      <c r="D20" s="166"/>
      <c r="E20" s="177">
        <v>-1433552</v>
      </c>
      <c r="F20" s="170"/>
      <c r="G20" s="170">
        <v>-1210339</v>
      </c>
    </row>
    <row r="21" spans="1:7" ht="23.25" customHeight="1">
      <c r="A21" s="168" t="s">
        <v>63</v>
      </c>
      <c r="B21" s="169"/>
      <c r="C21" s="169"/>
      <c r="D21" s="166"/>
      <c r="E21" s="177">
        <v>-9985</v>
      </c>
      <c r="F21" s="170"/>
      <c r="G21" s="170">
        <v>-9896</v>
      </c>
    </row>
    <row r="22" spans="1:7" ht="23.25" customHeight="1">
      <c r="A22" s="168" t="s">
        <v>60</v>
      </c>
      <c r="B22" s="169"/>
      <c r="C22" s="169"/>
      <c r="D22" s="166"/>
      <c r="E22" s="177">
        <v>-27606</v>
      </c>
      <c r="F22" s="170"/>
      <c r="G22" s="170">
        <v>-35875</v>
      </c>
    </row>
    <row r="23" spans="1:7" ht="23.25" customHeight="1">
      <c r="A23" s="168" t="s">
        <v>112</v>
      </c>
      <c r="B23" s="169"/>
      <c r="C23" s="169"/>
      <c r="D23" s="166"/>
      <c r="E23" s="177">
        <v>18306860</v>
      </c>
      <c r="F23" s="170"/>
      <c r="G23" s="170">
        <v>14844394</v>
      </c>
    </row>
    <row r="24" spans="1:7" ht="23.25" customHeight="1">
      <c r="A24" s="168" t="s">
        <v>111</v>
      </c>
      <c r="B24" s="169"/>
      <c r="C24" s="169"/>
      <c r="D24" s="166"/>
      <c r="E24" s="177">
        <v>-21276912</v>
      </c>
      <c r="F24" s="170"/>
      <c r="G24" s="170">
        <v>-23572808</v>
      </c>
    </row>
    <row r="25" spans="1:7" ht="22.75" customHeight="1">
      <c r="A25" s="172" t="s">
        <v>142</v>
      </c>
      <c r="B25" s="171"/>
      <c r="C25" s="171"/>
      <c r="D25" s="166"/>
      <c r="E25" s="173">
        <f>SUM(E11:E24)</f>
        <v>-164054</v>
      </c>
      <c r="F25" s="165"/>
      <c r="G25" s="173">
        <f>SUM(G11:G24)</f>
        <v>-1980212</v>
      </c>
    </row>
    <row r="26" spans="1:7" ht="22">
      <c r="A26" s="167"/>
      <c r="B26" s="164"/>
      <c r="C26" s="165"/>
      <c r="D26" s="166"/>
      <c r="E26" s="167"/>
      <c r="F26" s="167"/>
      <c r="G26" s="167"/>
    </row>
    <row r="27" spans="1:7" ht="22.75" customHeight="1">
      <c r="A27" s="164" t="s">
        <v>110</v>
      </c>
      <c r="B27" s="174"/>
      <c r="C27" s="175"/>
      <c r="D27" s="166"/>
      <c r="E27" s="176"/>
      <c r="F27" s="167"/>
      <c r="G27" s="176"/>
    </row>
    <row r="28" spans="1:7" ht="23.25" customHeight="1">
      <c r="A28" s="174" t="s">
        <v>109</v>
      </c>
      <c r="B28" s="171"/>
      <c r="C28" s="169"/>
      <c r="D28" s="166"/>
      <c r="E28" s="176"/>
      <c r="F28" s="167"/>
      <c r="G28" s="176"/>
    </row>
    <row r="29" spans="1:7" ht="23.25" customHeight="1">
      <c r="A29" s="168" t="s">
        <v>104</v>
      </c>
      <c r="B29" s="171"/>
      <c r="C29" s="169"/>
      <c r="D29" s="166"/>
      <c r="E29" s="170">
        <f>1842-210</f>
        <v>1632</v>
      </c>
      <c r="F29" s="170"/>
      <c r="G29" s="170">
        <v>147</v>
      </c>
    </row>
    <row r="30" spans="1:7" ht="23.25" customHeight="1">
      <c r="A30" s="168" t="s">
        <v>102</v>
      </c>
      <c r="B30" s="169"/>
      <c r="C30" s="169"/>
      <c r="D30" s="166"/>
      <c r="E30" s="170">
        <v>0</v>
      </c>
      <c r="F30" s="170"/>
      <c r="G30" s="170">
        <v>189416</v>
      </c>
    </row>
    <row r="31" spans="1:7" ht="23.25" customHeight="1">
      <c r="A31" s="172" t="s">
        <v>108</v>
      </c>
      <c r="B31" s="178"/>
      <c r="C31" s="178"/>
      <c r="D31" s="166"/>
      <c r="E31" s="173">
        <f>SUM(E29:E30)</f>
        <v>1632</v>
      </c>
      <c r="F31" s="165"/>
      <c r="G31" s="173">
        <f>SUM(G29:G30)</f>
        <v>189563</v>
      </c>
    </row>
    <row r="32" spans="1:7" s="159" customFormat="1" ht="23.25" customHeight="1">
      <c r="A32" s="158" t="s">
        <v>33</v>
      </c>
      <c r="B32" s="203"/>
      <c r="D32" s="160"/>
    </row>
    <row r="33" spans="1:7" s="159" customFormat="1" ht="23.25" customHeight="1">
      <c r="A33" s="351" t="s">
        <v>176</v>
      </c>
      <c r="B33" s="351"/>
      <c r="C33" s="351"/>
      <c r="D33" s="351"/>
      <c r="E33" s="351"/>
      <c r="F33" s="351"/>
      <c r="G33" s="351"/>
    </row>
    <row r="34" spans="1:7" ht="23.25" customHeight="1">
      <c r="A34" s="179"/>
      <c r="B34" s="179"/>
      <c r="C34" s="179"/>
      <c r="D34" s="180"/>
      <c r="E34" s="181"/>
      <c r="F34" s="181"/>
      <c r="G34" s="181"/>
    </row>
    <row r="35" spans="1:7" ht="23.25" customHeight="1">
      <c r="A35" s="179"/>
      <c r="B35" s="179"/>
      <c r="C35" s="179"/>
      <c r="D35" s="180"/>
      <c r="E35" s="352" t="s">
        <v>107</v>
      </c>
      <c r="F35" s="352"/>
      <c r="G35" s="352"/>
    </row>
    <row r="36" spans="1:7" ht="23.25" customHeight="1">
      <c r="A36" s="179"/>
      <c r="B36" s="179"/>
      <c r="C36" s="179"/>
      <c r="D36" s="180"/>
      <c r="E36" s="352" t="s">
        <v>106</v>
      </c>
      <c r="F36" s="352"/>
      <c r="G36" s="352"/>
    </row>
    <row r="37" spans="1:7" ht="23.25" customHeight="1">
      <c r="A37" s="179"/>
      <c r="B37" s="179"/>
      <c r="C37" s="179"/>
      <c r="D37" s="180"/>
      <c r="E37" s="349" t="s">
        <v>85</v>
      </c>
      <c r="F37" s="349"/>
      <c r="G37" s="349"/>
    </row>
    <row r="38" spans="1:7" ht="23.25" customHeight="1">
      <c r="A38" s="179"/>
      <c r="B38" s="179"/>
      <c r="C38" s="179"/>
      <c r="D38" s="161"/>
      <c r="E38" s="349" t="s">
        <v>84</v>
      </c>
      <c r="F38" s="349"/>
      <c r="G38" s="349"/>
    </row>
    <row r="39" spans="1:7" ht="23.25" customHeight="1">
      <c r="A39" s="182"/>
      <c r="B39" s="182"/>
      <c r="C39" s="182"/>
      <c r="D39" s="202" t="s">
        <v>24</v>
      </c>
      <c r="E39" s="243" t="s">
        <v>146</v>
      </c>
      <c r="F39" s="243"/>
      <c r="G39" s="244" t="s">
        <v>130</v>
      </c>
    </row>
    <row r="40" spans="1:7" ht="23.25" customHeight="1">
      <c r="A40" s="182"/>
      <c r="B40" s="182"/>
      <c r="C40" s="182"/>
      <c r="D40" s="202"/>
      <c r="E40" s="350" t="s">
        <v>22</v>
      </c>
      <c r="F40" s="350"/>
      <c r="G40" s="350"/>
    </row>
    <row r="41" spans="1:7" ht="23.25" customHeight="1">
      <c r="A41" s="174" t="s">
        <v>105</v>
      </c>
      <c r="B41" s="178"/>
      <c r="C41" s="178"/>
      <c r="D41" s="199"/>
    </row>
    <row r="42" spans="1:7" ht="23.25" customHeight="1">
      <c r="A42" s="168" t="s">
        <v>104</v>
      </c>
      <c r="B42" s="182"/>
      <c r="C42" s="178"/>
      <c r="D42" s="166"/>
      <c r="E42" s="170">
        <v>-45741</v>
      </c>
      <c r="F42" s="170"/>
      <c r="G42" s="170">
        <v>-28028</v>
      </c>
    </row>
    <row r="43" spans="1:7" ht="23.25" customHeight="1">
      <c r="A43" s="168" t="s">
        <v>103</v>
      </c>
      <c r="B43" s="182"/>
      <c r="C43" s="178"/>
      <c r="D43" s="166"/>
      <c r="E43" s="170">
        <v>-37792</v>
      </c>
      <c r="F43" s="170"/>
      <c r="G43" s="170">
        <v>-871927</v>
      </c>
    </row>
    <row r="44" spans="1:7" ht="23.25" customHeight="1">
      <c r="A44" s="168" t="s">
        <v>102</v>
      </c>
      <c r="B44" s="182"/>
      <c r="C44" s="178"/>
      <c r="D44" s="166"/>
      <c r="E44" s="170">
        <v>0</v>
      </c>
      <c r="F44" s="170"/>
      <c r="G44" s="170">
        <v>-85</v>
      </c>
    </row>
    <row r="45" spans="1:7" ht="23.25" customHeight="1">
      <c r="A45" s="172" t="s">
        <v>101</v>
      </c>
      <c r="B45" s="172"/>
      <c r="C45" s="172"/>
      <c r="D45" s="183"/>
      <c r="E45" s="173">
        <f>SUM(E42:E44)</f>
        <v>-83533</v>
      </c>
      <c r="F45" s="165"/>
      <c r="G45" s="173">
        <f>SUM(G42:G44)</f>
        <v>-900040</v>
      </c>
    </row>
    <row r="46" spans="1:7" ht="23.25" customHeight="1">
      <c r="A46" s="172" t="s">
        <v>144</v>
      </c>
      <c r="B46" s="178"/>
      <c r="C46" s="178"/>
      <c r="D46" s="166"/>
      <c r="E46" s="173">
        <f>E31+E45</f>
        <v>-81901</v>
      </c>
      <c r="F46" s="165"/>
      <c r="G46" s="173">
        <f>G31+G45</f>
        <v>-710477</v>
      </c>
    </row>
    <row r="47" spans="1:7" ht="23.25" customHeight="1">
      <c r="A47" s="182"/>
      <c r="B47" s="182"/>
      <c r="C47" s="182"/>
      <c r="D47" s="166"/>
      <c r="E47" s="165"/>
      <c r="F47" s="182"/>
      <c r="G47" s="165"/>
    </row>
    <row r="48" spans="1:7" ht="23.25" customHeight="1">
      <c r="A48" s="172" t="s">
        <v>119</v>
      </c>
      <c r="B48" s="178"/>
      <c r="C48" s="178"/>
      <c r="D48" s="166"/>
      <c r="E48" s="184">
        <f>E25+E46</f>
        <v>-245955</v>
      </c>
      <c r="F48" s="184"/>
      <c r="G48" s="191">
        <f>G25+G46</f>
        <v>-2690689</v>
      </c>
    </row>
    <row r="49" spans="1:9" ht="23.25" customHeight="1">
      <c r="A49" s="178" t="s">
        <v>100</v>
      </c>
      <c r="B49" s="178"/>
      <c r="C49" s="178"/>
      <c r="D49" s="166"/>
      <c r="E49" s="170">
        <v>7326481</v>
      </c>
      <c r="F49" s="170"/>
      <c r="G49" s="170">
        <v>10497715</v>
      </c>
    </row>
    <row r="50" spans="1:9" ht="23.25" customHeight="1" thickBot="1">
      <c r="A50" s="172" t="s">
        <v>99</v>
      </c>
      <c r="B50" s="178"/>
      <c r="C50" s="178"/>
      <c r="D50" s="199" t="s">
        <v>140</v>
      </c>
      <c r="E50" s="185">
        <f>SUM(E48:E49)</f>
        <v>7080526</v>
      </c>
      <c r="F50" s="165"/>
      <c r="G50" s="185">
        <f>SUM(G48:G49)</f>
        <v>7807026</v>
      </c>
    </row>
    <row r="51" spans="1:9" ht="23.25" customHeight="1" thickTop="1">
      <c r="D51" s="186"/>
      <c r="E51" s="187"/>
      <c r="G51" s="187"/>
      <c r="I51" s="162" t="s">
        <v>96</v>
      </c>
    </row>
    <row r="52" spans="1:9" ht="23.25" customHeight="1">
      <c r="A52" s="172" t="s">
        <v>98</v>
      </c>
      <c r="D52" s="186"/>
    </row>
    <row r="53" spans="1:9" ht="23.25" customHeight="1">
      <c r="A53" s="178" t="s">
        <v>97</v>
      </c>
      <c r="D53" s="186"/>
    </row>
    <row r="54" spans="1:9" ht="23.25" customHeight="1">
      <c r="B54" s="162" t="s">
        <v>169</v>
      </c>
      <c r="D54" s="166"/>
      <c r="E54" s="177">
        <v>1628598</v>
      </c>
      <c r="F54" s="170"/>
      <c r="G54" s="170">
        <v>998115</v>
      </c>
    </row>
    <row r="55" spans="1:9" ht="23.25" customHeight="1">
      <c r="B55" s="162" t="s">
        <v>170</v>
      </c>
      <c r="D55" s="186"/>
      <c r="E55" s="177">
        <v>-109985</v>
      </c>
      <c r="F55" s="170"/>
      <c r="G55" s="170">
        <v>-108036</v>
      </c>
    </row>
  </sheetData>
  <mergeCells count="12">
    <mergeCell ref="E37:G37"/>
    <mergeCell ref="E38:G38"/>
    <mergeCell ref="E40:G40"/>
    <mergeCell ref="A2:G2"/>
    <mergeCell ref="E4:G4"/>
    <mergeCell ref="E5:G5"/>
    <mergeCell ref="E6:G6"/>
    <mergeCell ref="E7:G7"/>
    <mergeCell ref="E9:G9"/>
    <mergeCell ref="A33:G33"/>
    <mergeCell ref="E35:G35"/>
    <mergeCell ref="E36:G36"/>
  </mergeCells>
  <printOptions horizontalCentered="1"/>
  <pageMargins left="0.5" right="0.37" top="0.48" bottom="0.24" header="0.5" footer="0.24"/>
  <pageSetup paperSize="9" firstPageNumber="11" fitToHeight="0" orientation="portrait" useFirstPageNumber="1" horizontalDpi="4294967295" verticalDpi="4294967295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6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BS-3-4</vt:lpstr>
      <vt:lpstr>CI-5-6</vt:lpstr>
      <vt:lpstr>SH7</vt:lpstr>
      <vt:lpstr>SH 8</vt:lpstr>
      <vt:lpstr>SH9</vt:lpstr>
      <vt:lpstr>SH10</vt:lpstr>
      <vt:lpstr>CF11-12</vt:lpstr>
      <vt:lpstr>'BS-3-4'!Print_Area</vt:lpstr>
      <vt:lpstr>'CF11-12'!Print_Area</vt:lpstr>
      <vt:lpstr>'CI-5-6'!Print_Area</vt:lpstr>
      <vt:lpstr>'SH 8'!Print_Area</vt:lpstr>
      <vt:lpstr>'SH10'!Print_Area</vt:lpstr>
      <vt:lpstr>'SH7'!Print_Area</vt:lpstr>
      <vt:lpstr>'SH9'!Print_Area</vt:lpstr>
      <vt:lpstr>'CI-5-6'!Print_Titles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Phawit Kangvalkulkit</dc:creator>
  <cp:lastModifiedBy>Kasame, Thammakosol</cp:lastModifiedBy>
  <cp:lastPrinted>2022-04-22T06:28:02Z</cp:lastPrinted>
  <dcterms:created xsi:type="dcterms:W3CDTF">2020-04-30T09:07:45Z</dcterms:created>
  <dcterms:modified xsi:type="dcterms:W3CDTF">2022-05-05T05:45:21Z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