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pro-my.sharepoint.com/personal/rujiradak_homepro_co_th/Documents/Financial statement/2Q22/Final/"/>
    </mc:Choice>
  </mc:AlternateContent>
  <xr:revisionPtr revIDLastSave="0" documentId="13_ncr:1_{495324EF-F8EC-4F66-A80A-05D329018C2C}" xr6:coauthVersionLast="47" xr6:coauthVersionMax="47" xr10:uidLastSave="{00000000-0000-0000-0000-000000000000}"/>
  <bookViews>
    <workbookView xWindow="28680" yWindow="-120" windowWidth="19440" windowHeight="15000" activeTab="1" xr2:uid="{2B0BCA79-7949-4BF1-8A95-18A706B51476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BS!$A$1:$J$97</definedName>
    <definedName name="_xlnm.Print_Area" localSheetId="4">CF!$A$1:$J$90</definedName>
    <definedName name="_xlnm.Print_Area" localSheetId="3">company!$A$1:$N$25</definedName>
    <definedName name="_xlnm.Print_Area" localSheetId="2">conso!$A$1:$U$30</definedName>
    <definedName name="_xlnm.Print_Area" localSheetId="1">PL!$A$1:$J$102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5" l="1"/>
  <c r="H78" i="5"/>
  <c r="H81" i="5"/>
  <c r="D81" i="5"/>
  <c r="J78" i="5"/>
  <c r="F78" i="5"/>
  <c r="D78" i="5"/>
  <c r="J67" i="5"/>
  <c r="F67" i="5"/>
  <c r="D67" i="5"/>
  <c r="S8" i="5"/>
  <c r="S6" i="5"/>
  <c r="K23" i="4"/>
  <c r="I23" i="4"/>
  <c r="G23" i="4"/>
  <c r="E23" i="4"/>
  <c r="I22" i="4"/>
  <c r="I24" i="4" s="1"/>
  <c r="E22" i="4"/>
  <c r="E24" i="4" s="1"/>
  <c r="M21" i="4"/>
  <c r="I20" i="4"/>
  <c r="G20" i="4"/>
  <c r="G22" i="4" s="1"/>
  <c r="G24" i="4" s="1"/>
  <c r="E20" i="4"/>
  <c r="M19" i="4"/>
  <c r="M17" i="4"/>
  <c r="M23" i="4" s="1"/>
  <c r="M14" i="4"/>
  <c r="I13" i="4"/>
  <c r="I15" i="4" s="1"/>
  <c r="G13" i="4"/>
  <c r="G15" i="4" s="1"/>
  <c r="E13" i="4"/>
  <c r="E15" i="4" s="1"/>
  <c r="M12" i="4"/>
  <c r="M10" i="4"/>
  <c r="S28" i="3"/>
  <c r="O28" i="3"/>
  <c r="M28" i="3"/>
  <c r="K28" i="3"/>
  <c r="I28" i="3"/>
  <c r="G28" i="3"/>
  <c r="E28" i="3"/>
  <c r="K27" i="3"/>
  <c r="K29" i="3" s="1"/>
  <c r="Q26" i="3"/>
  <c r="U26" i="3" s="1"/>
  <c r="S25" i="3"/>
  <c r="S27" i="3" s="1"/>
  <c r="S29" i="3" s="1"/>
  <c r="K25" i="3"/>
  <c r="I25" i="3"/>
  <c r="I27" i="3" s="1"/>
  <c r="I29" i="3" s="1"/>
  <c r="G25" i="3"/>
  <c r="G27" i="3" s="1"/>
  <c r="G29" i="3" s="1"/>
  <c r="E25" i="3"/>
  <c r="E27" i="3" s="1"/>
  <c r="E29" i="3" s="1"/>
  <c r="Q24" i="3"/>
  <c r="U24" i="3" s="1"/>
  <c r="O24" i="3"/>
  <c r="O25" i="3" s="1"/>
  <c r="O27" i="3" s="1"/>
  <c r="O29" i="3" s="1"/>
  <c r="U22" i="3"/>
  <c r="Q22" i="3"/>
  <c r="S20" i="3"/>
  <c r="U19" i="3"/>
  <c r="Q19" i="3"/>
  <c r="S18" i="3"/>
  <c r="K18" i="3"/>
  <c r="K20" i="3" s="1"/>
  <c r="I18" i="3"/>
  <c r="I20" i="3" s="1"/>
  <c r="G18" i="3"/>
  <c r="G20" i="3" s="1"/>
  <c r="E18" i="3"/>
  <c r="E20" i="3" s="1"/>
  <c r="Q17" i="3"/>
  <c r="U17" i="3" s="1"/>
  <c r="O17" i="3"/>
  <c r="O18" i="3" s="1"/>
  <c r="O20" i="3" s="1"/>
  <c r="Q15" i="3"/>
  <c r="J84" i="2"/>
  <c r="H84" i="2"/>
  <c r="F84" i="2"/>
  <c r="D84" i="2"/>
  <c r="J72" i="2"/>
  <c r="H72" i="2"/>
  <c r="F72" i="2"/>
  <c r="D72" i="2"/>
  <c r="J65" i="2"/>
  <c r="J73" i="2" s="1"/>
  <c r="J76" i="2" s="1"/>
  <c r="F65" i="2"/>
  <c r="F73" i="2" s="1"/>
  <c r="F76" i="2" s="1"/>
  <c r="D65" i="2"/>
  <c r="D73" i="2" s="1"/>
  <c r="D76" i="2" s="1"/>
  <c r="H64" i="2"/>
  <c r="H65" i="2" s="1"/>
  <c r="H73" i="2" s="1"/>
  <c r="H76" i="2" s="1"/>
  <c r="J33" i="2"/>
  <c r="H33" i="2"/>
  <c r="F33" i="2"/>
  <c r="D33" i="2"/>
  <c r="J21" i="2"/>
  <c r="H21" i="2"/>
  <c r="F21" i="2"/>
  <c r="D21" i="2"/>
  <c r="J14" i="2"/>
  <c r="J22" i="2" s="1"/>
  <c r="J25" i="2" s="1"/>
  <c r="J27" i="2" s="1"/>
  <c r="H14" i="2"/>
  <c r="H22" i="2" s="1"/>
  <c r="H25" i="2" s="1"/>
  <c r="H27" i="2" s="1"/>
  <c r="F14" i="2"/>
  <c r="F22" i="2" s="1"/>
  <c r="F25" i="2" s="1"/>
  <c r="F27" i="2" s="1"/>
  <c r="D14" i="2"/>
  <c r="D22" i="2" s="1"/>
  <c r="D25" i="2" s="1"/>
  <c r="D27" i="2" s="1"/>
  <c r="J86" i="1"/>
  <c r="J88" i="1" s="1"/>
  <c r="H86" i="1"/>
  <c r="H88" i="1" s="1"/>
  <c r="F86" i="1"/>
  <c r="F88" i="1" s="1"/>
  <c r="D86" i="1"/>
  <c r="D88" i="1" s="1"/>
  <c r="J61" i="1"/>
  <c r="H61" i="1"/>
  <c r="F61" i="1"/>
  <c r="D61" i="1"/>
  <c r="J52" i="1"/>
  <c r="J62" i="1" s="1"/>
  <c r="H52" i="1"/>
  <c r="H62" i="1" s="1"/>
  <c r="F52" i="1"/>
  <c r="F62" i="1" s="1"/>
  <c r="D52" i="1"/>
  <c r="D62" i="1" s="1"/>
  <c r="J29" i="1"/>
  <c r="H29" i="1"/>
  <c r="F29" i="1"/>
  <c r="D29" i="1"/>
  <c r="J16" i="1"/>
  <c r="J30" i="1" s="1"/>
  <c r="H16" i="1"/>
  <c r="H30" i="1" s="1"/>
  <c r="F16" i="1"/>
  <c r="F30" i="1" s="1"/>
  <c r="D16" i="1"/>
  <c r="D30" i="1" s="1"/>
  <c r="J38" i="2" l="1"/>
  <c r="J35" i="2"/>
  <c r="J43" i="2" s="1"/>
  <c r="J49" i="2" s="1"/>
  <c r="D89" i="1"/>
  <c r="H78" i="2"/>
  <c r="H9" i="5"/>
  <c r="H26" i="5" s="1"/>
  <c r="H41" i="5" s="1"/>
  <c r="H43" i="5" s="1"/>
  <c r="U28" i="3"/>
  <c r="F89" i="1"/>
  <c r="F90" i="1" s="1"/>
  <c r="D9" i="5"/>
  <c r="D26" i="5" s="1"/>
  <c r="D41" i="5" s="1"/>
  <c r="D43" i="5" s="1"/>
  <c r="D80" i="5" s="1"/>
  <c r="D82" i="5" s="1"/>
  <c r="D83" i="5" s="1"/>
  <c r="D78" i="2"/>
  <c r="H89" i="1"/>
  <c r="F9" i="5"/>
  <c r="F26" i="5" s="1"/>
  <c r="F41" i="5" s="1"/>
  <c r="F43" i="5" s="1"/>
  <c r="F80" i="5" s="1"/>
  <c r="F82" i="5" s="1"/>
  <c r="F78" i="2"/>
  <c r="J89" i="1"/>
  <c r="J90" i="1" s="1"/>
  <c r="J78" i="2"/>
  <c r="J9" i="5"/>
  <c r="J26" i="5" s="1"/>
  <c r="J41" i="5" s="1"/>
  <c r="J43" i="5" s="1"/>
  <c r="J80" i="5" s="1"/>
  <c r="J82" i="5" s="1"/>
  <c r="D90" i="1"/>
  <c r="D35" i="2"/>
  <c r="D43" i="2" s="1"/>
  <c r="D45" i="2" s="1"/>
  <c r="D38" i="2"/>
  <c r="D40" i="2" s="1"/>
  <c r="F35" i="2"/>
  <c r="F43" i="2" s="1"/>
  <c r="F38" i="2"/>
  <c r="F40" i="2" s="1"/>
  <c r="H90" i="1"/>
  <c r="H38" i="2"/>
  <c r="H35" i="2"/>
  <c r="H43" i="2" s="1"/>
  <c r="Q28" i="3"/>
  <c r="U15" i="3"/>
  <c r="H67" i="5"/>
  <c r="F89" i="2" l="1"/>
  <c r="F86" i="2"/>
  <c r="F94" i="2" s="1"/>
  <c r="F96" i="2" s="1"/>
  <c r="H80" i="5"/>
  <c r="H82" i="5" s="1"/>
  <c r="H83" i="5" s="1"/>
  <c r="H89" i="2"/>
  <c r="K18" i="4" s="1"/>
  <c r="H86" i="2"/>
  <c r="H94" i="2" s="1"/>
  <c r="F49" i="2"/>
  <c r="F45" i="2"/>
  <c r="D89" i="2"/>
  <c r="D86" i="2"/>
  <c r="D94" i="2" s="1"/>
  <c r="D96" i="2" s="1"/>
  <c r="J86" i="2"/>
  <c r="J94" i="2" s="1"/>
  <c r="J100" i="2" s="1"/>
  <c r="J89" i="2"/>
  <c r="K11" i="4" s="1"/>
  <c r="M11" i="4" l="1"/>
  <c r="M13" i="4" s="1"/>
  <c r="M15" i="4" s="1"/>
  <c r="K13" i="4"/>
  <c r="K15" i="4" s="1"/>
  <c r="M18" i="4"/>
  <c r="M20" i="4" s="1"/>
  <c r="M22" i="4" s="1"/>
  <c r="M24" i="4" s="1"/>
  <c r="K20" i="4"/>
  <c r="K22" i="4" s="1"/>
  <c r="K24" i="4" s="1"/>
  <c r="D91" i="2"/>
  <c r="M23" i="3"/>
  <c r="M16" i="3"/>
  <c r="F91" i="2"/>
  <c r="M18" i="3" l="1"/>
  <c r="M20" i="3" s="1"/>
  <c r="Q16" i="3"/>
  <c r="M25" i="3"/>
  <c r="M27" i="3" s="1"/>
  <c r="M29" i="3" s="1"/>
  <c r="Q23" i="3"/>
  <c r="Q25" i="3" l="1"/>
  <c r="Q27" i="3" s="1"/>
  <c r="Q29" i="3" s="1"/>
  <c r="U23" i="3"/>
  <c r="U25" i="3" s="1"/>
  <c r="U27" i="3" s="1"/>
  <c r="U29" i="3" s="1"/>
  <c r="U16" i="3"/>
  <c r="U18" i="3" s="1"/>
  <c r="U20" i="3" s="1"/>
  <c r="Q18" i="3"/>
  <c r="Q2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Pimchanok Banjong</author>
  </authors>
  <commentList>
    <comment ref="H42" authorId="0" shapeId="0" xr:uid="{8694754B-3881-490B-8598-605F8AE53EF7}">
      <text>
        <r>
          <rPr>
            <b/>
            <sz val="9"/>
            <color indexed="81"/>
            <rFont val="Tahoma"/>
            <family val="2"/>
          </rPr>
          <t>Pimchanok Banjong:</t>
        </r>
        <r>
          <rPr>
            <sz val="9"/>
            <color indexed="81"/>
            <rFont val="Tahoma"/>
            <family val="2"/>
          </rPr>
          <t xml:space="preserve">
+1 ชน changeBS + PL</t>
        </r>
      </text>
    </comment>
    <comment ref="H58" authorId="0" shapeId="0" xr:uid="{457E9F93-38A7-413B-A51F-E9DEB902C590}">
      <text>
        <r>
          <rPr>
            <b/>
            <sz val="9"/>
            <color indexed="81"/>
            <rFont val="Tahoma"/>
            <family val="2"/>
          </rPr>
          <t>Pimchanok Banjong:</t>
        </r>
        <r>
          <rPr>
            <sz val="9"/>
            <color indexed="81"/>
            <rFont val="Tahoma"/>
            <family val="2"/>
          </rPr>
          <t xml:space="preserve">
+1 ชนchange BS</t>
        </r>
      </text>
    </comment>
    <comment ref="H63" authorId="0" shapeId="0" xr:uid="{EFF36379-57D6-4AF1-91C6-E9A50A2240F9}">
      <text>
        <r>
          <rPr>
            <b/>
            <sz val="9"/>
            <color indexed="81"/>
            <rFont val="Tahoma"/>
            <family val="2"/>
          </rPr>
          <t>Pimchanok Banjong:</t>
        </r>
        <r>
          <rPr>
            <sz val="9"/>
            <color indexed="81"/>
            <rFont val="Tahoma"/>
            <family val="2"/>
          </rPr>
          <t xml:space="preserve">
-1 ปัดชน change BS</t>
        </r>
      </text>
    </comment>
  </commentList>
</comments>
</file>

<file path=xl/sharedStrings.xml><?xml version="1.0" encoding="utf-8"?>
<sst xmlns="http://schemas.openxmlformats.org/spreadsheetml/2006/main" count="369" uniqueCount="216">
  <si>
    <t>บริษัท โฮม โปรดักส์ เซ็นเตอร์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</si>
  <si>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</si>
  <si>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</si>
  <si>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</si>
  <si>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</si>
  <si>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</si>
  <si>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</si>
  <si>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</si>
  <si>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</si>
  <si>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</si>
  <si>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</si>
  <si>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</si>
  <si>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</si>
  <si>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</si>
  <si>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</si>
  <si>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</si>
  <si>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</si>
  <si>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</si>
  <si>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</si>
  <si>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</si>
  <si>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</si>
  <si>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</si>
  <si>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</si>
  <si>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</si>
  <si>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</si>
  <si>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</si>
  <si>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</si>
  <si>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คอมพิวเตอร์ซอฟต์แวร์ </t>
  </si>
  <si>
    <t>อสังหาริมทรัพย์รอการขาย</t>
  </si>
  <si>
    <t xml:space="preserve">เงินประกันการเช่า </t>
  </si>
  <si>
    <t>ภาษีมูลค่าเพิ่มค้างรับที่คาดว่าจะได้คืนมากกว่าหนึ่งปี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</si>
  <si>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</si>
  <si>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</si>
  <si>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</si>
  <si>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</si>
  <si>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</si>
  <si>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 xml:space="preserve">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</si>
  <si>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</si>
  <si>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</si>
  <si>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</si>
  <si>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</si>
  <si>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</si>
  <si>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2, 10</t>
  </si>
  <si>
    <t>หนี้สินตามสัญญาเช่าส่วนที่ถึงกำหนดชำระภายในหนึ่งปี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</si>
  <si>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</si>
  <si>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</si>
  <si>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</si>
  <si>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ภาษีมูลค่าเพิ่มค้างจ่าย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</si>
  <si>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</si>
  <si>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</si>
  <si>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</si>
  <si>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</si>
  <si>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</si>
  <si>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</si>
  <si>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</si>
  <si>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</si>
  <si>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</si>
  <si>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ค่าเช่ารับล่วงหน้า - สุทธิจากส่วนที่รอรับรู้รายได้ภายในหนึ่งปี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</si>
  <si>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</si>
  <si>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</si>
  <si>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</si>
  <si>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</si>
  <si>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</si>
  <si>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</si>
  <si>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13,151,198,025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</si>
  <si>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</si>
  <si>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</si>
  <si>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</si>
  <si>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</si>
  <si>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</si>
  <si>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</si>
  <si>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</si>
  <si>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</si>
  <si>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</si>
  <si>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</si>
  <si>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</si>
  <si>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</si>
  <si>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</si>
  <si>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</si>
  <si>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</si>
  <si>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</si>
  <si>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กำไรหรือขาดทุน:</t>
  </si>
  <si>
    <t>รายได้</t>
  </si>
  <si>
    <t>รายได้จากสัญญาที่ทำกับลูกค้า</t>
  </si>
  <si>
    <t>รายได้ค่าเช่า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</si>
  <si>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</si>
  <si>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</si>
  <si>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</si>
  <si>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</si>
  <si>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</si>
  <si>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ต้นทุนค่าเช่า</t>
  </si>
  <si>
    <t>ค่าใช้จ่ายในการขาย จัดจำหน่ายและบริการ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</si>
  <si>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</si>
  <si>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</si>
  <si>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</si>
  <si>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</si>
  <si>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</si>
  <si>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</si>
  <si>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</si>
  <si>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</si>
  <si>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</si>
  <si>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</si>
  <si>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</si>
  <si>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</si>
  <si>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</si>
  <si>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</si>
  <si>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</si>
  <si>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</si>
  <si>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</si>
  <si>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</si>
  <si>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</si>
  <si>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</si>
  <si>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</si>
  <si>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</si>
  <si>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</si>
  <si>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</si>
  <si>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</si>
  <si>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</si>
  <si>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</si>
  <si>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</si>
  <si>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</si>
  <si>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</si>
  <si>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</si>
  <si>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</si>
  <si>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</si>
  <si>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</si>
  <si>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</si>
  <si>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</si>
  <si>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รวม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</si>
  <si>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</si>
  <si>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</si>
  <si>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</si>
  <si>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</si>
  <si>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</si>
  <si>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เงินตราต่างประเทศ</t>
  </si>
  <si>
    <t>ผู้ถือหุ้นของบริษัทฯ</t>
  </si>
  <si>
    <t>ของบริษัทย่อย</t>
  </si>
  <si>
    <t>ยอดคงเหลือ ณ วันที่ 1 มกราคม 2564</t>
  </si>
  <si>
    <t xml:space="preserve">กำไรขาดทุนเบ็ดเสร็จอื่นสำหรับงวด </t>
  </si>
  <si>
    <t>เงินปันผลจ่าย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</si>
  <si>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</si>
  <si>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</si>
  <si>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</si>
  <si>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จัดสรรแล้ว</t>
  </si>
  <si>
    <t xml:space="preserve"> - 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</si>
  <si>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</si>
  <si>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</si>
  <si>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</si>
  <si>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</si>
  <si>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</si>
  <si>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</si>
  <si>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กำไรจากการลดระยะเวลาการเช่า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</si>
  <si>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</si>
  <si>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</si>
  <si>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โอนดอกเบี้ยรอตัดจ่ายเป็นต้นทุนทางการเงิน</t>
  </si>
  <si>
    <t xml:space="preserve">   ขาดทุน (กำไร) จากอัตราแลกเปลี่ยนที่ยังไม่เกิดขึ้น </t>
  </si>
  <si>
    <t xml:space="preserve">   เงินปันผลรับจากบริษัทย่อย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</si>
  <si>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</si>
  <si>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</si>
  <si>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</si>
  <si>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</si>
  <si>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</si>
  <si>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</si>
  <si>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</si>
  <si>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ภาษีมูลค่าเพิ่มค้างรับ</t>
  </si>
  <si>
    <t xml:space="preserve">   สินทรัพย์หมุนเวียนอื่น</t>
  </si>
  <si>
    <t xml:space="preserve">   เงินประกันการเช่า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</si>
  <si>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</si>
  <si>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</si>
  <si>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</si>
  <si>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</si>
  <si>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</si>
  <si>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</si>
  <si>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</si>
  <si>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</si>
  <si>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</si>
  <si>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</si>
  <si>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</si>
  <si>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</si>
  <si>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</si>
  <si>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รับคืนเงินให้กู้ยืมระยะสั้นแก่กิจการที่เกี่ยวข้องกัน</t>
  </si>
  <si>
    <t>ลงทุนในบริษัทย่อยเพิ่มขึ้น</t>
  </si>
  <si>
    <t>เงินปันผลรับจากบริษัทย่อย</t>
  </si>
  <si>
    <t>ลงทุนในบริษัทร่วม</t>
  </si>
  <si>
    <t>ซื้ออสังหาริมทรัพย์เพื่อการลงทุน</t>
  </si>
  <si>
    <t>ซื้อที่ดิน อาคารและอุปกรณ์</t>
  </si>
  <si>
    <t>จ่ายค่าสินทรัพย์สิทธิการใช้</t>
  </si>
  <si>
    <t>ซื้อคอมพิวเตอร์ซอฟต์แวร์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</si>
  <si>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</si>
  <si>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</si>
  <si>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เงินสดรับจากการขายอุปกรณ์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</si>
  <si>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</si>
  <si>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</si>
  <si>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</si>
  <si>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</si>
  <si>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</si>
  <si>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จ่ายชำระหนี้สินตามสัญญาเช่า</t>
  </si>
  <si>
    <t>เงินสดรับจากการกู้ยืมระยะยาว</t>
  </si>
  <si>
    <t>จ่ายคืนเงินกู้ยืมระยะยาว</t>
  </si>
  <si>
    <t>เงินสดรับจากการออกหุ้นกู้</t>
  </si>
  <si>
    <t>เงินสดจ่ายจากการไถ่ถอนหุ้นกู้</t>
  </si>
  <si>
    <t>ดอกเบี้ยจ่าย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</si>
  <si>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</si>
  <si>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</si>
  <si>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</si>
  <si>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</si>
  <si>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</si>
  <si>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</si>
  <si>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  รายการซื้ออุปกรณ์ที่ยังไม่ได้ชำระ</t>
  </si>
  <si>
    <t xml:space="preserve">   โอนสินทรัพย์สิทธิการใช้ไปเป็นอุปกรณ์</t>
  </si>
  <si>
    <t xml:space="preserve">   เงินปันผลค้างจ่าย</t>
  </si>
  <si>
    <t xml:space="preserve">  โอนกลับค่าเผื่อผลขาดทุนด้านเครดิตที่คาดว่าจะเกิดขึ้น</t>
  </si>
  <si>
    <t xml:space="preserve">   โอนกลับค่าเผื่อการด้อยค่าของสินทรัพย์</t>
  </si>
  <si>
    <t xml:space="preserve">   กำไรจากการปรับมูลค่ายุติธรรมตราสารอนุพันธ์</t>
  </si>
  <si>
    <t>เงินสดและรายการเทียบเท่าเงินสดลดลงสุทธิ</t>
  </si>
  <si>
    <t xml:space="preserve">   ขาดทุน (กำไร) 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</si>
</sst>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_);_(* \(#,##0\);_(* &quot;-&quot;??_);_(@_)"/>
    <numFmt numFmtId="166" formatCode="_-* #,##0_-;\(#,##0_-\);_-* &quot;-&quot;_-;_-@_-"/>
  </numFmts>
  <fonts count="12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39" fontId="5" fillId="0" borderId="0"/>
    <xf numFmtId="0" fontId="1" fillId="0" borderId="0"/>
    <xf numFmtId="0" fontId="6" fillId="0" borderId="0"/>
  </cellStyleXfs>
  <cellXfs count="109">
    <xf numFmtId="0" fontId="0" fillId="0" borderId="0" xfId="0"/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39" fontId="3" fillId="0" borderId="0" xfId="2" applyFont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9" fontId="3" fillId="0" borderId="2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2" fillId="0" borderId="0" xfId="4" quotePrefix="1" applyNumberFormat="1" applyFont="1" applyAlignment="1">
      <alignment vertical="center"/>
    </xf>
    <xf numFmtId="37" fontId="7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38" fontId="3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37" fontId="3" fillId="0" borderId="1" xfId="3" applyNumberFormat="1" applyFont="1" applyBorder="1" applyAlignment="1">
      <alignment vertical="center"/>
    </xf>
    <xf numFmtId="37" fontId="3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3" fillId="0" borderId="5" xfId="3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37" fontId="3" fillId="0" borderId="6" xfId="3" applyNumberFormat="1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164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quotePrefix="1" applyFont="1" applyFill="1" applyAlignment="1">
      <alignment horizontal="centerContinuous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9" fontId="3" fillId="0" borderId="0" xfId="2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9" fontId="3" fillId="0" borderId="0" xfId="2" quotePrefix="1" applyFont="1" applyAlignment="1">
      <alignment horizontal="left" vertical="center"/>
    </xf>
    <xf numFmtId="39" fontId="2" fillId="0" borderId="0" xfId="2" applyFont="1" applyAlignment="1">
      <alignment horizontal="left" vertical="center"/>
    </xf>
    <xf numFmtId="0" fontId="0" fillId="0" borderId="0" xfId="0" applyFill="1" applyAlignment="1">
      <alignment vertical="center"/>
    </xf>
    <xf numFmtId="3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7" fontId="3" fillId="0" borderId="3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3" xfId="4" xr:uid="{0A5A57BE-04BA-4777-89BF-74848A26897F}"/>
    <cellStyle name="Normal_CET - N096" xfId="3" xr:uid="{1E0CA056-6DBC-4499-9B4C-B3CF2EFBA9B4}"/>
    <cellStyle name="ปกติ_Sheet1_HOME-Mar48-T02" xfId="2" xr:uid="{E83AC0B2-7CD3-4669-8749-20BBCAF9E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5CFA1F8-1C2E-4F00-AAB5-20EFCECFFB4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538DF9B4-26AB-4EBD-AAF2-B0A503191B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816D221-F2A2-4527-9A52-2A268869EF9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FF97854A-1665-42B5-97AB-DFCD1226EA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A0CF6-30C0-4817-830A-A16E6C90F186}">
  <dimension ref="A1:L97"/>
  <sheetViews>
    <sheetView showGridLines="0" zoomScaleNormal="100" zoomScaleSheetLayoutView="70" workbookViewId="0"/>
  </sheetViews>
  <sheetFormatPr defaultColWidth="10.54296875" defaultRowHeight="21.75" customHeight="1"/>
  <cols>
    <col min="1" max="1" width="49.81640625" style="4" customWidth="1"/>
    <col min="2" max="2" width="6.81640625" style="4" customWidth="1"/>
    <col min="3" max="3" width="1.453125" style="4" customWidth="1"/>
    <col min="4" max="4" width="15.26953125" style="4" customWidth="1"/>
    <col min="5" max="5" width="1.453125" style="3" customWidth="1"/>
    <col min="6" max="6" width="15.26953125" style="4" customWidth="1"/>
    <col min="7" max="7" width="1.453125" style="4" customWidth="1"/>
    <col min="8" max="8" width="16.453125" style="4" customWidth="1"/>
    <col min="9" max="9" width="1.453125" style="3" customWidth="1"/>
    <col min="10" max="10" width="15.26953125" style="4" customWidth="1"/>
    <col min="11" max="11" width="10.54296875" style="4"/>
    <col min="12" max="12" width="11" style="4" bestFit="1" customWidth="1"/>
    <col min="13" max="16384" width="10.54296875" style="4"/>
  </cols>
  <sheetData>
    <row r="1" spans="1:12" ht="21.75" customHeight="1">
      <c r="A1" s="1" t="s">
        <v>0</v>
      </c>
      <c r="B1" s="2"/>
      <c r="C1" s="2"/>
      <c r="D1" s="2"/>
      <c r="F1" s="2"/>
      <c r="G1" s="2"/>
      <c r="H1" s="2"/>
      <c r="J1" s="2"/>
    </row>
    <row r="2" spans="1:12" ht="21.75" customHeight="1">
      <c r="A2" s="5" t="s">
        <v>1</v>
      </c>
      <c r="B2" s="2"/>
      <c r="C2" s="2"/>
      <c r="D2" s="6"/>
      <c r="F2" s="6"/>
      <c r="G2" s="6"/>
      <c r="H2" s="6"/>
      <c r="J2" s="6"/>
    </row>
    <row r="3" spans="1:12" ht="21.75" customHeight="1">
      <c r="A3" s="5" t="s">
        <v>2</v>
      </c>
      <c r="B3" s="2"/>
      <c r="C3" s="2"/>
      <c r="D3" s="6"/>
      <c r="F3" s="6"/>
      <c r="G3" s="6"/>
      <c r="H3" s="6"/>
      <c r="J3" s="6"/>
    </row>
    <row r="4" spans="1:12" ht="23.25" customHeight="1">
      <c r="B4" s="2"/>
      <c r="C4" s="2"/>
      <c r="D4" s="6"/>
      <c r="F4" s="3"/>
      <c r="G4" s="3"/>
      <c r="H4" s="6"/>
      <c r="J4" s="3" t="s">
        <v>3</v>
      </c>
    </row>
    <row r="5" spans="1:12" s="7" customFormat="1" ht="23.25" customHeight="1">
      <c r="B5" s="8"/>
      <c r="C5" s="8"/>
      <c r="D5" s="101" t="s">
        <v>4</v>
      </c>
      <c r="E5" s="101"/>
      <c r="F5" s="101"/>
      <c r="G5" s="9"/>
      <c r="H5" s="101" t="s">
        <v>5</v>
      </c>
      <c r="I5" s="101"/>
      <c r="J5" s="101"/>
    </row>
    <row r="6" spans="1:12" ht="23.25" customHeight="1">
      <c r="B6" s="10" t="s">
        <v>6</v>
      </c>
      <c r="C6" s="3"/>
      <c r="D6" s="11" t="s">
        <v>7</v>
      </c>
      <c r="E6" s="12"/>
      <c r="F6" s="10" t="s">
        <v>8</v>
      </c>
      <c r="G6" s="94"/>
      <c r="H6" s="11" t="s">
        <v>7</v>
      </c>
      <c r="I6" s="12"/>
      <c r="J6" s="10" t="s">
        <v>8</v>
      </c>
    </row>
    <row r="7" spans="1:12" ht="23.25" customHeight="1">
      <c r="B7" s="12"/>
      <c r="C7" s="3"/>
      <c r="D7" s="12" t="s">
        <v>9</v>
      </c>
      <c r="E7" s="12"/>
      <c r="F7" s="12" t="s">
        <v>10</v>
      </c>
      <c r="G7" s="12"/>
      <c r="H7" s="12" t="s">
        <v>9</v>
      </c>
      <c r="I7" s="12"/>
      <c r="J7" s="12" t="s">
        <v>10</v>
      </c>
    </row>
    <row r="8" spans="1:12" ht="23.25" customHeight="1">
      <c r="B8" s="12"/>
      <c r="C8" s="3"/>
      <c r="D8" s="12" t="s">
        <v>11</v>
      </c>
      <c r="E8" s="12"/>
      <c r="F8" s="12"/>
      <c r="G8" s="12"/>
      <c r="H8" s="12" t="s">
        <v>11</v>
      </c>
      <c r="I8" s="12"/>
      <c r="J8" s="12"/>
    </row>
    <row r="9" spans="1:12" ht="21.75" customHeight="1">
      <c r="A9" s="7" t="s">
        <v>12</v>
      </c>
    </row>
    <row r="10" spans="1:12" ht="21.75" customHeight="1">
      <c r="A10" s="7" t="s">
        <v>13</v>
      </c>
      <c r="B10" s="14"/>
    </row>
    <row r="11" spans="1:12" ht="21.75" customHeight="1">
      <c r="A11" s="4" t="s">
        <v>14</v>
      </c>
      <c r="B11" s="14">
        <v>2</v>
      </c>
      <c r="D11" s="15">
        <v>4165796</v>
      </c>
      <c r="F11" s="15">
        <v>4545966</v>
      </c>
      <c r="G11" s="3"/>
      <c r="H11" s="15">
        <v>3969205</v>
      </c>
      <c r="J11" s="15">
        <v>4216397</v>
      </c>
    </row>
    <row r="12" spans="1:12" ht="21.75" customHeight="1">
      <c r="A12" s="19" t="s">
        <v>15</v>
      </c>
      <c r="B12" s="14" t="s">
        <v>16</v>
      </c>
      <c r="D12" s="15">
        <v>1449555</v>
      </c>
      <c r="F12" s="15">
        <v>1674873</v>
      </c>
      <c r="G12" s="3"/>
      <c r="H12" s="15">
        <v>1342399</v>
      </c>
      <c r="J12" s="15">
        <v>1676318</v>
      </c>
    </row>
    <row r="13" spans="1:12" ht="21.75" customHeight="1">
      <c r="A13" s="4" t="s">
        <v>17</v>
      </c>
      <c r="B13" s="14">
        <v>2</v>
      </c>
      <c r="D13" s="15">
        <v>0</v>
      </c>
      <c r="F13" s="15">
        <v>0</v>
      </c>
      <c r="G13" s="3"/>
      <c r="H13" s="15">
        <v>676000</v>
      </c>
      <c r="J13" s="15">
        <v>1234000</v>
      </c>
    </row>
    <row r="14" spans="1:12" ht="21.75" customHeight="1">
      <c r="A14" s="19" t="s">
        <v>18</v>
      </c>
      <c r="B14" s="14">
        <v>4</v>
      </c>
      <c r="D14" s="15">
        <v>12525498</v>
      </c>
      <c r="F14" s="15">
        <v>12572202</v>
      </c>
      <c r="G14" s="3"/>
      <c r="H14" s="15">
        <v>10171463</v>
      </c>
      <c r="J14" s="15">
        <v>10249853</v>
      </c>
      <c r="K14" s="16"/>
      <c r="L14" s="16"/>
    </row>
    <row r="15" spans="1:12" ht="21.75" customHeight="1">
      <c r="A15" s="4" t="s">
        <v>19</v>
      </c>
      <c r="B15" s="14"/>
      <c r="D15" s="17">
        <v>202899</v>
      </c>
      <c r="F15" s="17">
        <v>127169</v>
      </c>
      <c r="G15" s="3"/>
      <c r="H15" s="17">
        <v>161124</v>
      </c>
      <c r="J15" s="17">
        <v>92865</v>
      </c>
    </row>
    <row r="16" spans="1:12" ht="21.75" customHeight="1">
      <c r="A16" s="7" t="s">
        <v>20</v>
      </c>
      <c r="B16" s="14"/>
      <c r="D16" s="18">
        <f>SUM(D10:D15)</f>
        <v>18343748</v>
      </c>
      <c r="F16" s="18">
        <f>SUM(F10:F15)</f>
        <v>18920210</v>
      </c>
      <c r="G16" s="3"/>
      <c r="H16" s="18">
        <f>SUM(H10:H15)</f>
        <v>16320191</v>
      </c>
      <c r="J16" s="18">
        <f>SUM(J11:J15)</f>
        <v>17469433</v>
      </c>
    </row>
    <row r="17" spans="1:11" ht="21.75" customHeight="1">
      <c r="A17" s="7" t="s">
        <v>21</v>
      </c>
      <c r="B17" s="14"/>
      <c r="D17" s="15"/>
      <c r="F17" s="15"/>
      <c r="G17" s="3"/>
      <c r="H17" s="15"/>
      <c r="J17" s="15"/>
    </row>
    <row r="18" spans="1:11" ht="21.75" customHeight="1">
      <c r="A18" s="19" t="s">
        <v>22</v>
      </c>
      <c r="B18" s="14"/>
      <c r="D18" s="15">
        <v>0</v>
      </c>
      <c r="F18" s="15">
        <v>0</v>
      </c>
      <c r="G18" s="3"/>
      <c r="H18" s="15">
        <v>2028089</v>
      </c>
      <c r="J18" s="15">
        <v>2028089</v>
      </c>
    </row>
    <row r="19" spans="1:11" ht="21.75" customHeight="1">
      <c r="A19" s="19" t="s">
        <v>23</v>
      </c>
      <c r="B19" s="14">
        <v>5</v>
      </c>
      <c r="D19" s="15">
        <v>68705</v>
      </c>
      <c r="F19" s="15">
        <v>0</v>
      </c>
      <c r="G19" s="3"/>
      <c r="H19" s="15">
        <v>68705</v>
      </c>
      <c r="J19" s="15">
        <v>0</v>
      </c>
    </row>
    <row r="20" spans="1:11" ht="21.75" customHeight="1">
      <c r="A20" s="19" t="s">
        <v>24</v>
      </c>
      <c r="B20" s="14">
        <v>6</v>
      </c>
      <c r="D20" s="15">
        <v>3557032</v>
      </c>
      <c r="F20" s="15">
        <v>3674704</v>
      </c>
      <c r="G20" s="3"/>
      <c r="H20" s="15">
        <v>4614925</v>
      </c>
      <c r="J20" s="15">
        <v>4737481</v>
      </c>
      <c r="K20" s="16"/>
    </row>
    <row r="21" spans="1:11" ht="21.75" customHeight="1">
      <c r="A21" s="19" t="s">
        <v>25</v>
      </c>
      <c r="B21" s="14">
        <v>7</v>
      </c>
      <c r="D21" s="15">
        <v>27832083</v>
      </c>
      <c r="F21" s="15">
        <v>27584172</v>
      </c>
      <c r="G21" s="3"/>
      <c r="H21" s="15">
        <v>23770359</v>
      </c>
      <c r="J21" s="15">
        <v>23402331</v>
      </c>
    </row>
    <row r="22" spans="1:11" ht="21.75" customHeight="1">
      <c r="A22" s="19" t="s">
        <v>26</v>
      </c>
      <c r="B22" s="14">
        <v>8</v>
      </c>
      <c r="D22" s="15">
        <v>7395852</v>
      </c>
      <c r="F22" s="15">
        <v>6659214</v>
      </c>
      <c r="G22" s="3"/>
      <c r="H22" s="15">
        <v>6432268</v>
      </c>
      <c r="J22" s="15">
        <v>5656479</v>
      </c>
    </row>
    <row r="23" spans="1:11" ht="21.75" customHeight="1">
      <c r="A23" s="19" t="s">
        <v>27</v>
      </c>
      <c r="B23" s="14"/>
      <c r="D23" s="15">
        <v>484300</v>
      </c>
      <c r="F23" s="15">
        <v>505159</v>
      </c>
      <c r="G23" s="3"/>
      <c r="H23" s="15">
        <v>476405</v>
      </c>
      <c r="J23" s="15">
        <v>494714</v>
      </c>
      <c r="K23" s="16"/>
    </row>
    <row r="24" spans="1:11" ht="21.75" customHeight="1">
      <c r="A24" s="95" t="s">
        <v>28</v>
      </c>
      <c r="B24" s="14"/>
      <c r="D24" s="15">
        <v>3230</v>
      </c>
      <c r="F24" s="15">
        <v>3230</v>
      </c>
      <c r="G24" s="3"/>
      <c r="H24" s="15">
        <v>3230</v>
      </c>
      <c r="J24" s="15">
        <v>3230</v>
      </c>
    </row>
    <row r="25" spans="1:11" ht="21.75" customHeight="1">
      <c r="A25" s="95" t="s">
        <v>29</v>
      </c>
      <c r="B25" s="14">
        <v>2</v>
      </c>
      <c r="D25" s="15">
        <v>73939</v>
      </c>
      <c r="F25" s="15">
        <v>75836</v>
      </c>
      <c r="G25" s="3"/>
      <c r="H25" s="15">
        <v>63222</v>
      </c>
      <c r="J25" s="15">
        <v>65075</v>
      </c>
    </row>
    <row r="26" spans="1:11" ht="21.75" customHeight="1">
      <c r="A26" s="19" t="s">
        <v>30</v>
      </c>
      <c r="B26" s="14"/>
      <c r="D26" s="15">
        <v>223494</v>
      </c>
      <c r="F26" s="15">
        <v>245866</v>
      </c>
      <c r="G26" s="3"/>
      <c r="H26" s="15">
        <v>0</v>
      </c>
      <c r="J26" s="15">
        <v>0</v>
      </c>
    </row>
    <row r="27" spans="1:11" ht="21.75" customHeight="1">
      <c r="A27" s="19" t="s">
        <v>31</v>
      </c>
      <c r="B27" s="14"/>
      <c r="D27" s="15">
        <v>580667</v>
      </c>
      <c r="F27" s="15">
        <v>608627</v>
      </c>
      <c r="G27" s="3"/>
      <c r="H27" s="15">
        <v>536892</v>
      </c>
      <c r="J27" s="15">
        <v>563203</v>
      </c>
      <c r="K27" s="16"/>
    </row>
    <row r="28" spans="1:11" ht="21.75" customHeight="1">
      <c r="A28" s="4" t="s">
        <v>32</v>
      </c>
      <c r="B28" s="14"/>
      <c r="C28" s="12"/>
      <c r="D28" s="18">
        <v>307928</v>
      </c>
      <c r="F28" s="18">
        <v>309329</v>
      </c>
      <c r="G28" s="3"/>
      <c r="H28" s="18">
        <v>174303</v>
      </c>
      <c r="J28" s="18">
        <v>171407</v>
      </c>
    </row>
    <row r="29" spans="1:11" ht="21.75" customHeight="1">
      <c r="A29" s="7" t="s">
        <v>33</v>
      </c>
      <c r="D29" s="18">
        <f>SUM(D18:D28)</f>
        <v>40527230</v>
      </c>
      <c r="F29" s="18">
        <f>SUM(F18:F28)</f>
        <v>39666137</v>
      </c>
      <c r="G29" s="3"/>
      <c r="H29" s="18">
        <f>SUM(H18:H28)</f>
        <v>38168398</v>
      </c>
      <c r="J29" s="18">
        <f>SUM(J18:J28)</f>
        <v>37122009</v>
      </c>
    </row>
    <row r="30" spans="1:11" ht="21.75" customHeight="1" thickBot="1">
      <c r="A30" s="7" t="s">
        <v>34</v>
      </c>
      <c r="D30" s="20">
        <f>SUM(D16,D29)</f>
        <v>58870978</v>
      </c>
      <c r="F30" s="20">
        <f>SUM(F16,F29)</f>
        <v>58586347</v>
      </c>
      <c r="G30" s="3"/>
      <c r="H30" s="20">
        <f>SUM(H16,H29)</f>
        <v>54488589</v>
      </c>
      <c r="J30" s="20">
        <f>SUM(J16,J29)</f>
        <v>54591442</v>
      </c>
    </row>
    <row r="31" spans="1:11" ht="21.75" customHeight="1" thickTop="1">
      <c r="B31" s="12"/>
      <c r="C31" s="3"/>
      <c r="D31" s="21"/>
      <c r="E31" s="12"/>
      <c r="F31" s="21"/>
      <c r="G31" s="12"/>
      <c r="H31" s="12"/>
      <c r="I31" s="12"/>
      <c r="J31" s="12"/>
    </row>
    <row r="32" spans="1:11" ht="21.75" customHeight="1">
      <c r="A32" s="4" t="s">
        <v>35</v>
      </c>
    </row>
    <row r="33" spans="1:11" ht="21.75" customHeight="1">
      <c r="A33" s="1" t="s">
        <v>0</v>
      </c>
      <c r="B33" s="2"/>
      <c r="C33" s="2"/>
      <c r="D33" s="2" t="s">
        <v>36</v>
      </c>
      <c r="F33" s="2"/>
      <c r="G33" s="2"/>
      <c r="H33" s="2"/>
      <c r="J33" s="2"/>
    </row>
    <row r="34" spans="1:11" ht="21.75" customHeight="1">
      <c r="A34" s="5" t="s">
        <v>37</v>
      </c>
      <c r="B34" s="2"/>
      <c r="C34" s="2"/>
      <c r="D34" s="6"/>
      <c r="F34" s="6"/>
      <c r="G34" s="2"/>
      <c r="H34" s="6"/>
      <c r="J34" s="6"/>
    </row>
    <row r="35" spans="1:11" ht="21.75" customHeight="1">
      <c r="A35" s="5" t="s">
        <v>2</v>
      </c>
      <c r="B35" s="2"/>
      <c r="C35" s="2"/>
      <c r="D35" s="6"/>
      <c r="F35" s="6"/>
      <c r="G35" s="6"/>
      <c r="H35" s="6"/>
      <c r="J35" s="6"/>
    </row>
    <row r="36" spans="1:11" ht="23.25" customHeight="1">
      <c r="B36" s="2"/>
      <c r="C36" s="2"/>
      <c r="D36" s="6"/>
      <c r="F36" s="3"/>
      <c r="G36" s="3"/>
      <c r="H36" s="6"/>
      <c r="J36" s="3" t="s">
        <v>3</v>
      </c>
    </row>
    <row r="37" spans="1:11" s="7" customFormat="1" ht="23.25" customHeight="1">
      <c r="B37" s="8"/>
      <c r="C37" s="8"/>
      <c r="D37" s="101" t="s">
        <v>4</v>
      </c>
      <c r="E37" s="101"/>
      <c r="F37" s="101"/>
      <c r="G37" s="9"/>
      <c r="H37" s="101" t="s">
        <v>5</v>
      </c>
      <c r="I37" s="101"/>
      <c r="J37" s="101"/>
    </row>
    <row r="38" spans="1:11" ht="23.25" customHeight="1">
      <c r="B38" s="10" t="s">
        <v>6</v>
      </c>
      <c r="C38" s="3"/>
      <c r="D38" s="11" t="s">
        <v>7</v>
      </c>
      <c r="E38" s="12"/>
      <c r="F38" s="10" t="s">
        <v>8</v>
      </c>
      <c r="G38" s="94"/>
      <c r="H38" s="11" t="s">
        <v>7</v>
      </c>
      <c r="I38" s="12"/>
      <c r="J38" s="10" t="s">
        <v>8</v>
      </c>
    </row>
    <row r="39" spans="1:11" ht="23.25" customHeight="1">
      <c r="B39" s="12"/>
      <c r="C39" s="3"/>
      <c r="D39" s="12" t="s">
        <v>9</v>
      </c>
      <c r="E39" s="12"/>
      <c r="F39" s="12" t="s">
        <v>10</v>
      </c>
      <c r="G39" s="12"/>
      <c r="H39" s="12" t="s">
        <v>9</v>
      </c>
      <c r="I39" s="12"/>
      <c r="J39" s="12" t="s">
        <v>10</v>
      </c>
    </row>
    <row r="40" spans="1:11" ht="23.25" customHeight="1">
      <c r="B40" s="12"/>
      <c r="C40" s="3"/>
      <c r="D40" s="12" t="s">
        <v>11</v>
      </c>
      <c r="E40" s="12"/>
      <c r="F40" s="12"/>
      <c r="G40" s="12"/>
      <c r="H40" s="12" t="s">
        <v>11</v>
      </c>
      <c r="I40" s="12"/>
      <c r="J40" s="12"/>
    </row>
    <row r="41" spans="1:11" ht="21.75" customHeight="1">
      <c r="A41" s="7" t="s">
        <v>38</v>
      </c>
      <c r="D41" s="12"/>
      <c r="F41" s="12"/>
      <c r="G41" s="3"/>
      <c r="H41" s="12"/>
      <c r="J41" s="12"/>
    </row>
    <row r="42" spans="1:11" ht="21.75" customHeight="1">
      <c r="A42" s="7" t="s">
        <v>39</v>
      </c>
    </row>
    <row r="43" spans="1:11" ht="21.75" customHeight="1">
      <c r="A43" s="4" t="s">
        <v>40</v>
      </c>
      <c r="B43" s="14">
        <v>9</v>
      </c>
      <c r="D43" s="15">
        <v>1055974</v>
      </c>
      <c r="F43" s="15">
        <v>1231829</v>
      </c>
      <c r="G43" s="3"/>
      <c r="H43" s="21">
        <v>1000000</v>
      </c>
      <c r="J43" s="21">
        <v>1000000</v>
      </c>
    </row>
    <row r="44" spans="1:11" ht="21.75" customHeight="1">
      <c r="A44" s="4" t="s">
        <v>41</v>
      </c>
      <c r="B44" s="14" t="s">
        <v>42</v>
      </c>
      <c r="D44" s="22">
        <v>13468871</v>
      </c>
      <c r="F44" s="15">
        <v>13972619</v>
      </c>
      <c r="G44" s="3"/>
      <c r="H44" s="15">
        <v>11635708</v>
      </c>
      <c r="J44" s="15">
        <v>12310345</v>
      </c>
      <c r="K44" s="16"/>
    </row>
    <row r="45" spans="1:11" ht="21.75" customHeight="1">
      <c r="A45" s="4" t="s">
        <v>43</v>
      </c>
      <c r="B45" s="14">
        <v>11</v>
      </c>
      <c r="D45" s="67">
        <v>224656</v>
      </c>
      <c r="E45" s="68"/>
      <c r="F45" s="67">
        <v>247268</v>
      </c>
      <c r="G45" s="68"/>
      <c r="H45" s="67">
        <v>185082</v>
      </c>
      <c r="J45" s="15">
        <v>201780</v>
      </c>
    </row>
    <row r="46" spans="1:11" ht="21.75" customHeight="1">
      <c r="A46" s="4" t="s">
        <v>44</v>
      </c>
      <c r="B46" s="14">
        <v>12</v>
      </c>
      <c r="D46" s="69">
        <v>58000</v>
      </c>
      <c r="E46" s="68"/>
      <c r="F46" s="69">
        <v>61608</v>
      </c>
      <c r="G46" s="68"/>
      <c r="H46" s="69">
        <v>0</v>
      </c>
      <c r="J46" s="21">
        <v>0</v>
      </c>
    </row>
    <row r="47" spans="1:11" ht="21.75" customHeight="1">
      <c r="A47" s="4" t="s">
        <v>45</v>
      </c>
      <c r="B47" s="14">
        <v>13</v>
      </c>
      <c r="D47" s="69">
        <v>6265166</v>
      </c>
      <c r="E47" s="68"/>
      <c r="F47" s="69">
        <v>3120897</v>
      </c>
      <c r="G47" s="68"/>
      <c r="H47" s="69">
        <v>6265166</v>
      </c>
      <c r="J47" s="21">
        <v>3120897</v>
      </c>
      <c r="K47" s="21"/>
    </row>
    <row r="48" spans="1:11" ht="21.75" customHeight="1">
      <c r="A48" s="4" t="s">
        <v>46</v>
      </c>
      <c r="B48" s="14"/>
      <c r="D48" s="67">
        <v>540865</v>
      </c>
      <c r="E48" s="68"/>
      <c r="F48" s="67">
        <v>448314</v>
      </c>
      <c r="G48" s="68"/>
      <c r="H48" s="67">
        <v>476278</v>
      </c>
      <c r="J48" s="15">
        <v>407850</v>
      </c>
      <c r="K48" s="16"/>
    </row>
    <row r="49" spans="1:11" ht="21.75" customHeight="1">
      <c r="A49" s="4" t="s">
        <v>47</v>
      </c>
      <c r="B49" s="14"/>
      <c r="D49" s="67">
        <v>12702</v>
      </c>
      <c r="E49" s="68"/>
      <c r="F49" s="67">
        <v>22242</v>
      </c>
      <c r="G49" s="68"/>
      <c r="H49" s="67">
        <v>12614</v>
      </c>
      <c r="J49" s="15">
        <v>22154</v>
      </c>
    </row>
    <row r="50" spans="1:11" ht="21.75" customHeight="1">
      <c r="A50" s="23" t="s">
        <v>48</v>
      </c>
      <c r="B50" s="14"/>
      <c r="D50" s="67">
        <v>951661</v>
      </c>
      <c r="E50" s="68"/>
      <c r="F50" s="67">
        <v>1011117</v>
      </c>
      <c r="G50" s="68"/>
      <c r="H50" s="67">
        <v>892789</v>
      </c>
      <c r="J50" s="15">
        <v>950547</v>
      </c>
    </row>
    <row r="51" spans="1:11" ht="21.75" customHeight="1">
      <c r="A51" s="4" t="s">
        <v>49</v>
      </c>
      <c r="B51" s="14"/>
      <c r="D51" s="70">
        <v>384529</v>
      </c>
      <c r="E51" s="68"/>
      <c r="F51" s="70">
        <v>394789</v>
      </c>
      <c r="G51" s="68"/>
      <c r="H51" s="70">
        <v>344273</v>
      </c>
      <c r="J51" s="18">
        <v>351231</v>
      </c>
      <c r="K51" s="16"/>
    </row>
    <row r="52" spans="1:11" ht="21.75" customHeight="1">
      <c r="A52" s="7" t="s">
        <v>50</v>
      </c>
      <c r="B52" s="14"/>
      <c r="D52" s="70">
        <f>SUM(D43:D51)</f>
        <v>22962424</v>
      </c>
      <c r="E52" s="68"/>
      <c r="F52" s="70">
        <f>SUM(F43:F51)</f>
        <v>20510683</v>
      </c>
      <c r="G52" s="68"/>
      <c r="H52" s="70">
        <f>SUM(H43:H51)</f>
        <v>20811910</v>
      </c>
      <c r="J52" s="18">
        <f>SUM(J43:J51)</f>
        <v>18364804</v>
      </c>
    </row>
    <row r="53" spans="1:11" ht="21.75" customHeight="1">
      <c r="A53" s="7" t="s">
        <v>51</v>
      </c>
      <c r="B53" s="14"/>
      <c r="D53" s="67"/>
      <c r="E53" s="68"/>
      <c r="F53" s="67"/>
      <c r="G53" s="68"/>
      <c r="H53" s="67"/>
      <c r="J53" s="15"/>
    </row>
    <row r="54" spans="1:11" ht="21.75" customHeight="1">
      <c r="A54" s="4" t="s">
        <v>52</v>
      </c>
      <c r="B54" s="14"/>
      <c r="D54" s="67"/>
      <c r="E54" s="68"/>
      <c r="F54" s="71"/>
      <c r="G54" s="71"/>
      <c r="H54" s="71"/>
      <c r="I54" s="4"/>
    </row>
    <row r="55" spans="1:11" ht="21.75" customHeight="1">
      <c r="A55" s="4" t="s">
        <v>53</v>
      </c>
      <c r="B55" s="14">
        <v>11</v>
      </c>
      <c r="D55" s="67">
        <v>5206295</v>
      </c>
      <c r="E55" s="68"/>
      <c r="F55" s="67">
        <v>4865462</v>
      </c>
      <c r="G55" s="68"/>
      <c r="H55" s="67">
        <v>4808615</v>
      </c>
      <c r="J55" s="15">
        <v>4452653</v>
      </c>
    </row>
    <row r="56" spans="1:11" ht="21.75" customHeight="1">
      <c r="A56" s="4" t="s">
        <v>54</v>
      </c>
      <c r="B56" s="14">
        <v>12</v>
      </c>
      <c r="D56" s="67">
        <v>125542</v>
      </c>
      <c r="E56" s="68"/>
      <c r="F56" s="67">
        <v>0</v>
      </c>
      <c r="G56" s="68"/>
      <c r="H56" s="67">
        <v>0</v>
      </c>
      <c r="J56" s="15">
        <v>0</v>
      </c>
    </row>
    <row r="57" spans="1:11" ht="21.75" customHeight="1">
      <c r="A57" s="4" t="s">
        <v>55</v>
      </c>
      <c r="B57" s="14">
        <v>13</v>
      </c>
      <c r="D57" s="67">
        <v>5885368</v>
      </c>
      <c r="E57" s="68"/>
      <c r="F57" s="67">
        <v>8943368</v>
      </c>
      <c r="G57" s="68"/>
      <c r="H57" s="67">
        <v>5885368</v>
      </c>
      <c r="J57" s="15">
        <v>8943368</v>
      </c>
    </row>
    <row r="58" spans="1:11" ht="21.75" customHeight="1">
      <c r="A58" s="4" t="s">
        <v>56</v>
      </c>
      <c r="B58" s="14"/>
      <c r="D58" s="67">
        <v>570674</v>
      </c>
      <c r="E58" s="68"/>
      <c r="F58" s="67">
        <v>545894</v>
      </c>
      <c r="G58" s="68"/>
      <c r="H58" s="67">
        <v>517012</v>
      </c>
      <c r="J58" s="15">
        <v>495219</v>
      </c>
    </row>
    <row r="59" spans="1:11" ht="21.75" customHeight="1">
      <c r="A59" s="4" t="s">
        <v>57</v>
      </c>
      <c r="B59" s="14"/>
      <c r="D59" s="15">
        <v>229544</v>
      </c>
      <c r="F59" s="15">
        <v>239418</v>
      </c>
      <c r="G59" s="3"/>
      <c r="H59" s="15">
        <v>229544</v>
      </c>
      <c r="J59" s="15">
        <v>239418</v>
      </c>
    </row>
    <row r="60" spans="1:11" ht="21.75" customHeight="1">
      <c r="A60" s="4" t="s">
        <v>58</v>
      </c>
      <c r="B60" s="14"/>
      <c r="D60" s="15">
        <v>594731</v>
      </c>
      <c r="F60" s="15">
        <v>591089</v>
      </c>
      <c r="G60" s="3"/>
      <c r="H60" s="15">
        <v>541805</v>
      </c>
      <c r="J60" s="15">
        <v>538325</v>
      </c>
    </row>
    <row r="61" spans="1:11" ht="21.75" customHeight="1">
      <c r="A61" s="7" t="s">
        <v>59</v>
      </c>
      <c r="D61" s="24">
        <f>SUM(D55:D60)</f>
        <v>12612154</v>
      </c>
      <c r="F61" s="24">
        <f>SUM(F55:F60)</f>
        <v>15185231</v>
      </c>
      <c r="G61" s="3"/>
      <c r="H61" s="24">
        <f>SUM(H55:H60)</f>
        <v>11982344</v>
      </c>
      <c r="J61" s="24">
        <f>SUM(J55:J60)</f>
        <v>14668983</v>
      </c>
    </row>
    <row r="62" spans="1:11" ht="21.75" customHeight="1">
      <c r="A62" s="7" t="s">
        <v>60</v>
      </c>
      <c r="D62" s="24">
        <f>SUM(D52+D61)</f>
        <v>35574578</v>
      </c>
      <c r="F62" s="24">
        <f>SUM(F52+F61)</f>
        <v>35695914</v>
      </c>
      <c r="G62" s="3"/>
      <c r="H62" s="24">
        <f>SUM(H52+H61)</f>
        <v>32794254</v>
      </c>
      <c r="J62" s="24">
        <f>SUM(J52+J61)</f>
        <v>33033787</v>
      </c>
    </row>
    <row r="63" spans="1:11" ht="21.75" customHeight="1">
      <c r="B63" s="12"/>
      <c r="C63" s="3"/>
      <c r="D63" s="12"/>
      <c r="E63" s="12"/>
      <c r="F63" s="12"/>
      <c r="G63" s="12"/>
      <c r="H63" s="12"/>
      <c r="I63" s="12"/>
      <c r="J63" s="12"/>
    </row>
    <row r="64" spans="1:11" ht="21.75" customHeight="1">
      <c r="A64" s="4" t="s">
        <v>35</v>
      </c>
      <c r="B64" s="94"/>
      <c r="D64" s="3"/>
      <c r="F64" s="3"/>
      <c r="H64" s="3"/>
      <c r="J64" s="3"/>
    </row>
    <row r="65" spans="1:10" ht="21.75" customHeight="1">
      <c r="A65" s="1" t="s">
        <v>0</v>
      </c>
      <c r="B65" s="2"/>
      <c r="C65" s="2"/>
      <c r="D65" s="2"/>
      <c r="F65" s="2"/>
      <c r="G65" s="2"/>
      <c r="H65" s="2"/>
      <c r="J65" s="2"/>
    </row>
    <row r="66" spans="1:10" ht="21.75" customHeight="1">
      <c r="A66" s="5" t="s">
        <v>37</v>
      </c>
      <c r="B66" s="2"/>
      <c r="C66" s="2"/>
      <c r="D66" s="6"/>
      <c r="F66" s="6"/>
      <c r="G66" s="2"/>
      <c r="H66" s="6"/>
      <c r="J66" s="6"/>
    </row>
    <row r="67" spans="1:10" ht="21.75" customHeight="1">
      <c r="A67" s="5" t="s">
        <v>2</v>
      </c>
      <c r="B67" s="2"/>
      <c r="C67" s="2"/>
      <c r="D67" s="6"/>
      <c r="F67" s="6"/>
      <c r="G67" s="6"/>
      <c r="H67" s="6"/>
      <c r="J67" s="6"/>
    </row>
    <row r="68" spans="1:10" ht="23.25" customHeight="1">
      <c r="B68" s="2"/>
      <c r="C68" s="2"/>
      <c r="D68" s="6"/>
      <c r="F68" s="3"/>
      <c r="G68" s="3"/>
      <c r="H68" s="6"/>
      <c r="J68" s="3" t="s">
        <v>3</v>
      </c>
    </row>
    <row r="69" spans="1:10" s="7" customFormat="1" ht="23.25" customHeight="1">
      <c r="B69" s="8"/>
      <c r="C69" s="8"/>
      <c r="D69" s="101" t="s">
        <v>4</v>
      </c>
      <c r="E69" s="101"/>
      <c r="F69" s="101"/>
      <c r="G69" s="9"/>
      <c r="H69" s="101" t="s">
        <v>5</v>
      </c>
      <c r="I69" s="101"/>
      <c r="J69" s="101"/>
    </row>
    <row r="70" spans="1:10" ht="23.25" customHeight="1">
      <c r="B70" s="12"/>
      <c r="C70" s="3"/>
      <c r="D70" s="11" t="s">
        <v>7</v>
      </c>
      <c r="E70" s="12"/>
      <c r="F70" s="10" t="s">
        <v>8</v>
      </c>
      <c r="G70" s="94"/>
      <c r="H70" s="11" t="s">
        <v>7</v>
      </c>
      <c r="I70" s="12"/>
      <c r="J70" s="10" t="s">
        <v>8</v>
      </c>
    </row>
    <row r="71" spans="1:10" ht="23.25" customHeight="1">
      <c r="B71" s="12"/>
      <c r="C71" s="3"/>
      <c r="D71" s="12" t="s">
        <v>9</v>
      </c>
      <c r="E71" s="12"/>
      <c r="F71" s="12" t="s">
        <v>10</v>
      </c>
      <c r="G71" s="12"/>
      <c r="H71" s="12" t="s">
        <v>9</v>
      </c>
      <c r="I71" s="12"/>
      <c r="J71" s="12" t="s">
        <v>10</v>
      </c>
    </row>
    <row r="72" spans="1:10" ht="23.25" customHeight="1">
      <c r="B72" s="12"/>
      <c r="C72" s="3"/>
      <c r="D72" s="12" t="s">
        <v>11</v>
      </c>
      <c r="E72" s="12"/>
      <c r="F72" s="12"/>
      <c r="G72" s="12"/>
      <c r="H72" s="12" t="s">
        <v>11</v>
      </c>
      <c r="I72" s="12"/>
      <c r="J72" s="12"/>
    </row>
    <row r="73" spans="1:10" ht="21.75" customHeight="1">
      <c r="A73" s="7" t="s">
        <v>61</v>
      </c>
      <c r="B73" s="14"/>
      <c r="D73" s="22"/>
      <c r="F73" s="22"/>
      <c r="G73" s="22"/>
      <c r="H73" s="22"/>
      <c r="J73" s="22"/>
    </row>
    <row r="74" spans="1:10" ht="21.75" customHeight="1">
      <c r="A74" s="4" t="s">
        <v>62</v>
      </c>
      <c r="B74" s="14"/>
      <c r="D74" s="22"/>
      <c r="F74" s="22"/>
      <c r="G74" s="22"/>
      <c r="H74" s="22"/>
      <c r="J74" s="22"/>
    </row>
    <row r="75" spans="1:10" ht="21.75" customHeight="1">
      <c r="A75" s="23" t="s">
        <v>63</v>
      </c>
      <c r="D75" s="22"/>
      <c r="F75" s="22"/>
      <c r="G75" s="22"/>
      <c r="H75" s="22"/>
      <c r="J75" s="22"/>
    </row>
    <row r="76" spans="1:10" ht="21.75" customHeight="1" thickBot="1">
      <c r="A76" s="23" t="s">
        <v>64</v>
      </c>
      <c r="B76" s="14"/>
      <c r="D76" s="20">
        <v>13151198</v>
      </c>
      <c r="F76" s="20">
        <v>13151198</v>
      </c>
      <c r="G76" s="3"/>
      <c r="H76" s="20">
        <v>13151198</v>
      </c>
      <c r="J76" s="20">
        <v>13151198</v>
      </c>
    </row>
    <row r="77" spans="1:10" ht="21.75" customHeight="1" thickTop="1">
      <c r="A77" s="23" t="s">
        <v>65</v>
      </c>
      <c r="D77" s="15"/>
      <c r="F77" s="15"/>
      <c r="G77" s="3"/>
      <c r="H77" s="15"/>
      <c r="J77" s="15"/>
    </row>
    <row r="78" spans="1:10" ht="21.75" customHeight="1">
      <c r="A78" s="23" t="s">
        <v>64</v>
      </c>
      <c r="D78" s="15">
        <v>13151198</v>
      </c>
      <c r="F78" s="15">
        <v>13151198</v>
      </c>
      <c r="G78" s="3"/>
      <c r="H78" s="15">
        <v>13151198</v>
      </c>
      <c r="J78" s="15">
        <v>13151198</v>
      </c>
    </row>
    <row r="79" spans="1:10" ht="21.75" customHeight="1">
      <c r="A79" s="23" t="s">
        <v>66</v>
      </c>
      <c r="B79" s="14"/>
      <c r="D79" s="15">
        <v>646323</v>
      </c>
      <c r="F79" s="15">
        <v>646323</v>
      </c>
      <c r="G79" s="3"/>
      <c r="H79" s="15">
        <v>646323</v>
      </c>
      <c r="J79" s="15">
        <v>646323</v>
      </c>
    </row>
    <row r="80" spans="1:10" ht="21.75" customHeight="1">
      <c r="A80" s="23" t="s">
        <v>67</v>
      </c>
      <c r="D80" s="15"/>
      <c r="F80" s="15"/>
      <c r="G80" s="3"/>
      <c r="H80" s="15"/>
      <c r="J80" s="15"/>
    </row>
    <row r="81" spans="1:10" ht="21.75" customHeight="1">
      <c r="A81" s="23" t="s">
        <v>68</v>
      </c>
      <c r="B81" s="14"/>
      <c r="D81" s="15"/>
      <c r="F81" s="15"/>
      <c r="G81" s="3"/>
      <c r="H81" s="15"/>
      <c r="J81" s="15"/>
    </row>
    <row r="82" spans="1:10" ht="21.75" customHeight="1">
      <c r="A82" s="23" t="s">
        <v>69</v>
      </c>
      <c r="D82" s="15">
        <v>1315120</v>
      </c>
      <c r="F82" s="15">
        <v>1315120</v>
      </c>
      <c r="G82" s="3"/>
      <c r="H82" s="15">
        <v>1315120</v>
      </c>
      <c r="J82" s="15">
        <v>1315120</v>
      </c>
    </row>
    <row r="83" spans="1:10" ht="21.75" customHeight="1">
      <c r="A83" s="23" t="s">
        <v>70</v>
      </c>
      <c r="B83" s="14"/>
      <c r="D83" s="15">
        <v>1000</v>
      </c>
      <c r="F83" s="15">
        <v>1000</v>
      </c>
      <c r="G83" s="3"/>
      <c r="H83" s="15">
        <v>0</v>
      </c>
      <c r="J83" s="15">
        <v>0</v>
      </c>
    </row>
    <row r="84" spans="1:10" ht="21.75" customHeight="1">
      <c r="A84" s="23" t="s">
        <v>71</v>
      </c>
      <c r="D84" s="15">
        <v>8206668</v>
      </c>
      <c r="F84" s="15">
        <v>7805892</v>
      </c>
      <c r="G84" s="3"/>
      <c r="H84" s="15">
        <v>6581694</v>
      </c>
      <c r="J84" s="15">
        <v>6445014</v>
      </c>
    </row>
    <row r="85" spans="1:10" ht="21.75" customHeight="1">
      <c r="A85" s="23" t="s">
        <v>72</v>
      </c>
      <c r="D85" s="18">
        <v>-23912</v>
      </c>
      <c r="F85" s="18">
        <v>-29103</v>
      </c>
      <c r="G85" s="3"/>
      <c r="H85" s="18">
        <v>0</v>
      </c>
      <c r="J85" s="18">
        <v>0</v>
      </c>
    </row>
    <row r="86" spans="1:10" ht="21.75" customHeight="1">
      <c r="A86" s="23" t="s">
        <v>73</v>
      </c>
      <c r="D86" s="15">
        <f>SUM(D78:D85)</f>
        <v>23296397</v>
      </c>
      <c r="F86" s="15">
        <f>SUM(F78:F85)</f>
        <v>22890430</v>
      </c>
      <c r="G86" s="3"/>
      <c r="H86" s="15">
        <f>SUM(H78:H85)</f>
        <v>21694335</v>
      </c>
      <c r="J86" s="15">
        <f>SUM(J78:J85)</f>
        <v>21557655</v>
      </c>
    </row>
    <row r="87" spans="1:10" ht="21.75" customHeight="1">
      <c r="A87" s="23" t="s">
        <v>74</v>
      </c>
      <c r="D87" s="18">
        <v>3</v>
      </c>
      <c r="F87" s="18">
        <v>3</v>
      </c>
      <c r="G87" s="3"/>
      <c r="H87" s="18">
        <v>0</v>
      </c>
      <c r="J87" s="18">
        <v>0</v>
      </c>
    </row>
    <row r="88" spans="1:10" ht="21.75" customHeight="1">
      <c r="A88" s="5" t="s">
        <v>75</v>
      </c>
      <c r="D88" s="18">
        <f>SUM(D86:D87)</f>
        <v>23296400</v>
      </c>
      <c r="F88" s="18">
        <f>SUM(F86:F87)</f>
        <v>22890433</v>
      </c>
      <c r="G88" s="3"/>
      <c r="H88" s="18">
        <f>SUM(H86:H87)</f>
        <v>21694335</v>
      </c>
      <c r="J88" s="18">
        <f>SUM(J86:J87)</f>
        <v>21557655</v>
      </c>
    </row>
    <row r="89" spans="1:10" ht="21.75" customHeight="1" thickBot="1">
      <c r="A89" s="7" t="s">
        <v>76</v>
      </c>
      <c r="B89" s="94"/>
      <c r="D89" s="20">
        <f>SUM(D88,D62)</f>
        <v>58870978</v>
      </c>
      <c r="F89" s="20">
        <f>SUM(F88,F62)</f>
        <v>58586347</v>
      </c>
      <c r="G89" s="3"/>
      <c r="H89" s="20">
        <f>SUM(H88,H62)</f>
        <v>54488589</v>
      </c>
      <c r="J89" s="20">
        <f>SUM(J88,J62)</f>
        <v>54591442</v>
      </c>
    </row>
    <row r="90" spans="1:10" ht="21.75" customHeight="1" thickTop="1">
      <c r="B90" s="94"/>
      <c r="D90" s="15">
        <f>D30-D89</f>
        <v>0</v>
      </c>
      <c r="F90" s="15">
        <f>F30-F89</f>
        <v>0</v>
      </c>
      <c r="G90" s="16"/>
      <c r="H90" s="15">
        <f>H30-H89</f>
        <v>0</v>
      </c>
      <c r="J90" s="15">
        <f>J30-J89</f>
        <v>0</v>
      </c>
    </row>
    <row r="91" spans="1:10" ht="21.75" customHeight="1">
      <c r="A91" s="4" t="s">
        <v>35</v>
      </c>
      <c r="B91" s="94"/>
    </row>
    <row r="92" spans="1:10" ht="21.75" customHeight="1">
      <c r="B92" s="94"/>
      <c r="D92" s="3"/>
      <c r="F92" s="3"/>
      <c r="H92" s="3"/>
      <c r="J92" s="3"/>
    </row>
    <row r="93" spans="1:10" ht="21.75" customHeight="1">
      <c r="A93" s="25"/>
      <c r="B93" s="94"/>
      <c r="D93" s="3"/>
      <c r="F93" s="15"/>
      <c r="H93" s="3"/>
      <c r="J93" s="3"/>
    </row>
    <row r="94" spans="1:10" ht="21.75" customHeight="1">
      <c r="B94" s="94"/>
      <c r="D94" s="3"/>
      <c r="F94" s="3"/>
      <c r="H94" s="3"/>
      <c r="J94" s="3"/>
    </row>
    <row r="95" spans="1:10" ht="21.75" customHeight="1">
      <c r="B95" s="12" t="s">
        <v>77</v>
      </c>
      <c r="D95" s="3"/>
      <c r="F95" s="3"/>
      <c r="H95" s="3"/>
      <c r="J95" s="3"/>
    </row>
    <row r="96" spans="1:10" ht="21.75" customHeight="1">
      <c r="A96" s="25"/>
      <c r="B96" s="94"/>
      <c r="D96" s="3"/>
      <c r="F96" s="3"/>
      <c r="H96" s="3"/>
      <c r="J96" s="3"/>
    </row>
    <row r="97" spans="1:10" ht="21.75" customHeight="1">
      <c r="A97" s="100"/>
      <c r="B97" s="100"/>
      <c r="C97" s="100"/>
      <c r="D97" s="100"/>
      <c r="E97" s="100"/>
      <c r="F97" s="100"/>
      <c r="G97" s="100"/>
      <c r="H97" s="100"/>
      <c r="I97" s="100"/>
      <c r="J97" s="100"/>
    </row>
  </sheetData>
  <mergeCells count="7">
    <mergeCell ref="A97:J97"/>
    <mergeCell ref="D5:F5"/>
    <mergeCell ref="H5:J5"/>
    <mergeCell ref="D37:F37"/>
    <mergeCell ref="H37:J37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2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E823-CA62-472D-B0B7-D13C23347E3C}">
  <dimension ref="A1:L102"/>
  <sheetViews>
    <sheetView showGridLines="0" tabSelected="1" zoomScale="80" zoomScaleNormal="80" zoomScaleSheetLayoutView="100" workbookViewId="0"/>
  </sheetViews>
  <sheetFormatPr defaultColWidth="10.7265625" defaultRowHeight="20.5" customHeight="1"/>
  <cols>
    <col min="1" max="1" width="52.26953125" style="4" customWidth="1"/>
    <col min="2" max="2" width="7.81640625" style="4" customWidth="1"/>
    <col min="3" max="3" width="0.81640625" style="4" customWidth="1"/>
    <col min="4" max="4" width="14.7265625" style="4" customWidth="1"/>
    <col min="5" max="5" width="0.81640625" style="4" customWidth="1"/>
    <col min="6" max="6" width="14.7265625" style="4" customWidth="1"/>
    <col min="7" max="7" width="0.81640625" style="4" customWidth="1"/>
    <col min="8" max="8" width="14.7265625" style="4" customWidth="1"/>
    <col min="9" max="9" width="0.81640625" style="4" customWidth="1"/>
    <col min="10" max="10" width="14.7265625" style="4" customWidth="1"/>
    <col min="11" max="11" width="1" style="3" customWidth="1"/>
    <col min="12" max="12" width="13.453125" style="26" bestFit="1" customWidth="1"/>
    <col min="13" max="16384" width="10.7265625" style="4"/>
  </cols>
  <sheetData>
    <row r="1" spans="1:12" ht="20.5" customHeight="1">
      <c r="F1" s="3"/>
      <c r="G1" s="3"/>
      <c r="J1" s="3" t="s">
        <v>78</v>
      </c>
    </row>
    <row r="2" spans="1:12" ht="20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2" ht="20.5" customHeight="1">
      <c r="A3" s="5" t="s">
        <v>79</v>
      </c>
      <c r="B3" s="2"/>
      <c r="C3" s="2"/>
      <c r="D3" s="6"/>
      <c r="E3" s="2"/>
      <c r="F3" s="6"/>
      <c r="G3" s="6"/>
      <c r="H3" s="6"/>
      <c r="I3" s="2"/>
      <c r="J3" s="6"/>
    </row>
    <row r="4" spans="1:12" ht="20.5" customHeight="1">
      <c r="A4" s="5" t="s">
        <v>80</v>
      </c>
      <c r="B4" s="2"/>
      <c r="C4" s="2"/>
      <c r="D4" s="6"/>
      <c r="E4" s="2"/>
      <c r="F4" s="6"/>
      <c r="G4" s="6"/>
      <c r="H4" s="6"/>
      <c r="I4" s="2"/>
      <c r="J4" s="6"/>
    </row>
    <row r="5" spans="1:12" ht="20.5" customHeight="1">
      <c r="B5" s="2"/>
      <c r="C5" s="2"/>
      <c r="D5" s="6"/>
      <c r="E5" s="2"/>
      <c r="F5" s="3"/>
      <c r="G5" s="3"/>
      <c r="H5" s="6"/>
      <c r="I5" s="2"/>
      <c r="J5" s="3" t="s">
        <v>3</v>
      </c>
    </row>
    <row r="6" spans="1:12" s="7" customFormat="1" ht="20.5" customHeight="1">
      <c r="B6" s="8"/>
      <c r="C6" s="8"/>
      <c r="D6" s="101" t="s">
        <v>4</v>
      </c>
      <c r="E6" s="102"/>
      <c r="F6" s="102"/>
      <c r="G6" s="9"/>
      <c r="H6" s="101" t="s">
        <v>5</v>
      </c>
      <c r="I6" s="102"/>
      <c r="J6" s="102"/>
      <c r="K6" s="9"/>
      <c r="L6" s="27"/>
    </row>
    <row r="7" spans="1:12" ht="20.5" customHeight="1">
      <c r="B7" s="10" t="s">
        <v>6</v>
      </c>
      <c r="D7" s="28">
        <v>2565</v>
      </c>
      <c r="E7" s="3"/>
      <c r="F7" s="28">
        <v>2564</v>
      </c>
      <c r="G7" s="12"/>
      <c r="H7" s="28">
        <v>2565</v>
      </c>
      <c r="I7" s="3"/>
      <c r="J7" s="28">
        <v>2564</v>
      </c>
    </row>
    <row r="8" spans="1:12" ht="20.5" customHeight="1">
      <c r="A8" s="7" t="s">
        <v>81</v>
      </c>
      <c r="B8" s="12"/>
      <c r="D8" s="12"/>
      <c r="E8" s="3"/>
      <c r="F8" s="12"/>
      <c r="G8" s="12"/>
      <c r="H8" s="12"/>
      <c r="I8" s="3"/>
      <c r="J8" s="12"/>
    </row>
    <row r="9" spans="1:12" ht="20.5" customHeight="1">
      <c r="A9" s="7" t="s">
        <v>82</v>
      </c>
    </row>
    <row r="10" spans="1:12" ht="20.5" customHeight="1">
      <c r="A10" s="4" t="s">
        <v>83</v>
      </c>
      <c r="B10" s="14">
        <v>14</v>
      </c>
      <c r="D10" s="15">
        <v>16318602</v>
      </c>
      <c r="E10" s="15"/>
      <c r="F10" s="15">
        <v>16154307</v>
      </c>
      <c r="G10" s="15"/>
      <c r="H10" s="15">
        <v>14053506</v>
      </c>
      <c r="I10" s="15"/>
      <c r="J10" s="15">
        <v>14057904</v>
      </c>
    </row>
    <row r="11" spans="1:12" ht="20.5" customHeight="1">
      <c r="A11" s="4" t="s">
        <v>84</v>
      </c>
      <c r="B11" s="14"/>
      <c r="D11" s="15">
        <v>404717</v>
      </c>
      <c r="E11" s="15"/>
      <c r="F11" s="15">
        <v>302427</v>
      </c>
      <c r="G11" s="15"/>
      <c r="H11" s="15">
        <v>409657</v>
      </c>
      <c r="I11" s="15"/>
      <c r="J11" s="15">
        <v>306589</v>
      </c>
    </row>
    <row r="12" spans="1:12" ht="20.5" customHeight="1">
      <c r="A12" s="4" t="s">
        <v>85</v>
      </c>
      <c r="B12" s="14">
        <v>2</v>
      </c>
      <c r="D12" s="15">
        <v>0</v>
      </c>
      <c r="E12" s="15"/>
      <c r="F12" s="15">
        <v>0</v>
      </c>
      <c r="G12" s="15"/>
      <c r="H12" s="15">
        <v>100000</v>
      </c>
      <c r="I12" s="15"/>
      <c r="J12" s="15">
        <v>0</v>
      </c>
    </row>
    <row r="13" spans="1:12" ht="20.5" customHeight="1">
      <c r="A13" s="4" t="s">
        <v>86</v>
      </c>
      <c r="B13" s="14"/>
      <c r="D13" s="18">
        <v>584237</v>
      </c>
      <c r="E13" s="15"/>
      <c r="F13" s="18">
        <v>497561</v>
      </c>
      <c r="G13" s="15"/>
      <c r="H13" s="18">
        <v>579144</v>
      </c>
      <c r="I13" s="15"/>
      <c r="J13" s="18">
        <v>492165</v>
      </c>
    </row>
    <row r="14" spans="1:12" ht="20.5" customHeight="1">
      <c r="A14" s="7" t="s">
        <v>87</v>
      </c>
      <c r="B14" s="14"/>
      <c r="D14" s="18">
        <f>SUM(D10:D13)</f>
        <v>17307556</v>
      </c>
      <c r="E14" s="15"/>
      <c r="F14" s="18">
        <f>SUM(F10:F13)</f>
        <v>16954295</v>
      </c>
      <c r="G14" s="15"/>
      <c r="H14" s="18">
        <f>SUM(H10:H13)</f>
        <v>15142307</v>
      </c>
      <c r="I14" s="15"/>
      <c r="J14" s="18">
        <f>SUM(J10:J13)</f>
        <v>14856658</v>
      </c>
    </row>
    <row r="15" spans="1:12" ht="20.5" customHeight="1">
      <c r="A15" s="7" t="s">
        <v>88</v>
      </c>
      <c r="D15" s="15"/>
      <c r="E15" s="15"/>
      <c r="F15" s="15"/>
      <c r="G15" s="15"/>
      <c r="H15" s="15"/>
      <c r="I15" s="15"/>
      <c r="J15" s="15"/>
    </row>
    <row r="16" spans="1:12" s="3" customFormat="1" ht="20.5" customHeight="1">
      <c r="A16" s="4" t="s">
        <v>89</v>
      </c>
      <c r="B16" s="14"/>
      <c r="C16" s="4"/>
      <c r="D16" s="15">
        <v>12123157</v>
      </c>
      <c r="E16" s="15"/>
      <c r="F16" s="15">
        <v>12088691</v>
      </c>
      <c r="G16" s="15"/>
      <c r="H16" s="15">
        <v>10434485</v>
      </c>
      <c r="I16" s="15"/>
      <c r="J16" s="15">
        <v>10478271</v>
      </c>
      <c r="L16" s="26"/>
    </row>
    <row r="17" spans="1:12" s="3" customFormat="1" ht="20.5" customHeight="1">
      <c r="A17" s="4" t="s">
        <v>90</v>
      </c>
      <c r="B17" s="14"/>
      <c r="C17" s="4"/>
      <c r="D17" s="15">
        <v>175904</v>
      </c>
      <c r="E17" s="15"/>
      <c r="F17" s="15">
        <v>156296</v>
      </c>
      <c r="G17" s="15"/>
      <c r="H17" s="15">
        <v>170485</v>
      </c>
      <c r="I17" s="15"/>
      <c r="J17" s="15">
        <v>154168</v>
      </c>
      <c r="L17" s="26"/>
    </row>
    <row r="18" spans="1:12" s="3" customFormat="1" ht="20.5" customHeight="1">
      <c r="A18" s="23" t="s">
        <v>91</v>
      </c>
      <c r="B18" s="14"/>
      <c r="C18" s="4"/>
      <c r="D18" s="15">
        <v>2475322</v>
      </c>
      <c r="E18" s="15"/>
      <c r="F18" s="15">
        <v>2343806</v>
      </c>
      <c r="G18" s="15"/>
      <c r="H18" s="15">
        <v>2193129</v>
      </c>
      <c r="I18" s="15"/>
      <c r="J18" s="15">
        <v>2108984</v>
      </c>
      <c r="L18" s="26"/>
    </row>
    <row r="19" spans="1:12" s="3" customFormat="1" ht="20.5" customHeight="1">
      <c r="A19" s="23" t="s">
        <v>92</v>
      </c>
      <c r="B19" s="14"/>
      <c r="C19" s="4"/>
      <c r="D19" s="15">
        <v>550660</v>
      </c>
      <c r="E19" s="15"/>
      <c r="F19" s="15">
        <v>515331</v>
      </c>
      <c r="G19" s="15"/>
      <c r="H19" s="15">
        <v>497257</v>
      </c>
      <c r="I19" s="15"/>
      <c r="J19" s="15">
        <v>461762</v>
      </c>
      <c r="L19" s="26"/>
    </row>
    <row r="20" spans="1:12" s="3" customFormat="1" ht="20.5" customHeight="1">
      <c r="A20" s="23" t="s">
        <v>93</v>
      </c>
      <c r="B20" s="14"/>
      <c r="C20" s="4"/>
      <c r="D20" s="15">
        <v>3610</v>
      </c>
      <c r="E20" s="15"/>
      <c r="F20" s="15">
        <v>7041</v>
      </c>
      <c r="G20" s="15"/>
      <c r="H20" s="15">
        <v>0</v>
      </c>
      <c r="I20" s="15"/>
      <c r="J20" s="15">
        <v>7240</v>
      </c>
      <c r="L20" s="26"/>
    </row>
    <row r="21" spans="1:12" s="3" customFormat="1" ht="20.5" customHeight="1">
      <c r="A21" s="7" t="s">
        <v>94</v>
      </c>
      <c r="B21" s="4"/>
      <c r="C21" s="4"/>
      <c r="D21" s="24">
        <f>SUM(D16:D20)</f>
        <v>15328653</v>
      </c>
      <c r="E21" s="15"/>
      <c r="F21" s="24">
        <f>SUM(F16:F20)</f>
        <v>15111165</v>
      </c>
      <c r="G21" s="15"/>
      <c r="H21" s="24">
        <f>SUM(H16:H20)</f>
        <v>13295356</v>
      </c>
      <c r="I21" s="15"/>
      <c r="J21" s="24">
        <f>SUM(J16:J20)</f>
        <v>13210425</v>
      </c>
      <c r="L21" s="26"/>
    </row>
    <row r="22" spans="1:12" s="3" customFormat="1" ht="20.5" customHeight="1">
      <c r="A22" s="7" t="s">
        <v>95</v>
      </c>
      <c r="B22" s="14"/>
      <c r="C22" s="4"/>
      <c r="D22" s="15">
        <f>SUM(D14-D21)</f>
        <v>1978903</v>
      </c>
      <c r="E22" s="15"/>
      <c r="F22" s="15">
        <f>SUM(F14-F21)</f>
        <v>1843130</v>
      </c>
      <c r="G22" s="15"/>
      <c r="H22" s="15">
        <f>SUM(H14-H21)</f>
        <v>1846951</v>
      </c>
      <c r="I22" s="15"/>
      <c r="J22" s="15">
        <f>SUM(J14-J21)</f>
        <v>1646233</v>
      </c>
      <c r="L22" s="26"/>
    </row>
    <row r="23" spans="1:12" s="3" customFormat="1" ht="20.25" customHeight="1">
      <c r="A23" s="4" t="s">
        <v>96</v>
      </c>
      <c r="B23" s="14"/>
      <c r="C23" s="4"/>
      <c r="D23" s="15">
        <v>1736</v>
      </c>
      <c r="E23" s="15"/>
      <c r="F23" s="15">
        <v>1797</v>
      </c>
      <c r="G23" s="15"/>
      <c r="H23" s="15">
        <v>8272</v>
      </c>
      <c r="I23" s="15"/>
      <c r="J23" s="15">
        <v>12193</v>
      </c>
      <c r="L23" s="26"/>
    </row>
    <row r="24" spans="1:12" s="3" customFormat="1" ht="20.5" customHeight="1">
      <c r="A24" s="4" t="s">
        <v>97</v>
      </c>
      <c r="B24" s="14"/>
      <c r="C24" s="4"/>
      <c r="D24" s="18">
        <v>-98534</v>
      </c>
      <c r="E24" s="15"/>
      <c r="F24" s="18">
        <v>-101832</v>
      </c>
      <c r="G24" s="15"/>
      <c r="H24" s="18">
        <v>-92768</v>
      </c>
      <c r="I24" s="15"/>
      <c r="J24" s="18">
        <v>-95614</v>
      </c>
      <c r="L24" s="26"/>
    </row>
    <row r="25" spans="1:12" s="3" customFormat="1" ht="20.5" customHeight="1">
      <c r="A25" s="7" t="s">
        <v>98</v>
      </c>
      <c r="B25" s="14"/>
      <c r="C25" s="4"/>
      <c r="D25" s="15">
        <f>SUM(D22:D24)</f>
        <v>1882105</v>
      </c>
      <c r="E25" s="15"/>
      <c r="F25" s="15">
        <f>SUM(F22:F24)</f>
        <v>1743095</v>
      </c>
      <c r="G25" s="15"/>
      <c r="H25" s="15">
        <f>SUM(H22:H24)</f>
        <v>1762455</v>
      </c>
      <c r="I25" s="15"/>
      <c r="J25" s="15">
        <f>SUM(J22:J24)</f>
        <v>1562812</v>
      </c>
      <c r="L25" s="26"/>
    </row>
    <row r="26" spans="1:12" s="3" customFormat="1" ht="20.5" customHeight="1">
      <c r="A26" s="4" t="s">
        <v>99</v>
      </c>
      <c r="B26" s="14"/>
      <c r="C26" s="4"/>
      <c r="D26" s="18">
        <v>-362035</v>
      </c>
      <c r="E26" s="15"/>
      <c r="F26" s="18">
        <v>-310507</v>
      </c>
      <c r="G26" s="15"/>
      <c r="H26" s="18">
        <v>-321374</v>
      </c>
      <c r="I26" s="15"/>
      <c r="J26" s="18">
        <v>-274983</v>
      </c>
      <c r="L26" s="26"/>
    </row>
    <row r="27" spans="1:12" s="3" customFormat="1" ht="20.5" customHeight="1">
      <c r="A27" s="7" t="s">
        <v>100</v>
      </c>
      <c r="B27" s="14"/>
      <c r="C27" s="4"/>
      <c r="D27" s="24">
        <f>SUM(D25:D26)</f>
        <v>1520070</v>
      </c>
      <c r="E27" s="15"/>
      <c r="F27" s="24">
        <f>SUM(F25:F26)</f>
        <v>1432588</v>
      </c>
      <c r="G27" s="15"/>
      <c r="H27" s="24">
        <f>SUM(H25:H26)</f>
        <v>1441081</v>
      </c>
      <c r="I27" s="15"/>
      <c r="J27" s="24">
        <f>SUM(J25:J26)</f>
        <v>1287829</v>
      </c>
      <c r="L27" s="26"/>
    </row>
    <row r="28" spans="1:12" s="3" customFormat="1" ht="20.5" customHeight="1">
      <c r="A28" s="7"/>
      <c r="B28" s="14"/>
      <c r="C28" s="4"/>
      <c r="D28" s="15"/>
      <c r="E28" s="15"/>
      <c r="F28" s="15"/>
      <c r="G28" s="15"/>
      <c r="H28" s="15"/>
      <c r="I28" s="15"/>
      <c r="J28" s="15"/>
      <c r="L28" s="26"/>
    </row>
    <row r="29" spans="1:12" s="3" customFormat="1" ht="20.5" customHeight="1">
      <c r="A29" s="7" t="s">
        <v>101</v>
      </c>
      <c r="B29" s="14"/>
      <c r="C29" s="4"/>
      <c r="D29" s="15"/>
      <c r="E29" s="15"/>
      <c r="F29" s="15"/>
      <c r="G29" s="15"/>
      <c r="H29" s="15"/>
      <c r="I29" s="15"/>
      <c r="J29" s="15"/>
      <c r="L29" s="26"/>
    </row>
    <row r="30" spans="1:12" s="3" customFormat="1" ht="20.5" customHeight="1">
      <c r="A30" s="29" t="s">
        <v>102</v>
      </c>
      <c r="B30" s="14"/>
      <c r="C30" s="4"/>
      <c r="D30" s="15"/>
      <c r="E30" s="15"/>
      <c r="F30" s="15"/>
      <c r="G30" s="15"/>
      <c r="H30" s="15"/>
      <c r="I30" s="15"/>
      <c r="J30" s="15"/>
      <c r="L30" s="26"/>
    </row>
    <row r="31" spans="1:12" s="3" customFormat="1" ht="20.5" customHeight="1">
      <c r="A31" s="4" t="s">
        <v>103</v>
      </c>
      <c r="B31" s="14"/>
      <c r="C31" s="4"/>
      <c r="D31" s="15"/>
      <c r="E31" s="15"/>
      <c r="F31" s="15"/>
      <c r="G31" s="15"/>
      <c r="H31" s="15"/>
      <c r="I31" s="15"/>
      <c r="J31" s="15"/>
      <c r="L31" s="26"/>
    </row>
    <row r="32" spans="1:12" s="3" customFormat="1" ht="20.5" customHeight="1">
      <c r="A32" s="4" t="s">
        <v>104</v>
      </c>
      <c r="B32" s="14"/>
      <c r="C32" s="4"/>
      <c r="D32" s="18">
        <v>2116</v>
      </c>
      <c r="E32" s="15"/>
      <c r="F32" s="18">
        <v>1962</v>
      </c>
      <c r="G32" s="15"/>
      <c r="H32" s="18">
        <v>0</v>
      </c>
      <c r="I32" s="15"/>
      <c r="J32" s="18">
        <v>0</v>
      </c>
      <c r="L32" s="26"/>
    </row>
    <row r="33" spans="1:12" s="3" customFormat="1" ht="20.5" customHeight="1">
      <c r="A33" s="7" t="s">
        <v>105</v>
      </c>
      <c r="B33" s="14"/>
      <c r="C33" s="4"/>
      <c r="D33" s="18">
        <f>SUM(D32:D32)</f>
        <v>2116</v>
      </c>
      <c r="E33" s="15"/>
      <c r="F33" s="18">
        <f>SUM(F32:F32)</f>
        <v>1962</v>
      </c>
      <c r="G33" s="15"/>
      <c r="H33" s="18">
        <f>SUM(H32:H32)</f>
        <v>0</v>
      </c>
      <c r="I33" s="15"/>
      <c r="J33" s="18">
        <f>SUM(J32:J32)</f>
        <v>0</v>
      </c>
      <c r="L33" s="26"/>
    </row>
    <row r="34" spans="1:12" s="3" customFormat="1" ht="20.5" customHeight="1">
      <c r="A34" s="4"/>
      <c r="B34" s="14"/>
      <c r="C34" s="4"/>
      <c r="D34" s="15"/>
      <c r="E34" s="15"/>
      <c r="F34" s="15"/>
      <c r="G34" s="15"/>
      <c r="H34" s="15"/>
      <c r="I34" s="15"/>
      <c r="J34" s="15"/>
      <c r="L34" s="26"/>
    </row>
    <row r="35" spans="1:12" s="3" customFormat="1" ht="20.5" customHeight="1" thickBot="1">
      <c r="A35" s="7" t="s">
        <v>106</v>
      </c>
      <c r="B35" s="14"/>
      <c r="C35" s="4"/>
      <c r="D35" s="20">
        <f>SUM(D27,D33)</f>
        <v>1522186</v>
      </c>
      <c r="E35" s="15"/>
      <c r="F35" s="20">
        <f>SUM(F27,F33)</f>
        <v>1434550</v>
      </c>
      <c r="G35" s="15"/>
      <c r="H35" s="20">
        <f>SUM(H27,H33)</f>
        <v>1441081</v>
      </c>
      <c r="I35" s="15"/>
      <c r="J35" s="20">
        <f>SUM(J27,J33)</f>
        <v>1287829</v>
      </c>
      <c r="L35" s="26"/>
    </row>
    <row r="36" spans="1:12" s="3" customFormat="1" ht="20.5" customHeight="1" thickTop="1">
      <c r="A36" s="7"/>
      <c r="B36" s="14"/>
      <c r="C36" s="4"/>
      <c r="D36" s="15"/>
      <c r="E36" s="15"/>
      <c r="F36" s="15"/>
      <c r="G36" s="15"/>
      <c r="H36" s="15"/>
      <c r="I36" s="15"/>
      <c r="J36" s="15"/>
      <c r="L36" s="26"/>
    </row>
    <row r="37" spans="1:12" s="3" customFormat="1" ht="20.5" customHeight="1">
      <c r="A37" s="7" t="s">
        <v>107</v>
      </c>
      <c r="B37" s="14"/>
      <c r="C37" s="4"/>
      <c r="D37" s="15"/>
      <c r="E37" s="15"/>
      <c r="F37" s="15"/>
      <c r="G37" s="15"/>
      <c r="H37" s="15"/>
      <c r="I37" s="15"/>
      <c r="J37" s="15"/>
      <c r="L37" s="26"/>
    </row>
    <row r="38" spans="1:12" s="3" customFormat="1" ht="20.5" customHeight="1" thickBot="1">
      <c r="A38" s="4" t="s">
        <v>108</v>
      </c>
      <c r="B38" s="14"/>
      <c r="C38" s="4"/>
      <c r="D38" s="15">
        <f>SUM(D27)</f>
        <v>1520070</v>
      </c>
      <c r="E38" s="15"/>
      <c r="F38" s="15">
        <f>SUM(F27)</f>
        <v>1432588</v>
      </c>
      <c r="G38" s="15"/>
      <c r="H38" s="20">
        <f>SUM(H27)</f>
        <v>1441081</v>
      </c>
      <c r="I38" s="15"/>
      <c r="J38" s="20">
        <f>SUM(J27)</f>
        <v>1287829</v>
      </c>
      <c r="L38" s="26"/>
    </row>
    <row r="39" spans="1:12" s="3" customFormat="1" ht="20.5" customHeight="1" thickTop="1">
      <c r="A39" s="4" t="s">
        <v>109</v>
      </c>
      <c r="B39" s="14"/>
      <c r="C39" s="4"/>
      <c r="D39" s="18">
        <v>0</v>
      </c>
      <c r="E39" s="15"/>
      <c r="F39" s="18">
        <v>0</v>
      </c>
      <c r="G39" s="15"/>
      <c r="H39" s="15"/>
      <c r="I39" s="15"/>
      <c r="J39" s="15"/>
      <c r="L39" s="26"/>
    </row>
    <row r="40" spans="1:12" s="3" customFormat="1" ht="20.5" customHeight="1" thickBot="1">
      <c r="A40" s="4"/>
      <c r="B40" s="14"/>
      <c r="C40" s="4"/>
      <c r="D40" s="30">
        <f>SUM(D38:D39)</f>
        <v>1520070</v>
      </c>
      <c r="E40" s="15"/>
      <c r="F40" s="30">
        <f>SUM(F38:F39)</f>
        <v>1432588</v>
      </c>
      <c r="G40" s="15"/>
      <c r="H40" s="15"/>
      <c r="I40" s="15"/>
      <c r="J40" s="15"/>
      <c r="L40" s="26"/>
    </row>
    <row r="41" spans="1:12" s="3" customFormat="1" ht="20.5" customHeight="1" thickTop="1">
      <c r="A41" s="7"/>
      <c r="B41" s="14"/>
      <c r="C41" s="4"/>
      <c r="D41" s="15"/>
      <c r="E41" s="15"/>
      <c r="F41" s="15"/>
      <c r="G41" s="15"/>
      <c r="H41" s="15"/>
      <c r="I41" s="15"/>
      <c r="J41" s="15"/>
      <c r="L41" s="26"/>
    </row>
    <row r="42" spans="1:12" s="3" customFormat="1" ht="20.5" customHeight="1">
      <c r="A42" s="7" t="s">
        <v>110</v>
      </c>
      <c r="B42" s="14"/>
      <c r="C42" s="4"/>
      <c r="D42" s="15"/>
      <c r="E42" s="15"/>
      <c r="F42" s="15"/>
      <c r="G42" s="15"/>
      <c r="H42" s="15"/>
      <c r="I42" s="15"/>
      <c r="J42" s="15"/>
      <c r="L42" s="26"/>
    </row>
    <row r="43" spans="1:12" s="3" customFormat="1" ht="20.5" customHeight="1" thickBot="1">
      <c r="A43" s="4" t="s">
        <v>108</v>
      </c>
      <c r="B43" s="14"/>
      <c r="C43" s="4"/>
      <c r="D43" s="15">
        <f>+D35</f>
        <v>1522186</v>
      </c>
      <c r="E43" s="15"/>
      <c r="F43" s="15">
        <f>+F35</f>
        <v>1434550</v>
      </c>
      <c r="G43" s="15"/>
      <c r="H43" s="20">
        <f>+H35</f>
        <v>1441081</v>
      </c>
      <c r="I43" s="15"/>
      <c r="J43" s="20">
        <f>+J35</f>
        <v>1287829</v>
      </c>
      <c r="L43" s="26"/>
    </row>
    <row r="44" spans="1:12" s="3" customFormat="1" ht="20.5" customHeight="1" thickTop="1">
      <c r="A44" s="4" t="s">
        <v>109</v>
      </c>
      <c r="B44" s="14"/>
      <c r="C44" s="4"/>
      <c r="D44" s="18">
        <v>0</v>
      </c>
      <c r="E44" s="15"/>
      <c r="F44" s="18">
        <v>0</v>
      </c>
      <c r="G44" s="15"/>
      <c r="H44" s="15"/>
      <c r="I44" s="15"/>
      <c r="J44" s="15"/>
      <c r="L44" s="26"/>
    </row>
    <row r="45" spans="1:12" s="3" customFormat="1" ht="20.5" customHeight="1" thickBot="1">
      <c r="A45" s="7"/>
      <c r="B45" s="14"/>
      <c r="C45" s="4"/>
      <c r="D45" s="30">
        <f>SUM(D43:D44)</f>
        <v>1522186</v>
      </c>
      <c r="E45" s="15"/>
      <c r="F45" s="30">
        <f>SUM(F43:F44)</f>
        <v>1434550</v>
      </c>
      <c r="G45" s="15"/>
      <c r="H45" s="15"/>
      <c r="I45" s="15"/>
      <c r="J45" s="15"/>
      <c r="L45" s="26"/>
    </row>
    <row r="46" spans="1:12" s="3" customFormat="1" ht="20.5" customHeight="1" thickTop="1">
      <c r="A46" s="7"/>
      <c r="B46" s="14"/>
      <c r="C46" s="4"/>
      <c r="D46" s="15"/>
      <c r="E46" s="15"/>
      <c r="F46" s="15"/>
      <c r="G46" s="15"/>
      <c r="H46" s="15"/>
      <c r="I46" s="15"/>
      <c r="J46" s="3" t="s">
        <v>111</v>
      </c>
      <c r="L46" s="26"/>
    </row>
    <row r="47" spans="1:12" ht="20.5" customHeight="1">
      <c r="A47" s="5" t="s">
        <v>112</v>
      </c>
      <c r="B47" s="14"/>
      <c r="D47" s="3"/>
      <c r="E47" s="3"/>
      <c r="F47" s="3"/>
      <c r="G47" s="3"/>
      <c r="H47" s="3"/>
      <c r="I47" s="3"/>
    </row>
    <row r="48" spans="1:12" ht="20.5" customHeight="1">
      <c r="A48" s="31" t="s">
        <v>113</v>
      </c>
      <c r="B48" s="14"/>
      <c r="D48" s="3"/>
      <c r="E48" s="3"/>
      <c r="F48" s="3"/>
      <c r="G48" s="3"/>
      <c r="H48" s="3"/>
      <c r="I48" s="3"/>
      <c r="J48" s="3"/>
    </row>
    <row r="49" spans="1:12" ht="20.5" customHeight="1" thickBot="1">
      <c r="A49" s="23" t="s">
        <v>114</v>
      </c>
      <c r="D49" s="32">
        <v>0.12</v>
      </c>
      <c r="E49" s="33"/>
      <c r="F49" s="32">
        <f>SUM(F43/BS!F78)</f>
        <v>0.10908131715452843</v>
      </c>
      <c r="G49" s="33"/>
      <c r="H49" s="32">
        <v>0.11</v>
      </c>
      <c r="I49" s="34"/>
      <c r="J49" s="32">
        <f>SUM(J43/BS!J78)</f>
        <v>9.7924843044717297E-2</v>
      </c>
    </row>
    <row r="50" spans="1:12" ht="20.5" customHeight="1" thickTop="1">
      <c r="D50" s="3"/>
      <c r="E50" s="3"/>
      <c r="F50" s="3"/>
      <c r="G50" s="3"/>
      <c r="H50" s="3"/>
      <c r="I50" s="3"/>
      <c r="J50" s="3"/>
    </row>
    <row r="51" spans="1:12" ht="20.5" customHeight="1">
      <c r="A51" s="4" t="s">
        <v>35</v>
      </c>
      <c r="B51" s="13"/>
      <c r="D51" s="3"/>
      <c r="E51" s="3"/>
      <c r="F51" s="3"/>
      <c r="G51" s="3"/>
      <c r="H51" s="3"/>
      <c r="I51" s="3"/>
      <c r="J51" s="3"/>
    </row>
    <row r="52" spans="1:12" ht="20.5" customHeight="1">
      <c r="F52" s="3"/>
      <c r="G52" s="3"/>
      <c r="J52" s="3" t="s">
        <v>78</v>
      </c>
    </row>
    <row r="53" spans="1:12" ht="20.5" customHeight="1">
      <c r="A53" s="1" t="s">
        <v>0</v>
      </c>
      <c r="B53" s="2"/>
      <c r="C53" s="2"/>
      <c r="D53" s="2"/>
      <c r="E53" s="2"/>
      <c r="F53" s="2"/>
      <c r="G53" s="2"/>
      <c r="H53" s="2"/>
      <c r="I53" s="2"/>
      <c r="J53" s="2"/>
    </row>
    <row r="54" spans="1:12" ht="20.5" customHeight="1">
      <c r="A54" s="5" t="s">
        <v>79</v>
      </c>
      <c r="B54" s="2"/>
      <c r="C54" s="2"/>
      <c r="D54" s="6"/>
      <c r="E54" s="2"/>
      <c r="F54" s="6"/>
      <c r="G54" s="6"/>
      <c r="H54" s="6"/>
      <c r="I54" s="2"/>
      <c r="J54" s="6"/>
    </row>
    <row r="55" spans="1:12" ht="20.5" customHeight="1">
      <c r="A55" s="5" t="s">
        <v>115</v>
      </c>
      <c r="B55" s="2"/>
      <c r="C55" s="2"/>
      <c r="D55" s="6"/>
      <c r="E55" s="2"/>
      <c r="F55" s="6"/>
      <c r="G55" s="6"/>
      <c r="H55" s="6"/>
      <c r="I55" s="2"/>
      <c r="J55" s="6"/>
    </row>
    <row r="56" spans="1:12" ht="20.5" customHeight="1">
      <c r="B56" s="2"/>
      <c r="C56" s="2"/>
      <c r="D56" s="6"/>
      <c r="E56" s="2"/>
      <c r="F56" s="3"/>
      <c r="G56" s="3"/>
      <c r="H56" s="6"/>
      <c r="I56" s="2"/>
      <c r="J56" s="3" t="s">
        <v>3</v>
      </c>
    </row>
    <row r="57" spans="1:12" s="7" customFormat="1" ht="20.5" customHeight="1">
      <c r="B57" s="8"/>
      <c r="C57" s="8"/>
      <c r="D57" s="101" t="s">
        <v>4</v>
      </c>
      <c r="E57" s="102"/>
      <c r="F57" s="102"/>
      <c r="G57" s="9"/>
      <c r="H57" s="101" t="s">
        <v>5</v>
      </c>
      <c r="I57" s="102"/>
      <c r="J57" s="102"/>
      <c r="K57" s="9"/>
      <c r="L57" s="26"/>
    </row>
    <row r="58" spans="1:12" ht="20.5" customHeight="1">
      <c r="B58" s="10" t="s">
        <v>6</v>
      </c>
      <c r="D58" s="28">
        <v>2565</v>
      </c>
      <c r="E58" s="3"/>
      <c r="F58" s="28">
        <v>2564</v>
      </c>
      <c r="G58" s="12"/>
      <c r="H58" s="28">
        <v>2565</v>
      </c>
      <c r="I58" s="3"/>
      <c r="J58" s="28">
        <v>2564</v>
      </c>
    </row>
    <row r="59" spans="1:12" ht="20.5" customHeight="1">
      <c r="A59" s="7" t="s">
        <v>81</v>
      </c>
      <c r="B59" s="12"/>
      <c r="D59" s="12"/>
      <c r="E59" s="3"/>
      <c r="F59" s="12"/>
      <c r="G59" s="12"/>
      <c r="H59" s="12"/>
      <c r="I59" s="3"/>
      <c r="J59" s="12"/>
    </row>
    <row r="60" spans="1:12" ht="20.5" customHeight="1">
      <c r="A60" s="7" t="s">
        <v>82</v>
      </c>
    </row>
    <row r="61" spans="1:12" ht="20.5" customHeight="1">
      <c r="A61" s="4" t="s">
        <v>83</v>
      </c>
      <c r="B61" s="14">
        <v>14</v>
      </c>
      <c r="D61" s="15">
        <v>32079539</v>
      </c>
      <c r="E61" s="15"/>
      <c r="F61" s="15">
        <v>31206713</v>
      </c>
      <c r="G61" s="15"/>
      <c r="H61" s="15">
        <v>27641223</v>
      </c>
      <c r="I61" s="15"/>
      <c r="J61" s="15">
        <v>27075252</v>
      </c>
      <c r="L61" s="27"/>
    </row>
    <row r="62" spans="1:12" ht="20.5" customHeight="1">
      <c r="A62" s="4" t="s">
        <v>84</v>
      </c>
      <c r="B62" s="14"/>
      <c r="D62" s="15">
        <v>815622</v>
      </c>
      <c r="E62" s="15"/>
      <c r="F62" s="15">
        <v>626975</v>
      </c>
      <c r="G62" s="15"/>
      <c r="H62" s="15">
        <v>825496</v>
      </c>
      <c r="I62" s="15"/>
      <c r="J62" s="15">
        <v>637199</v>
      </c>
    </row>
    <row r="63" spans="1:12" ht="20.5" customHeight="1">
      <c r="A63" s="4" t="s">
        <v>85</v>
      </c>
      <c r="B63" s="14">
        <v>2</v>
      </c>
      <c r="D63" s="15">
        <v>0</v>
      </c>
      <c r="E63" s="15"/>
      <c r="F63" s="15">
        <v>0</v>
      </c>
      <c r="G63" s="15"/>
      <c r="H63" s="15">
        <v>100000</v>
      </c>
      <c r="I63" s="15"/>
      <c r="J63" s="15">
        <v>0</v>
      </c>
    </row>
    <row r="64" spans="1:12" ht="20.5" customHeight="1">
      <c r="A64" s="4" t="s">
        <v>86</v>
      </c>
      <c r="B64" s="14"/>
      <c r="D64" s="18">
        <v>1084912</v>
      </c>
      <c r="E64" s="15"/>
      <c r="F64" s="18">
        <v>953168</v>
      </c>
      <c r="G64" s="15"/>
      <c r="H64" s="18">
        <f>1177875-100000</f>
        <v>1077875</v>
      </c>
      <c r="I64" s="15"/>
      <c r="J64" s="18">
        <v>950020</v>
      </c>
    </row>
    <row r="65" spans="1:12" ht="20.5" customHeight="1">
      <c r="A65" s="7" t="s">
        <v>87</v>
      </c>
      <c r="B65" s="14"/>
      <c r="D65" s="18">
        <f>SUM(D61:D64)</f>
        <v>33980073</v>
      </c>
      <c r="E65" s="15"/>
      <c r="F65" s="18">
        <f>SUM(F61:F64)</f>
        <v>32786856</v>
      </c>
      <c r="G65" s="15"/>
      <c r="H65" s="18">
        <f>SUM(H61:H64)</f>
        <v>29644594</v>
      </c>
      <c r="I65" s="15"/>
      <c r="J65" s="18">
        <f>SUM(J61:J64)</f>
        <v>28662471</v>
      </c>
    </row>
    <row r="66" spans="1:12" ht="20.5" customHeight="1">
      <c r="A66" s="7" t="s">
        <v>88</v>
      </c>
      <c r="D66" s="15"/>
      <c r="E66" s="15"/>
      <c r="F66" s="15"/>
      <c r="G66" s="15"/>
      <c r="H66" s="15"/>
      <c r="I66" s="15"/>
      <c r="J66" s="15"/>
    </row>
    <row r="67" spans="1:12" s="3" customFormat="1" ht="20.5" customHeight="1">
      <c r="A67" s="4" t="s">
        <v>89</v>
      </c>
      <c r="B67" s="14"/>
      <c r="C67" s="4"/>
      <c r="D67" s="15">
        <v>23787439</v>
      </c>
      <c r="E67" s="15"/>
      <c r="F67" s="15">
        <v>23267866</v>
      </c>
      <c r="G67" s="15"/>
      <c r="H67" s="15">
        <v>20493553</v>
      </c>
      <c r="I67" s="15"/>
      <c r="J67" s="15">
        <v>20088229</v>
      </c>
      <c r="L67" s="26"/>
    </row>
    <row r="68" spans="1:12" s="3" customFormat="1" ht="20.5" customHeight="1">
      <c r="A68" s="4" t="s">
        <v>90</v>
      </c>
      <c r="B68" s="14"/>
      <c r="C68" s="4"/>
      <c r="D68" s="15">
        <v>331165</v>
      </c>
      <c r="E68" s="15"/>
      <c r="F68" s="15">
        <v>318975</v>
      </c>
      <c r="G68" s="15"/>
      <c r="H68" s="15">
        <v>325747</v>
      </c>
      <c r="I68" s="15"/>
      <c r="J68" s="15">
        <v>314583</v>
      </c>
      <c r="L68" s="26"/>
    </row>
    <row r="69" spans="1:12" s="3" customFormat="1" ht="20.5" customHeight="1">
      <c r="A69" s="23" t="s">
        <v>91</v>
      </c>
      <c r="B69" s="14"/>
      <c r="C69" s="4"/>
      <c r="D69" s="15">
        <v>4779586</v>
      </c>
      <c r="E69" s="15"/>
      <c r="F69" s="15">
        <v>4546620</v>
      </c>
      <c r="G69" s="15"/>
      <c r="H69" s="15">
        <v>4233893</v>
      </c>
      <c r="I69" s="15"/>
      <c r="J69" s="15">
        <v>4095658</v>
      </c>
      <c r="L69" s="26"/>
    </row>
    <row r="70" spans="1:12" s="3" customFormat="1" ht="20.5" customHeight="1">
      <c r="A70" s="23" t="s">
        <v>92</v>
      </c>
      <c r="B70" s="14"/>
      <c r="C70" s="4"/>
      <c r="D70" s="15">
        <v>1116227</v>
      </c>
      <c r="E70" s="15"/>
      <c r="F70" s="15">
        <v>998990</v>
      </c>
      <c r="G70" s="15"/>
      <c r="H70" s="15">
        <v>1002557</v>
      </c>
      <c r="I70" s="15"/>
      <c r="J70" s="15">
        <v>919970</v>
      </c>
      <c r="L70" s="26"/>
    </row>
    <row r="71" spans="1:12" s="3" customFormat="1" ht="20.5" customHeight="1">
      <c r="A71" s="23" t="s">
        <v>93</v>
      </c>
      <c r="B71" s="14"/>
      <c r="C71" s="4"/>
      <c r="D71" s="15">
        <v>3610</v>
      </c>
      <c r="E71" s="15"/>
      <c r="F71" s="15">
        <v>13794</v>
      </c>
      <c r="G71" s="15"/>
      <c r="H71" s="15">
        <v>0</v>
      </c>
      <c r="I71" s="15"/>
      <c r="J71" s="15">
        <v>10587</v>
      </c>
      <c r="L71" s="26"/>
    </row>
    <row r="72" spans="1:12" s="3" customFormat="1" ht="20.5" customHeight="1">
      <c r="A72" s="7" t="s">
        <v>94</v>
      </c>
      <c r="B72" s="4"/>
      <c r="C72" s="4"/>
      <c r="D72" s="24">
        <f>SUM(D67:D71)</f>
        <v>30018027</v>
      </c>
      <c r="E72" s="15"/>
      <c r="F72" s="24">
        <f>SUM(F67:F71)</f>
        <v>29146245</v>
      </c>
      <c r="G72" s="15"/>
      <c r="H72" s="24">
        <f>SUM(H67:H71)</f>
        <v>26055750</v>
      </c>
      <c r="I72" s="15"/>
      <c r="J72" s="24">
        <f>SUM(J67:J71)</f>
        <v>25429027</v>
      </c>
      <c r="L72" s="35"/>
    </row>
    <row r="73" spans="1:12" s="3" customFormat="1" ht="20.5" customHeight="1">
      <c r="A73" s="7" t="s">
        <v>95</v>
      </c>
      <c r="B73" s="14"/>
      <c r="C73" s="4"/>
      <c r="D73" s="15">
        <f>SUM(D65-D72)</f>
        <v>3962046</v>
      </c>
      <c r="E73" s="15"/>
      <c r="F73" s="15">
        <f>SUM(F65-F72)</f>
        <v>3640611</v>
      </c>
      <c r="G73" s="15"/>
      <c r="H73" s="15">
        <f>SUM(H65-H72)</f>
        <v>3588844</v>
      </c>
      <c r="I73" s="15"/>
      <c r="J73" s="15">
        <f>SUM(J65-J72)</f>
        <v>3233444</v>
      </c>
      <c r="L73" s="26"/>
    </row>
    <row r="74" spans="1:12" s="3" customFormat="1" ht="20.5" customHeight="1">
      <c r="A74" s="4" t="s">
        <v>96</v>
      </c>
      <c r="B74" s="14"/>
      <c r="C74" s="4"/>
      <c r="D74" s="15">
        <v>3675</v>
      </c>
      <c r="E74" s="15"/>
      <c r="F74" s="15">
        <v>4622</v>
      </c>
      <c r="G74" s="15"/>
      <c r="H74" s="15">
        <v>18661</v>
      </c>
      <c r="I74" s="15"/>
      <c r="J74" s="15">
        <v>27595</v>
      </c>
      <c r="L74" s="26"/>
    </row>
    <row r="75" spans="1:12" s="3" customFormat="1" ht="20.5" customHeight="1">
      <c r="A75" s="4" t="s">
        <v>97</v>
      </c>
      <c r="B75" s="14"/>
      <c r="C75" s="4"/>
      <c r="D75" s="18">
        <v>-192186</v>
      </c>
      <c r="E75" s="15"/>
      <c r="F75" s="18">
        <v>-208584</v>
      </c>
      <c r="G75" s="15"/>
      <c r="H75" s="18">
        <v>-180685</v>
      </c>
      <c r="I75" s="15"/>
      <c r="J75" s="18">
        <v>-196143</v>
      </c>
      <c r="L75" s="26"/>
    </row>
    <row r="76" spans="1:12" s="3" customFormat="1" ht="20.5" customHeight="1">
      <c r="A76" s="7" t="s">
        <v>98</v>
      </c>
      <c r="B76" s="14"/>
      <c r="C76" s="4"/>
      <c r="D76" s="15">
        <f>SUM(D73:D75)</f>
        <v>3773535</v>
      </c>
      <c r="E76" s="15"/>
      <c r="F76" s="15">
        <f>SUM(F73:F75)</f>
        <v>3436649</v>
      </c>
      <c r="G76" s="15"/>
      <c r="H76" s="15">
        <f>SUM(H73:H75)</f>
        <v>3426820</v>
      </c>
      <c r="I76" s="15"/>
      <c r="J76" s="15">
        <f>SUM(J73:J75)</f>
        <v>3064896</v>
      </c>
      <c r="L76" s="26"/>
    </row>
    <row r="77" spans="1:12" s="3" customFormat="1" ht="20.5" customHeight="1">
      <c r="A77" s="4" t="s">
        <v>99</v>
      </c>
      <c r="B77" s="14"/>
      <c r="C77" s="4"/>
      <c r="D77" s="18">
        <v>-742520</v>
      </c>
      <c r="E77" s="15"/>
      <c r="F77" s="18">
        <v>-641591</v>
      </c>
      <c r="G77" s="15"/>
      <c r="H77" s="18">
        <v>-659901</v>
      </c>
      <c r="I77" s="15"/>
      <c r="J77" s="18">
        <v>-567769</v>
      </c>
      <c r="L77" s="26"/>
    </row>
    <row r="78" spans="1:12" s="3" customFormat="1" ht="20.5" customHeight="1">
      <c r="A78" s="7" t="s">
        <v>100</v>
      </c>
      <c r="B78" s="14"/>
      <c r="C78" s="4"/>
      <c r="D78" s="24">
        <f>SUM(D76:D77)</f>
        <v>3031015</v>
      </c>
      <c r="E78" s="15"/>
      <c r="F78" s="24">
        <f>SUM(F76:F77)</f>
        <v>2795058</v>
      </c>
      <c r="G78" s="15"/>
      <c r="H78" s="24">
        <f>SUM(H76:H77)</f>
        <v>2766919</v>
      </c>
      <c r="I78" s="15"/>
      <c r="J78" s="24">
        <f>SUM(J76:J77)</f>
        <v>2497127</v>
      </c>
      <c r="L78" s="26"/>
    </row>
    <row r="79" spans="1:12" s="3" customFormat="1" ht="20.5" customHeight="1">
      <c r="A79" s="7"/>
      <c r="B79" s="14"/>
      <c r="C79" s="4"/>
      <c r="D79" s="15"/>
      <c r="E79" s="15"/>
      <c r="F79" s="15"/>
      <c r="G79" s="15"/>
      <c r="H79" s="15"/>
      <c r="I79" s="15"/>
      <c r="J79" s="15"/>
      <c r="L79" s="26"/>
    </row>
    <row r="80" spans="1:12" s="3" customFormat="1" ht="20.5" customHeight="1">
      <c r="A80" s="7" t="s">
        <v>101</v>
      </c>
      <c r="B80" s="14"/>
      <c r="C80" s="4"/>
      <c r="D80" s="15"/>
      <c r="E80" s="15"/>
      <c r="F80" s="15"/>
      <c r="G80" s="15"/>
      <c r="H80" s="15"/>
      <c r="I80" s="15"/>
      <c r="J80" s="15"/>
      <c r="L80" s="26"/>
    </row>
    <row r="81" spans="1:12" s="3" customFormat="1" ht="20.5" customHeight="1">
      <c r="A81" s="29" t="s">
        <v>102</v>
      </c>
      <c r="B81" s="14"/>
      <c r="C81" s="4"/>
      <c r="D81" s="15"/>
      <c r="E81" s="15"/>
      <c r="F81" s="15"/>
      <c r="G81" s="15"/>
      <c r="H81" s="15"/>
      <c r="I81" s="15"/>
      <c r="J81" s="15"/>
      <c r="L81" s="26"/>
    </row>
    <row r="82" spans="1:12" s="3" customFormat="1" ht="20.5" customHeight="1">
      <c r="A82" s="4" t="s">
        <v>103</v>
      </c>
      <c r="B82" s="14"/>
      <c r="C82" s="4"/>
      <c r="D82" s="15"/>
      <c r="E82" s="15"/>
      <c r="F82" s="15"/>
      <c r="G82" s="15"/>
      <c r="H82" s="15"/>
      <c r="I82" s="15"/>
      <c r="J82" s="15"/>
      <c r="L82" s="26"/>
    </row>
    <row r="83" spans="1:12" s="3" customFormat="1" ht="20.5" customHeight="1">
      <c r="A83" s="4" t="s">
        <v>104</v>
      </c>
      <c r="B83" s="14"/>
      <c r="C83" s="4"/>
      <c r="D83" s="18">
        <v>5191</v>
      </c>
      <c r="E83" s="15"/>
      <c r="F83" s="18">
        <v>23560</v>
      </c>
      <c r="G83" s="15"/>
      <c r="H83" s="18">
        <v>0</v>
      </c>
      <c r="I83" s="15"/>
      <c r="J83" s="18">
        <v>0</v>
      </c>
      <c r="L83" s="26"/>
    </row>
    <row r="84" spans="1:12" s="3" customFormat="1" ht="20.5" customHeight="1">
      <c r="A84" s="7" t="s">
        <v>105</v>
      </c>
      <c r="B84" s="14"/>
      <c r="C84" s="4"/>
      <c r="D84" s="18">
        <f>SUM(D83:D83)</f>
        <v>5191</v>
      </c>
      <c r="E84" s="15"/>
      <c r="F84" s="18">
        <f>SUM(F83:F83)</f>
        <v>23560</v>
      </c>
      <c r="G84" s="15"/>
      <c r="H84" s="18">
        <f>SUM(H83:H83)</f>
        <v>0</v>
      </c>
      <c r="I84" s="15"/>
      <c r="J84" s="18">
        <f>SUM(J83:J83)</f>
        <v>0</v>
      </c>
      <c r="L84" s="26"/>
    </row>
    <row r="85" spans="1:12" s="3" customFormat="1" ht="20.5" customHeight="1">
      <c r="A85" s="4"/>
      <c r="B85" s="14"/>
      <c r="C85" s="4"/>
      <c r="D85" s="15"/>
      <c r="E85" s="15"/>
      <c r="F85" s="15"/>
      <c r="G85" s="15"/>
      <c r="H85" s="15"/>
      <c r="I85" s="15"/>
      <c r="J85" s="15"/>
      <c r="L85" s="26"/>
    </row>
    <row r="86" spans="1:12" s="3" customFormat="1" ht="20.5" customHeight="1" thickBot="1">
      <c r="A86" s="7" t="s">
        <v>106</v>
      </c>
      <c r="B86" s="14"/>
      <c r="C86" s="4"/>
      <c r="D86" s="20">
        <f>SUM(D78,D84)</f>
        <v>3036206</v>
      </c>
      <c r="E86" s="15"/>
      <c r="F86" s="20">
        <f>SUM(F78,F84)</f>
        <v>2818618</v>
      </c>
      <c r="G86" s="15"/>
      <c r="H86" s="20">
        <f>SUM(H78,H84)</f>
        <v>2766919</v>
      </c>
      <c r="I86" s="15"/>
      <c r="J86" s="20">
        <f>SUM(J78,J84)</f>
        <v>2497127</v>
      </c>
      <c r="L86" s="26"/>
    </row>
    <row r="87" spans="1:12" s="3" customFormat="1" ht="20.5" customHeight="1" thickTop="1">
      <c r="A87" s="7"/>
      <c r="B87" s="14"/>
      <c r="C87" s="4"/>
      <c r="D87" s="15"/>
      <c r="E87" s="15"/>
      <c r="F87" s="15"/>
      <c r="G87" s="15"/>
      <c r="H87" s="15"/>
      <c r="I87" s="15"/>
      <c r="J87" s="15"/>
      <c r="L87" s="26"/>
    </row>
    <row r="88" spans="1:12" s="3" customFormat="1" ht="20.5" customHeight="1">
      <c r="A88" s="7" t="s">
        <v>107</v>
      </c>
      <c r="B88" s="14"/>
      <c r="C88" s="4"/>
      <c r="D88" s="15"/>
      <c r="E88" s="15"/>
      <c r="F88" s="15"/>
      <c r="G88" s="15"/>
      <c r="H88" s="15"/>
      <c r="I88" s="15"/>
      <c r="J88" s="15"/>
      <c r="L88" s="26"/>
    </row>
    <row r="89" spans="1:12" s="3" customFormat="1" ht="20.5" customHeight="1" thickBot="1">
      <c r="A89" s="4" t="s">
        <v>108</v>
      </c>
      <c r="B89" s="14"/>
      <c r="C89" s="4"/>
      <c r="D89" s="15">
        <f>SUM(D78)</f>
        <v>3031015</v>
      </c>
      <c r="E89" s="15"/>
      <c r="F89" s="15">
        <f>SUM(F78)</f>
        <v>2795058</v>
      </c>
      <c r="G89" s="15"/>
      <c r="H89" s="20">
        <f>SUM(H78)</f>
        <v>2766919</v>
      </c>
      <c r="I89" s="15"/>
      <c r="J89" s="20">
        <f>SUM(J78)</f>
        <v>2497127</v>
      </c>
      <c r="L89" s="26"/>
    </row>
    <row r="90" spans="1:12" s="3" customFormat="1" ht="20.5" customHeight="1" thickTop="1">
      <c r="A90" s="4" t="s">
        <v>109</v>
      </c>
      <c r="B90" s="14"/>
      <c r="C90" s="4"/>
      <c r="D90" s="18">
        <v>0</v>
      </c>
      <c r="E90" s="15"/>
      <c r="F90" s="18">
        <v>0</v>
      </c>
      <c r="G90" s="15"/>
      <c r="H90" s="15"/>
      <c r="I90" s="15"/>
      <c r="J90" s="15"/>
      <c r="L90" s="26"/>
    </row>
    <row r="91" spans="1:12" s="3" customFormat="1" ht="20.5" customHeight="1" thickBot="1">
      <c r="A91" s="4"/>
      <c r="B91" s="14"/>
      <c r="C91" s="4"/>
      <c r="D91" s="30">
        <f>SUM(D89:D90)</f>
        <v>3031015</v>
      </c>
      <c r="E91" s="15"/>
      <c r="F91" s="30">
        <f>SUM(F89:F90)</f>
        <v>2795058</v>
      </c>
      <c r="G91" s="15"/>
      <c r="H91" s="15"/>
      <c r="I91" s="15"/>
      <c r="J91" s="15"/>
      <c r="L91" s="26"/>
    </row>
    <row r="92" spans="1:12" s="3" customFormat="1" ht="20.5" customHeight="1" thickTop="1">
      <c r="A92" s="7"/>
      <c r="B92" s="14"/>
      <c r="C92" s="4"/>
      <c r="D92" s="15"/>
      <c r="E92" s="15"/>
      <c r="F92" s="15"/>
      <c r="G92" s="15"/>
      <c r="H92" s="15"/>
      <c r="I92" s="15"/>
      <c r="J92" s="15"/>
      <c r="L92" s="26"/>
    </row>
    <row r="93" spans="1:12" s="3" customFormat="1" ht="20.5" customHeight="1">
      <c r="A93" s="7" t="s">
        <v>110</v>
      </c>
      <c r="B93" s="14"/>
      <c r="C93" s="4"/>
      <c r="D93" s="15"/>
      <c r="E93" s="15"/>
      <c r="F93" s="15"/>
      <c r="G93" s="15"/>
      <c r="H93" s="15"/>
      <c r="I93" s="15"/>
      <c r="J93" s="15"/>
      <c r="L93" s="26"/>
    </row>
    <row r="94" spans="1:12" s="3" customFormat="1" ht="20.5" customHeight="1" thickBot="1">
      <c r="A94" s="4" t="s">
        <v>108</v>
      </c>
      <c r="B94" s="14"/>
      <c r="C94" s="4"/>
      <c r="D94" s="15">
        <f>+D86</f>
        <v>3036206</v>
      </c>
      <c r="E94" s="15"/>
      <c r="F94" s="15">
        <f>+F86</f>
        <v>2818618</v>
      </c>
      <c r="G94" s="15"/>
      <c r="H94" s="20">
        <f>+H86</f>
        <v>2766919</v>
      </c>
      <c r="I94" s="15"/>
      <c r="J94" s="20">
        <f>+J86</f>
        <v>2497127</v>
      </c>
      <c r="L94" s="26"/>
    </row>
    <row r="95" spans="1:12" s="3" customFormat="1" ht="20.5" customHeight="1" thickTop="1">
      <c r="A95" s="4" t="s">
        <v>109</v>
      </c>
      <c r="B95" s="14"/>
      <c r="C95" s="4"/>
      <c r="D95" s="18">
        <v>0</v>
      </c>
      <c r="E95" s="15"/>
      <c r="F95" s="18">
        <v>0</v>
      </c>
      <c r="G95" s="15"/>
      <c r="H95" s="15"/>
      <c r="I95" s="15"/>
      <c r="J95" s="15"/>
      <c r="L95" s="26"/>
    </row>
    <row r="96" spans="1:12" s="3" customFormat="1" ht="20.5" customHeight="1" thickBot="1">
      <c r="A96" s="7"/>
      <c r="B96" s="14"/>
      <c r="C96" s="4"/>
      <c r="D96" s="30">
        <f>SUM(D94:D95)</f>
        <v>3036206</v>
      </c>
      <c r="E96" s="15"/>
      <c r="F96" s="30">
        <f>SUM(F94:F95)</f>
        <v>2818618</v>
      </c>
      <c r="G96" s="15"/>
      <c r="H96" s="15"/>
      <c r="I96" s="15"/>
      <c r="J96" s="15"/>
      <c r="L96" s="26"/>
    </row>
    <row r="97" spans="1:12" s="3" customFormat="1" ht="20.5" customHeight="1" thickTop="1">
      <c r="A97" s="7"/>
      <c r="B97" s="14"/>
      <c r="C97" s="4"/>
      <c r="D97" s="15"/>
      <c r="E97" s="15"/>
      <c r="F97" s="15"/>
      <c r="G97" s="15"/>
      <c r="H97" s="15"/>
      <c r="I97" s="15"/>
      <c r="J97" s="3" t="s">
        <v>111</v>
      </c>
      <c r="L97" s="26"/>
    </row>
    <row r="98" spans="1:12" ht="20.5" customHeight="1">
      <c r="A98" s="5" t="s">
        <v>112</v>
      </c>
      <c r="B98" s="14"/>
      <c r="D98" s="3"/>
      <c r="E98" s="3"/>
      <c r="F98" s="3"/>
      <c r="G98" s="3"/>
      <c r="H98" s="3"/>
      <c r="I98" s="3"/>
    </row>
    <row r="99" spans="1:12" ht="20.5" customHeight="1">
      <c r="A99" s="31" t="s">
        <v>113</v>
      </c>
      <c r="B99" s="14"/>
      <c r="D99" s="3"/>
      <c r="E99" s="3"/>
      <c r="F99" s="3"/>
      <c r="G99" s="3"/>
      <c r="H99" s="3"/>
      <c r="I99" s="3"/>
      <c r="J99" s="3"/>
    </row>
    <row r="100" spans="1:12" ht="20.5" customHeight="1" thickBot="1">
      <c r="A100" s="23" t="s">
        <v>114</v>
      </c>
      <c r="D100" s="32">
        <v>0.23</v>
      </c>
      <c r="E100" s="33"/>
      <c r="F100" s="32">
        <v>0.21</v>
      </c>
      <c r="G100" s="33"/>
      <c r="H100" s="32">
        <v>0.21</v>
      </c>
      <c r="I100" s="34"/>
      <c r="J100" s="32">
        <f>SUM(J94/BS!J78)</f>
        <v>0.18987829093592842</v>
      </c>
    </row>
    <row r="101" spans="1:12" ht="20.5" customHeight="1" thickTop="1">
      <c r="D101" s="3"/>
      <c r="E101" s="3"/>
      <c r="F101" s="3"/>
      <c r="G101" s="3"/>
      <c r="H101" s="3"/>
      <c r="I101" s="3"/>
      <c r="J101" s="3"/>
    </row>
    <row r="102" spans="1:12" ht="20.5" customHeight="1">
      <c r="A102" s="4" t="s">
        <v>35</v>
      </c>
      <c r="B102" s="13"/>
      <c r="D102" s="3"/>
      <c r="E102" s="3"/>
      <c r="F102" s="3"/>
      <c r="G102" s="3"/>
      <c r="H102" s="3"/>
      <c r="I102" s="3"/>
      <c r="J102" s="3"/>
    </row>
  </sheetData>
  <mergeCells count="4">
    <mergeCell ref="D6:F6"/>
    <mergeCell ref="H6:J6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F846-2143-4F35-9522-534D717ABCF4}">
  <dimension ref="A1:W32"/>
  <sheetViews>
    <sheetView showGridLines="0" zoomScale="80" zoomScaleNormal="80" zoomScaleSheetLayoutView="70" workbookViewId="0"/>
  </sheetViews>
  <sheetFormatPr defaultColWidth="9.1796875" defaultRowHeight="21" customHeight="1"/>
  <cols>
    <col min="1" max="1" width="33.453125" style="36" customWidth="1"/>
    <col min="2" max="2" width="3.54296875" style="36" customWidth="1"/>
    <col min="3" max="3" width="7.7265625" style="36" customWidth="1"/>
    <col min="4" max="4" width="1.7265625" style="36" customWidth="1"/>
    <col min="5" max="5" width="16.81640625" style="37" customWidth="1"/>
    <col min="6" max="6" width="1.7265625" style="36" customWidth="1"/>
    <col min="7" max="7" width="16.81640625" style="37" customWidth="1"/>
    <col min="8" max="8" width="1.7265625" style="36" customWidth="1"/>
    <col min="9" max="9" width="16.81640625" style="37" customWidth="1"/>
    <col min="10" max="10" width="1.7265625" style="36" customWidth="1"/>
    <col min="11" max="11" width="16.81640625" style="37" customWidth="1"/>
    <col min="12" max="12" width="1.7265625" style="36" customWidth="1"/>
    <col min="13" max="13" width="16.81640625" style="37" customWidth="1"/>
    <col min="14" max="14" width="1.7265625" style="37" customWidth="1"/>
    <col min="15" max="15" width="16.81640625" style="37" customWidth="1"/>
    <col min="16" max="16" width="1.7265625" style="37" customWidth="1"/>
    <col min="17" max="17" width="16.81640625" style="37" customWidth="1"/>
    <col min="18" max="18" width="1.7265625" style="37" customWidth="1"/>
    <col min="19" max="19" width="16.81640625" style="37" customWidth="1"/>
    <col min="20" max="20" width="1.7265625" style="37" customWidth="1"/>
    <col min="21" max="21" width="16.81640625" style="37" customWidth="1"/>
    <col min="22" max="22" width="9.1796875" style="36"/>
    <col min="23" max="23" width="11.26953125" style="36" bestFit="1" customWidth="1"/>
    <col min="24" max="16384" width="9.1796875" style="36"/>
  </cols>
  <sheetData>
    <row r="1" spans="1:22" ht="21" customHeight="1">
      <c r="U1" s="38" t="s">
        <v>78</v>
      </c>
    </row>
    <row r="2" spans="1:22" s="41" customFormat="1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</row>
    <row r="3" spans="1:22" s="43" customFormat="1" ht="21" customHeight="1">
      <c r="A3" s="42" t="s">
        <v>116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2" s="43" customFormat="1" ht="21" customHeight="1">
      <c r="A4" s="5" t="s">
        <v>115</v>
      </c>
      <c r="B4" s="42"/>
      <c r="C4" s="42"/>
      <c r="D4" s="42"/>
      <c r="P4" s="42"/>
      <c r="Q4" s="42"/>
      <c r="R4" s="42"/>
      <c r="T4" s="42"/>
      <c r="U4" s="42"/>
    </row>
    <row r="5" spans="1:22" ht="21" customHeight="1">
      <c r="Q5" s="38"/>
      <c r="S5" s="38"/>
      <c r="U5" s="38" t="s">
        <v>3</v>
      </c>
    </row>
    <row r="6" spans="1:22" s="44" customFormat="1" ht="21" customHeight="1">
      <c r="E6" s="103" t="s">
        <v>4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2" s="44" customFormat="1" ht="21" customHeight="1">
      <c r="E7" s="104" t="s">
        <v>73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</row>
    <row r="8" spans="1:22" s="44" customFormat="1" ht="21" customHeight="1">
      <c r="O8" s="45" t="s">
        <v>117</v>
      </c>
    </row>
    <row r="9" spans="1:22" s="44" customFormat="1" ht="21" customHeight="1">
      <c r="O9" s="46" t="s">
        <v>61</v>
      </c>
    </row>
    <row r="10" spans="1:22" s="44" customFormat="1" ht="21" customHeight="1">
      <c r="O10" s="47" t="s">
        <v>118</v>
      </c>
    </row>
    <row r="11" spans="1:22" s="44" customFormat="1" ht="21" customHeight="1">
      <c r="O11" s="46" t="s">
        <v>119</v>
      </c>
    </row>
    <row r="12" spans="1:22" s="44" customFormat="1" ht="21" customHeight="1">
      <c r="I12" s="48"/>
      <c r="J12" s="48"/>
      <c r="K12" s="49" t="s">
        <v>67</v>
      </c>
      <c r="L12" s="49"/>
      <c r="M12" s="49"/>
      <c r="N12" s="50"/>
      <c r="O12" s="50" t="s">
        <v>120</v>
      </c>
      <c r="P12" s="50"/>
      <c r="S12" s="44" t="s">
        <v>121</v>
      </c>
      <c r="T12" s="50"/>
      <c r="U12" s="51"/>
    </row>
    <row r="13" spans="1:22" s="44" customFormat="1" ht="21" customHeight="1">
      <c r="E13" s="50" t="s">
        <v>122</v>
      </c>
      <c r="G13" s="50" t="s">
        <v>123</v>
      </c>
      <c r="I13" s="105" t="s">
        <v>124</v>
      </c>
      <c r="J13" s="105"/>
      <c r="K13" s="105"/>
      <c r="L13" s="50"/>
      <c r="O13" s="50" t="s">
        <v>125</v>
      </c>
      <c r="P13" s="50"/>
      <c r="Q13" s="50" t="s">
        <v>126</v>
      </c>
      <c r="R13" s="50"/>
      <c r="S13" s="50" t="s">
        <v>127</v>
      </c>
      <c r="T13" s="50"/>
      <c r="U13" s="50" t="s">
        <v>128</v>
      </c>
    </row>
    <row r="14" spans="1:22" s="44" customFormat="1" ht="21" customHeight="1">
      <c r="C14" s="48" t="s">
        <v>6</v>
      </c>
      <c r="E14" s="49" t="s">
        <v>129</v>
      </c>
      <c r="G14" s="49" t="s">
        <v>130</v>
      </c>
      <c r="I14" s="49" t="s">
        <v>131</v>
      </c>
      <c r="K14" s="49" t="s">
        <v>132</v>
      </c>
      <c r="M14" s="49" t="s">
        <v>133</v>
      </c>
      <c r="N14" s="50"/>
      <c r="O14" s="49" t="s">
        <v>134</v>
      </c>
      <c r="P14" s="50"/>
      <c r="Q14" s="49" t="s">
        <v>135</v>
      </c>
      <c r="R14" s="50"/>
      <c r="S14" s="49" t="s">
        <v>136</v>
      </c>
      <c r="T14" s="50"/>
      <c r="U14" s="49" t="s">
        <v>61</v>
      </c>
    </row>
    <row r="15" spans="1:22" ht="21" customHeight="1">
      <c r="A15" s="96" t="s">
        <v>137</v>
      </c>
      <c r="B15" s="37"/>
      <c r="C15" s="44"/>
      <c r="D15" s="52"/>
      <c r="E15" s="53">
        <v>13151198</v>
      </c>
      <c r="F15" s="52"/>
      <c r="G15" s="53">
        <v>646323</v>
      </c>
      <c r="H15" s="52"/>
      <c r="I15" s="53">
        <v>1315120</v>
      </c>
      <c r="J15" s="52"/>
      <c r="K15" s="53">
        <v>1000</v>
      </c>
      <c r="L15" s="52"/>
      <c r="M15" s="53">
        <v>6508107</v>
      </c>
      <c r="N15" s="53"/>
      <c r="O15" s="53">
        <v>-56508</v>
      </c>
      <c r="P15" s="52"/>
      <c r="Q15" s="53">
        <f>SUM(E15:O15)</f>
        <v>21565240</v>
      </c>
      <c r="R15" s="52"/>
      <c r="S15" s="53">
        <v>3</v>
      </c>
      <c r="T15" s="52"/>
      <c r="U15" s="53">
        <f>SUM(Q15:S15)</f>
        <v>21565243</v>
      </c>
    </row>
    <row r="16" spans="1:22" ht="21" customHeight="1">
      <c r="A16" s="36" t="s">
        <v>100</v>
      </c>
      <c r="B16" s="37"/>
      <c r="C16" s="37"/>
      <c r="D16" s="52"/>
      <c r="E16" s="53">
        <v>0</v>
      </c>
      <c r="F16" s="52"/>
      <c r="G16" s="53">
        <v>0</v>
      </c>
      <c r="H16" s="52"/>
      <c r="I16" s="53">
        <v>0</v>
      </c>
      <c r="J16" s="52"/>
      <c r="K16" s="53">
        <v>0</v>
      </c>
      <c r="L16" s="52"/>
      <c r="M16" s="53">
        <f>PL!F89</f>
        <v>2795058</v>
      </c>
      <c r="N16" s="53"/>
      <c r="O16" s="53">
        <v>0</v>
      </c>
      <c r="P16" s="52"/>
      <c r="Q16" s="53">
        <f>SUM(E16:P16)</f>
        <v>2795058</v>
      </c>
      <c r="R16" s="52"/>
      <c r="S16" s="53">
        <v>0</v>
      </c>
      <c r="T16" s="52"/>
      <c r="U16" s="53">
        <f>SUM(Q16:S16)</f>
        <v>2795058</v>
      </c>
    </row>
    <row r="17" spans="1:23" ht="21" customHeight="1">
      <c r="A17" s="36" t="s">
        <v>138</v>
      </c>
      <c r="B17" s="37"/>
      <c r="C17" s="37"/>
      <c r="D17" s="52"/>
      <c r="E17" s="54">
        <v>0</v>
      </c>
      <c r="F17" s="52"/>
      <c r="G17" s="54">
        <v>0</v>
      </c>
      <c r="H17" s="52"/>
      <c r="I17" s="54">
        <v>0</v>
      </c>
      <c r="J17" s="52"/>
      <c r="K17" s="54">
        <v>0</v>
      </c>
      <c r="L17" s="52"/>
      <c r="M17" s="54">
        <v>0</v>
      </c>
      <c r="N17" s="53"/>
      <c r="O17" s="54">
        <f>PL!F83</f>
        <v>23560</v>
      </c>
      <c r="P17" s="52"/>
      <c r="Q17" s="54">
        <f>SUM(E17:P17)</f>
        <v>23560</v>
      </c>
      <c r="R17" s="52"/>
      <c r="S17" s="54">
        <v>0</v>
      </c>
      <c r="T17" s="52"/>
      <c r="U17" s="54">
        <f>SUM(Q17:S17)</f>
        <v>23560</v>
      </c>
    </row>
    <row r="18" spans="1:23" ht="21" customHeight="1">
      <c r="A18" s="36" t="s">
        <v>106</v>
      </c>
      <c r="B18" s="37"/>
      <c r="C18" s="37"/>
      <c r="D18" s="52"/>
      <c r="E18" s="53">
        <f>SUM(E16:E17)</f>
        <v>0</v>
      </c>
      <c r="F18" s="52"/>
      <c r="G18" s="53">
        <f>SUM(G16:G17)</f>
        <v>0</v>
      </c>
      <c r="H18" s="52"/>
      <c r="I18" s="53">
        <f>SUM(I16:I17)</f>
        <v>0</v>
      </c>
      <c r="J18" s="52"/>
      <c r="K18" s="53">
        <f>SUM(K16:K17)</f>
        <v>0</v>
      </c>
      <c r="L18" s="52"/>
      <c r="M18" s="53">
        <f>SUM(M16:M17)</f>
        <v>2795058</v>
      </c>
      <c r="N18" s="53"/>
      <c r="O18" s="53">
        <f>SUM(O16:O17)</f>
        <v>23560</v>
      </c>
      <c r="P18" s="52"/>
      <c r="Q18" s="53">
        <f>SUM(Q16:Q17)</f>
        <v>2818618</v>
      </c>
      <c r="R18" s="52"/>
      <c r="S18" s="53">
        <f>SUM(S16:S17)</f>
        <v>0</v>
      </c>
      <c r="T18" s="52"/>
      <c r="U18" s="53">
        <f>SUM(U16:U17)</f>
        <v>2818618</v>
      </c>
    </row>
    <row r="19" spans="1:23" ht="21" customHeight="1">
      <c r="A19" s="36" t="s">
        <v>139</v>
      </c>
      <c r="B19" s="37"/>
      <c r="C19" s="55">
        <v>15</v>
      </c>
      <c r="D19" s="52"/>
      <c r="E19" s="53">
        <v>0</v>
      </c>
      <c r="F19" s="52"/>
      <c r="G19" s="53">
        <v>0</v>
      </c>
      <c r="H19" s="52"/>
      <c r="I19" s="53">
        <v>0</v>
      </c>
      <c r="J19" s="52"/>
      <c r="K19" s="53">
        <v>0</v>
      </c>
      <c r="L19" s="52"/>
      <c r="M19" s="53">
        <v>-2629890</v>
      </c>
      <c r="N19" s="53"/>
      <c r="O19" s="53">
        <v>0</v>
      </c>
      <c r="P19" s="52"/>
      <c r="Q19" s="53">
        <f>+M19</f>
        <v>-2629890</v>
      </c>
      <c r="R19" s="52"/>
      <c r="S19" s="53">
        <v>0</v>
      </c>
      <c r="T19" s="52"/>
      <c r="U19" s="53">
        <f>SUM(Q19:S19)</f>
        <v>-2629890</v>
      </c>
    </row>
    <row r="20" spans="1:23" ht="21" customHeight="1" thickBot="1">
      <c r="A20" s="42" t="s">
        <v>140</v>
      </c>
      <c r="C20" s="56"/>
      <c r="D20" s="52"/>
      <c r="E20" s="57">
        <f>SUM(E15,E18:E19)</f>
        <v>13151198</v>
      </c>
      <c r="F20" s="52"/>
      <c r="G20" s="57">
        <f>SUM(G15,G18:G19)</f>
        <v>646323</v>
      </c>
      <c r="H20" s="52"/>
      <c r="I20" s="57">
        <f>SUM(I15,I18:I19)</f>
        <v>1315120</v>
      </c>
      <c r="J20" s="52"/>
      <c r="K20" s="57">
        <f>SUM(K15,K18:K19)</f>
        <v>1000</v>
      </c>
      <c r="L20" s="52"/>
      <c r="M20" s="57">
        <f>SUM(M15,M18:M19)</f>
        <v>6673275</v>
      </c>
      <c r="N20" s="52"/>
      <c r="O20" s="57">
        <f>SUM(O15,O18:O19)</f>
        <v>-32948</v>
      </c>
      <c r="P20" s="52"/>
      <c r="Q20" s="57">
        <f>SUM(Q15,Q18:Q19)</f>
        <v>21753968</v>
      </c>
      <c r="R20" s="52"/>
      <c r="S20" s="57">
        <f>SUM(S15,S18:S19)</f>
        <v>3</v>
      </c>
      <c r="T20" s="52"/>
      <c r="U20" s="57">
        <f>SUM(U15,U18:U19)</f>
        <v>21753971</v>
      </c>
      <c r="W20" s="52"/>
    </row>
    <row r="21" spans="1:23" ht="21" customHeight="1" thickTop="1">
      <c r="A21" s="42"/>
      <c r="C21" s="56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W21" s="52"/>
    </row>
    <row r="22" spans="1:23" ht="21" customHeight="1">
      <c r="A22" s="96" t="s">
        <v>141</v>
      </c>
      <c r="B22" s="37"/>
      <c r="C22" s="55"/>
      <c r="D22" s="52"/>
      <c r="E22" s="53">
        <v>13151198</v>
      </c>
      <c r="F22" s="52"/>
      <c r="G22" s="53">
        <v>646323</v>
      </c>
      <c r="H22" s="52"/>
      <c r="I22" s="53">
        <v>1315120</v>
      </c>
      <c r="J22" s="52"/>
      <c r="K22" s="53">
        <v>1000</v>
      </c>
      <c r="L22" s="52"/>
      <c r="M22" s="53">
        <v>7805892</v>
      </c>
      <c r="N22" s="53"/>
      <c r="O22" s="53">
        <v>-29103</v>
      </c>
      <c r="P22" s="52"/>
      <c r="Q22" s="53">
        <f>SUM(E22:O22)</f>
        <v>22890430</v>
      </c>
      <c r="R22" s="52"/>
      <c r="S22" s="53">
        <v>3</v>
      </c>
      <c r="T22" s="52"/>
      <c r="U22" s="53">
        <f>SUM(Q22:S22)</f>
        <v>22890433</v>
      </c>
    </row>
    <row r="23" spans="1:23" ht="21" customHeight="1">
      <c r="A23" s="36" t="s">
        <v>100</v>
      </c>
      <c r="B23" s="37"/>
      <c r="C23" s="55"/>
      <c r="D23" s="52"/>
      <c r="E23" s="53">
        <v>0</v>
      </c>
      <c r="F23" s="52"/>
      <c r="G23" s="53">
        <v>0</v>
      </c>
      <c r="H23" s="52"/>
      <c r="I23" s="53">
        <v>0</v>
      </c>
      <c r="J23" s="52"/>
      <c r="K23" s="53">
        <v>0</v>
      </c>
      <c r="L23" s="52"/>
      <c r="M23" s="53">
        <f>SUM(PL!D89)</f>
        <v>3031015</v>
      </c>
      <c r="N23" s="53"/>
      <c r="O23" s="53">
        <v>0</v>
      </c>
      <c r="P23" s="52"/>
      <c r="Q23" s="53">
        <f>SUM(E23:P23)</f>
        <v>3031015</v>
      </c>
      <c r="R23" s="52"/>
      <c r="S23" s="53">
        <v>0</v>
      </c>
      <c r="T23" s="52"/>
      <c r="U23" s="53">
        <f>SUM(Q23:S23)</f>
        <v>3031015</v>
      </c>
    </row>
    <row r="24" spans="1:23" ht="21" customHeight="1">
      <c r="A24" s="36" t="s">
        <v>138</v>
      </c>
      <c r="B24" s="37"/>
      <c r="C24" s="55"/>
      <c r="D24" s="52"/>
      <c r="E24" s="54">
        <v>0</v>
      </c>
      <c r="F24" s="52"/>
      <c r="G24" s="54">
        <v>0</v>
      </c>
      <c r="H24" s="52"/>
      <c r="I24" s="54">
        <v>0</v>
      </c>
      <c r="J24" s="52"/>
      <c r="K24" s="54">
        <v>0</v>
      </c>
      <c r="L24" s="52"/>
      <c r="M24" s="54">
        <v>0</v>
      </c>
      <c r="N24" s="53"/>
      <c r="O24" s="54">
        <f>PL!D83</f>
        <v>5191</v>
      </c>
      <c r="P24" s="52"/>
      <c r="Q24" s="54">
        <f>SUM(E24:P24)</f>
        <v>5191</v>
      </c>
      <c r="R24" s="52"/>
      <c r="S24" s="54">
        <v>0</v>
      </c>
      <c r="T24" s="52"/>
      <c r="U24" s="54">
        <f>SUM(Q24:S24)</f>
        <v>5191</v>
      </c>
    </row>
    <row r="25" spans="1:23" ht="21" customHeight="1">
      <c r="A25" s="36" t="s">
        <v>106</v>
      </c>
      <c r="B25" s="37"/>
      <c r="C25" s="55"/>
      <c r="D25" s="52"/>
      <c r="E25" s="53">
        <f>SUM(E23:E24)</f>
        <v>0</v>
      </c>
      <c r="F25" s="52"/>
      <c r="G25" s="53">
        <f>SUM(G23:G24)</f>
        <v>0</v>
      </c>
      <c r="H25" s="52"/>
      <c r="I25" s="53">
        <f>SUM(I23:I24)</f>
        <v>0</v>
      </c>
      <c r="J25" s="52"/>
      <c r="K25" s="53">
        <f>SUM(K23:K24)</f>
        <v>0</v>
      </c>
      <c r="L25" s="52"/>
      <c r="M25" s="53">
        <f>SUM(M23:M24)</f>
        <v>3031015</v>
      </c>
      <c r="N25" s="53"/>
      <c r="O25" s="53">
        <f>SUM(O23:O24)</f>
        <v>5191</v>
      </c>
      <c r="P25" s="52"/>
      <c r="Q25" s="53">
        <f>SUM(Q23:Q24)</f>
        <v>3036206</v>
      </c>
      <c r="R25" s="52"/>
      <c r="S25" s="53">
        <f>SUM(S23:S24)</f>
        <v>0</v>
      </c>
      <c r="T25" s="52"/>
      <c r="U25" s="53">
        <f>SUM(U23:U24)</f>
        <v>3036206</v>
      </c>
    </row>
    <row r="26" spans="1:23" ht="21" customHeight="1">
      <c r="A26" s="36" t="s">
        <v>139</v>
      </c>
      <c r="B26" s="37"/>
      <c r="C26" s="55">
        <v>15</v>
      </c>
      <c r="D26" s="52"/>
      <c r="E26" s="53">
        <v>0</v>
      </c>
      <c r="F26" s="52"/>
      <c r="G26" s="53">
        <v>0</v>
      </c>
      <c r="H26" s="52"/>
      <c r="I26" s="53">
        <v>0</v>
      </c>
      <c r="J26" s="52"/>
      <c r="K26" s="53">
        <v>0</v>
      </c>
      <c r="L26" s="52"/>
      <c r="M26" s="53">
        <v>-2630239</v>
      </c>
      <c r="N26" s="53"/>
      <c r="O26" s="53">
        <v>0</v>
      </c>
      <c r="P26" s="52"/>
      <c r="Q26" s="53">
        <f>SUM(E26:P26)</f>
        <v>-2630239</v>
      </c>
      <c r="R26" s="52"/>
      <c r="S26" s="53">
        <v>0</v>
      </c>
      <c r="T26" s="52"/>
      <c r="U26" s="53">
        <f>SUM(Q26:S26)</f>
        <v>-2630239</v>
      </c>
    </row>
    <row r="27" spans="1:23" ht="21" customHeight="1" thickBot="1">
      <c r="A27" s="42" t="s">
        <v>142</v>
      </c>
      <c r="D27" s="56"/>
      <c r="E27" s="57">
        <f>SUM(E22,E25:E26)</f>
        <v>13151198</v>
      </c>
      <c r="F27" s="52"/>
      <c r="G27" s="57">
        <f>SUM(G22,G25:G26)</f>
        <v>646323</v>
      </c>
      <c r="H27" s="52"/>
      <c r="I27" s="57">
        <f>SUM(I22,I25:I26)</f>
        <v>1315120</v>
      </c>
      <c r="J27" s="52"/>
      <c r="K27" s="57">
        <f>SUM(K22,K25:K26)</f>
        <v>1000</v>
      </c>
      <c r="L27" s="52"/>
      <c r="M27" s="57">
        <f>SUM(M22,M25:M26)</f>
        <v>8206668</v>
      </c>
      <c r="N27" s="52"/>
      <c r="O27" s="57">
        <f>SUM(O22,O25:O26)</f>
        <v>-23912</v>
      </c>
      <c r="P27" s="52"/>
      <c r="Q27" s="57">
        <f>SUM(Q22,Q25:Q26)</f>
        <v>23296397</v>
      </c>
      <c r="R27" s="52"/>
      <c r="S27" s="57">
        <f>SUM(S22,S25:S26)</f>
        <v>3</v>
      </c>
      <c r="T27" s="52"/>
      <c r="U27" s="57">
        <f>SUM(U22,U25:U26)</f>
        <v>23296400</v>
      </c>
    </row>
    <row r="28" spans="1:23" ht="21" customHeight="1" thickTop="1">
      <c r="A28" s="42"/>
      <c r="D28" s="56"/>
      <c r="E28" s="52">
        <f>SUM(E22-BS!F78)</f>
        <v>0</v>
      </c>
      <c r="F28" s="52"/>
      <c r="G28" s="52">
        <f>SUM(G22-BS!F79)</f>
        <v>0</v>
      </c>
      <c r="H28" s="52"/>
      <c r="I28" s="52">
        <f>SUM(I22-BS!F82)</f>
        <v>0</v>
      </c>
      <c r="J28" s="52"/>
      <c r="K28" s="52">
        <f>SUM(K22-BS!F83)</f>
        <v>0</v>
      </c>
      <c r="L28" s="52"/>
      <c r="M28" s="52">
        <f>SUM(M22-BS!F84)</f>
        <v>0</v>
      </c>
      <c r="N28" s="52"/>
      <c r="O28" s="52">
        <f>SUM(O22-BS!F85)</f>
        <v>0</v>
      </c>
      <c r="P28" s="52"/>
      <c r="Q28" s="52">
        <f>SUM(Q22-BS!F86)</f>
        <v>0</v>
      </c>
      <c r="R28" s="52"/>
      <c r="S28" s="52">
        <f>SUM(S22-BS!F87)</f>
        <v>0</v>
      </c>
      <c r="T28" s="52"/>
      <c r="U28" s="52">
        <f>SUM(U22-BS!F88)</f>
        <v>0</v>
      </c>
    </row>
    <row r="29" spans="1:23" ht="21" customHeight="1">
      <c r="D29" s="52"/>
      <c r="E29" s="52">
        <f>SUM(E27-BS!D78)</f>
        <v>0</v>
      </c>
      <c r="F29" s="52"/>
      <c r="G29" s="52">
        <f>SUM(G27-BS!D79)</f>
        <v>0</v>
      </c>
      <c r="H29" s="52"/>
      <c r="I29" s="52">
        <f>SUM(I27-BS!D82)</f>
        <v>0</v>
      </c>
      <c r="J29" s="52"/>
      <c r="K29" s="52">
        <f>SUM(K27-BS!D83)</f>
        <v>0</v>
      </c>
      <c r="L29" s="52"/>
      <c r="M29" s="52">
        <f>SUM(M27-BS!D84)</f>
        <v>0</v>
      </c>
      <c r="N29" s="52"/>
      <c r="O29" s="52">
        <f>SUM(O27-BS!D85)</f>
        <v>0</v>
      </c>
      <c r="P29" s="52"/>
      <c r="Q29" s="52">
        <f>SUM(Q27-BS!D86)</f>
        <v>0</v>
      </c>
      <c r="R29" s="52"/>
      <c r="S29" s="52">
        <f>SUM(S27-BS!D87)</f>
        <v>0</v>
      </c>
      <c r="T29" s="52"/>
      <c r="U29" s="52">
        <f>SUM(U27-BS!D88)</f>
        <v>0</v>
      </c>
    </row>
    <row r="30" spans="1:23" ht="21" customHeight="1">
      <c r="A30" s="4" t="s">
        <v>35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2" spans="1:23" ht="21" customHeight="1">
      <c r="F32" s="37"/>
      <c r="H32" s="37"/>
      <c r="J32" s="37"/>
      <c r="L32" s="37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6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9C94-E03F-46A1-9330-AAF7D95467C9}">
  <dimension ref="A1:P25"/>
  <sheetViews>
    <sheetView showGridLines="0" zoomScale="70" zoomScaleNormal="70" zoomScaleSheetLayoutView="85" workbookViewId="0"/>
  </sheetViews>
  <sheetFormatPr defaultColWidth="9.1796875" defaultRowHeight="22" customHeight="1"/>
  <cols>
    <col min="1" max="1" width="50.453125" style="36" customWidth="1"/>
    <col min="2" max="2" width="1.7265625" style="36" customWidth="1"/>
    <col min="3" max="3" width="7.81640625" style="36" customWidth="1"/>
    <col min="4" max="4" width="1.7265625" style="36" customWidth="1"/>
    <col min="5" max="5" width="15.7265625" style="37" customWidth="1"/>
    <col min="6" max="6" width="1.7265625" style="36" customWidth="1"/>
    <col min="7" max="7" width="15.7265625" style="37" customWidth="1"/>
    <col min="8" max="8" width="1.7265625" style="36" customWidth="1"/>
    <col min="9" max="9" width="18.81640625" style="37" customWidth="1"/>
    <col min="10" max="10" width="1.7265625" style="37" customWidth="1"/>
    <col min="11" max="11" width="18.7265625" style="37" customWidth="1"/>
    <col min="12" max="12" width="1.7265625" style="37" customWidth="1"/>
    <col min="13" max="13" width="18" style="37" customWidth="1"/>
    <col min="14" max="14" width="1.7265625" style="37" customWidth="1"/>
    <col min="15" max="16384" width="9.1796875" style="36"/>
  </cols>
  <sheetData>
    <row r="1" spans="1:16" ht="22" customHeight="1">
      <c r="M1" s="38" t="s">
        <v>78</v>
      </c>
    </row>
    <row r="2" spans="1:16" s="59" customFormat="1" ht="22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6" s="43" customFormat="1" ht="22" customHeight="1">
      <c r="A3" s="42" t="s">
        <v>116</v>
      </c>
      <c r="B3" s="42"/>
      <c r="C3" s="42"/>
      <c r="D3" s="42"/>
      <c r="L3" s="42"/>
      <c r="M3" s="42"/>
      <c r="N3" s="42"/>
    </row>
    <row r="4" spans="1:16" s="43" customFormat="1" ht="22" customHeight="1">
      <c r="A4" s="5" t="s">
        <v>115</v>
      </c>
      <c r="B4" s="5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6" ht="22" customHeight="1">
      <c r="H5" s="37"/>
      <c r="I5" s="38"/>
      <c r="K5" s="38"/>
      <c r="M5" s="38" t="s">
        <v>3</v>
      </c>
    </row>
    <row r="6" spans="1:16" s="60" customFormat="1" ht="22" customHeight="1">
      <c r="E6" s="101" t="s">
        <v>5</v>
      </c>
      <c r="F6" s="101"/>
      <c r="G6" s="101"/>
      <c r="H6" s="101"/>
      <c r="I6" s="101"/>
      <c r="J6" s="101"/>
      <c r="K6" s="101"/>
      <c r="L6" s="101"/>
      <c r="M6" s="101"/>
    </row>
    <row r="7" spans="1:16" s="44" customFormat="1" ht="22" customHeight="1">
      <c r="E7" s="50"/>
      <c r="G7" s="50"/>
      <c r="I7" s="106" t="s">
        <v>67</v>
      </c>
      <c r="J7" s="106"/>
      <c r="K7" s="106"/>
      <c r="L7" s="37"/>
      <c r="M7" s="37"/>
    </row>
    <row r="8" spans="1:16" s="44" customFormat="1" ht="22" customHeight="1">
      <c r="E8" s="50" t="s">
        <v>122</v>
      </c>
      <c r="G8" s="50" t="s">
        <v>123</v>
      </c>
      <c r="I8" s="61" t="s">
        <v>143</v>
      </c>
      <c r="J8" s="62"/>
      <c r="K8" s="62"/>
      <c r="L8" s="37"/>
      <c r="M8" s="50" t="s">
        <v>128</v>
      </c>
    </row>
    <row r="9" spans="1:16" s="44" customFormat="1" ht="22" customHeight="1">
      <c r="C9" s="10" t="s">
        <v>6</v>
      </c>
      <c r="E9" s="49" t="s">
        <v>129</v>
      </c>
      <c r="G9" s="49" t="s">
        <v>130</v>
      </c>
      <c r="I9" s="49" t="s">
        <v>144</v>
      </c>
      <c r="K9" s="49" t="s">
        <v>133</v>
      </c>
      <c r="L9" s="50"/>
      <c r="M9" s="49" t="s">
        <v>61</v>
      </c>
    </row>
    <row r="10" spans="1:16" ht="22" customHeight="1">
      <c r="A10" s="96" t="s">
        <v>137</v>
      </c>
      <c r="B10" s="96"/>
      <c r="C10" s="44"/>
      <c r="E10" s="52">
        <v>13151198</v>
      </c>
      <c r="F10" s="52"/>
      <c r="G10" s="52">
        <v>646323</v>
      </c>
      <c r="I10" s="52">
        <v>1315120</v>
      </c>
      <c r="J10" s="52"/>
      <c r="K10" s="52">
        <v>5608788</v>
      </c>
      <c r="L10" s="52"/>
      <c r="M10" s="52">
        <f>SUM(E10:K10)</f>
        <v>20721429</v>
      </c>
    </row>
    <row r="11" spans="1:16" ht="22" customHeight="1">
      <c r="A11" s="36" t="s">
        <v>100</v>
      </c>
      <c r="C11" s="14"/>
      <c r="E11" s="52">
        <v>0</v>
      </c>
      <c r="F11" s="52"/>
      <c r="G11" s="52">
        <v>0</v>
      </c>
      <c r="I11" s="52">
        <v>0</v>
      </c>
      <c r="J11" s="52"/>
      <c r="K11" s="52">
        <f>SUM(PL!J89)</f>
        <v>2497127</v>
      </c>
      <c r="L11" s="52"/>
      <c r="M11" s="52">
        <f>SUM(E11:K11)</f>
        <v>2497127</v>
      </c>
    </row>
    <row r="12" spans="1:16" ht="22" customHeight="1">
      <c r="A12" s="36" t="s">
        <v>105</v>
      </c>
      <c r="C12" s="14"/>
      <c r="E12" s="63">
        <v>0</v>
      </c>
      <c r="F12" s="52"/>
      <c r="G12" s="63">
        <v>0</v>
      </c>
      <c r="I12" s="63">
        <v>0</v>
      </c>
      <c r="J12" s="52"/>
      <c r="K12" s="63">
        <v>0</v>
      </c>
      <c r="L12" s="52"/>
      <c r="M12" s="63">
        <f>SUM(E12:K12)</f>
        <v>0</v>
      </c>
    </row>
    <row r="13" spans="1:16" ht="22" customHeight="1">
      <c r="A13" s="36" t="s">
        <v>106</v>
      </c>
      <c r="C13" s="14"/>
      <c r="E13" s="52">
        <f>SUM(E11:E12)</f>
        <v>0</v>
      </c>
      <c r="F13" s="52"/>
      <c r="G13" s="52">
        <f>SUM(G11:G12)</f>
        <v>0</v>
      </c>
      <c r="I13" s="52">
        <f>SUM(I11:I12)</f>
        <v>0</v>
      </c>
      <c r="J13" s="52"/>
      <c r="K13" s="52">
        <f>SUM(K11:K12)</f>
        <v>2497127</v>
      </c>
      <c r="L13" s="52"/>
      <c r="M13" s="52">
        <f>SUM(M11:M12)</f>
        <v>2497127</v>
      </c>
    </row>
    <row r="14" spans="1:16" ht="22" customHeight="1">
      <c r="A14" s="36" t="s">
        <v>139</v>
      </c>
      <c r="C14" s="14">
        <v>15</v>
      </c>
      <c r="E14" s="52">
        <v>0</v>
      </c>
      <c r="F14" s="52"/>
      <c r="G14" s="52">
        <v>0</v>
      </c>
      <c r="I14" s="52">
        <v>0</v>
      </c>
      <c r="J14" s="52"/>
      <c r="K14" s="52">
        <v>-2629890</v>
      </c>
      <c r="L14" s="52"/>
      <c r="M14" s="52">
        <f>SUM(E14:K14)</f>
        <v>-2629890</v>
      </c>
    </row>
    <row r="15" spans="1:16" ht="22" customHeight="1" thickBot="1">
      <c r="A15" s="42" t="s">
        <v>140</v>
      </c>
      <c r="B15" s="42"/>
      <c r="C15" s="56"/>
      <c r="E15" s="57">
        <f>SUM(E10,E13:E14)</f>
        <v>13151198</v>
      </c>
      <c r="F15" s="52"/>
      <c r="G15" s="57">
        <f>SUM(G10,G13:G14)</f>
        <v>646323</v>
      </c>
      <c r="I15" s="57">
        <f>SUM(I10,I13:I14)</f>
        <v>1315120</v>
      </c>
      <c r="J15" s="52"/>
      <c r="K15" s="57">
        <f>SUM(K10,K13:K14)</f>
        <v>5476025</v>
      </c>
      <c r="L15" s="52"/>
      <c r="M15" s="57">
        <f>SUM(M10,M13:M14)</f>
        <v>20588666</v>
      </c>
      <c r="P15" s="52"/>
    </row>
    <row r="16" spans="1:16" ht="22" customHeight="1" thickTop="1">
      <c r="A16" s="42"/>
      <c r="B16" s="42"/>
      <c r="C16" s="56"/>
      <c r="J16" s="36"/>
      <c r="L16" s="36"/>
    </row>
    <row r="17" spans="1:13" ht="22" customHeight="1">
      <c r="A17" s="96" t="s">
        <v>141</v>
      </c>
      <c r="B17" s="96"/>
      <c r="C17" s="14"/>
      <c r="E17" s="52">
        <v>13151198</v>
      </c>
      <c r="F17" s="52"/>
      <c r="G17" s="52">
        <v>646323</v>
      </c>
      <c r="I17" s="52">
        <v>1315120</v>
      </c>
      <c r="J17" s="52"/>
      <c r="K17" s="52">
        <v>6445014</v>
      </c>
      <c r="L17" s="52"/>
      <c r="M17" s="52">
        <f>SUM(E17:K17)</f>
        <v>21557655</v>
      </c>
    </row>
    <row r="18" spans="1:13" ht="22" customHeight="1">
      <c r="A18" s="36" t="s">
        <v>100</v>
      </c>
      <c r="C18" s="14"/>
      <c r="E18" s="52">
        <v>0</v>
      </c>
      <c r="F18" s="52"/>
      <c r="G18" s="52">
        <v>0</v>
      </c>
      <c r="I18" s="52">
        <v>0</v>
      </c>
      <c r="J18" s="52"/>
      <c r="K18" s="52">
        <f>SUM(PL!H89)</f>
        <v>2766919</v>
      </c>
      <c r="L18" s="52"/>
      <c r="M18" s="52">
        <f>SUM(E18:K18)</f>
        <v>2766919</v>
      </c>
    </row>
    <row r="19" spans="1:13" ht="22" customHeight="1">
      <c r="A19" s="36" t="s">
        <v>105</v>
      </c>
      <c r="C19" s="14"/>
      <c r="E19" s="63">
        <v>0</v>
      </c>
      <c r="F19" s="52"/>
      <c r="G19" s="63">
        <v>0</v>
      </c>
      <c r="I19" s="63">
        <v>0</v>
      </c>
      <c r="J19" s="52"/>
      <c r="K19" s="63">
        <v>0</v>
      </c>
      <c r="L19" s="52"/>
      <c r="M19" s="63">
        <f>SUM(E19:K19)</f>
        <v>0</v>
      </c>
    </row>
    <row r="20" spans="1:13" ht="22" customHeight="1">
      <c r="A20" s="36" t="s">
        <v>106</v>
      </c>
      <c r="C20" s="14"/>
      <c r="E20" s="52">
        <f>SUM(E18:E19)</f>
        <v>0</v>
      </c>
      <c r="F20" s="52"/>
      <c r="G20" s="52">
        <f>SUM(G18:G19)</f>
        <v>0</v>
      </c>
      <c r="I20" s="52">
        <f>SUM(I18:I19)</f>
        <v>0</v>
      </c>
      <c r="J20" s="52"/>
      <c r="K20" s="52">
        <f>SUM(K18:K19)</f>
        <v>2766919</v>
      </c>
      <c r="L20" s="52"/>
      <c r="M20" s="52">
        <f>SUM(M18:M19)</f>
        <v>2766919</v>
      </c>
    </row>
    <row r="21" spans="1:13" ht="22" customHeight="1">
      <c r="A21" s="36" t="s">
        <v>139</v>
      </c>
      <c r="C21" s="14">
        <v>15</v>
      </c>
      <c r="E21" s="52">
        <v>0</v>
      </c>
      <c r="F21" s="52"/>
      <c r="G21" s="52">
        <v>0</v>
      </c>
      <c r="I21" s="52">
        <v>0</v>
      </c>
      <c r="J21" s="52"/>
      <c r="K21" s="52">
        <v>-2630239</v>
      </c>
      <c r="L21" s="52"/>
      <c r="M21" s="52">
        <f>SUM(E21:K21)</f>
        <v>-2630239</v>
      </c>
    </row>
    <row r="22" spans="1:13" ht="22" customHeight="1" thickBot="1">
      <c r="A22" s="42" t="s">
        <v>142</v>
      </c>
      <c r="B22" s="42"/>
      <c r="E22" s="57">
        <f>SUM(E17,E20:E21)</f>
        <v>13151198</v>
      </c>
      <c r="F22" s="52"/>
      <c r="G22" s="57">
        <f>SUM(G17,G20:G21)</f>
        <v>646323</v>
      </c>
      <c r="H22" s="52"/>
      <c r="I22" s="57">
        <f>SUM(I17,I20:I21)</f>
        <v>1315120</v>
      </c>
      <c r="J22" s="52"/>
      <c r="K22" s="57">
        <f>SUM(K17,K20:K21)</f>
        <v>6581694</v>
      </c>
      <c r="L22" s="52"/>
      <c r="M22" s="57">
        <f>SUM(M17,M20:M21)</f>
        <v>21694335</v>
      </c>
    </row>
    <row r="23" spans="1:13" ht="21.75" customHeight="1" thickTop="1">
      <c r="A23" s="42"/>
      <c r="B23" s="42"/>
      <c r="E23" s="52">
        <f>SUM(E17-BS!J78)</f>
        <v>0</v>
      </c>
      <c r="F23" s="52"/>
      <c r="G23" s="52">
        <f>SUM(G17-BS!J79)</f>
        <v>0</v>
      </c>
      <c r="H23" s="52"/>
      <c r="I23" s="52">
        <f>SUM(I17-BS!J82)</f>
        <v>0</v>
      </c>
      <c r="J23" s="52"/>
      <c r="K23" s="52">
        <f>SUM(K17-BS!J84)</f>
        <v>0</v>
      </c>
      <c r="L23" s="52"/>
      <c r="M23" s="52">
        <f>SUM(M17-BS!J88)</f>
        <v>0</v>
      </c>
    </row>
    <row r="24" spans="1:13" ht="21.75" customHeight="1">
      <c r="E24" s="64">
        <f>SUM(E22-BS!H78)</f>
        <v>0</v>
      </c>
      <c r="F24" s="64"/>
      <c r="G24" s="64">
        <f>SUM(G22-BS!H79)</f>
        <v>0</v>
      </c>
      <c r="H24" s="64"/>
      <c r="I24" s="64">
        <f>SUM(I22-BS!H82)</f>
        <v>0</v>
      </c>
      <c r="J24" s="64"/>
      <c r="K24" s="64">
        <f>SUM(K22-BS!H84)</f>
        <v>0</v>
      </c>
      <c r="L24" s="64"/>
      <c r="M24" s="64">
        <f>SUM(M22-BS!H88)</f>
        <v>0</v>
      </c>
    </row>
    <row r="25" spans="1:13" ht="22" customHeight="1">
      <c r="A25" s="4" t="s">
        <v>35</v>
      </c>
      <c r="E25" s="64"/>
      <c r="F25" s="64"/>
      <c r="G25" s="64"/>
      <c r="H25" s="64"/>
      <c r="I25" s="64"/>
      <c r="J25" s="64"/>
      <c r="K25" s="64"/>
      <c r="L25" s="64"/>
      <c r="M25" s="64"/>
    </row>
  </sheetData>
  <mergeCells count="2">
    <mergeCell ref="E6:M6"/>
    <mergeCell ref="I7:K7"/>
  </mergeCells>
  <printOptions horizontalCentered="1"/>
  <pageMargins left="0.59055118110236227" right="0.78740157480314965" top="0.78740157480314965" bottom="0.31496062992125984" header="0.19685039370078741" footer="0.19685039370078741"/>
  <pageSetup paperSize="9"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F607-3D7D-4CB4-B515-211954CE4FD6}">
  <dimension ref="A1:S90"/>
  <sheetViews>
    <sheetView showGridLines="0" zoomScaleNormal="100" zoomScaleSheetLayoutView="100" workbookViewId="0"/>
  </sheetViews>
  <sheetFormatPr defaultColWidth="9.1796875" defaultRowHeight="21.75" customHeight="1"/>
  <cols>
    <col min="1" max="1" width="43.81640625" style="97" customWidth="1"/>
    <col min="2" max="2" width="9.1796875" style="97"/>
    <col min="3" max="3" width="2.1796875" style="97" customWidth="1"/>
    <col min="4" max="4" width="15.26953125" style="97" customWidth="1"/>
    <col min="5" max="5" width="2.1796875" style="97" customWidth="1"/>
    <col min="6" max="6" width="15.26953125" style="97" customWidth="1"/>
    <col min="7" max="7" width="2.1796875" style="97" customWidth="1"/>
    <col min="8" max="8" width="15.26953125" style="97" customWidth="1"/>
    <col min="9" max="9" width="2.1796875" style="97" customWidth="1"/>
    <col min="10" max="10" width="15.26953125" style="97" customWidth="1"/>
    <col min="11" max="12" width="13" style="97" customWidth="1"/>
    <col min="13" max="16384" width="9.1796875" style="97"/>
  </cols>
  <sheetData>
    <row r="1" spans="1:19" ht="21.75" customHeight="1">
      <c r="A1" s="71"/>
      <c r="B1" s="71"/>
      <c r="C1" s="71"/>
      <c r="D1" s="71"/>
      <c r="E1" s="71"/>
      <c r="F1" s="68"/>
      <c r="G1" s="68"/>
      <c r="H1" s="71"/>
      <c r="I1" s="71"/>
      <c r="J1" s="68" t="s">
        <v>78</v>
      </c>
    </row>
    <row r="2" spans="1:19" ht="21.75" customHeight="1">
      <c r="A2" s="82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9" ht="21.75" customHeight="1">
      <c r="A3" s="83" t="s">
        <v>145</v>
      </c>
      <c r="B3" s="72"/>
      <c r="C3" s="72"/>
      <c r="D3" s="73"/>
      <c r="E3" s="72"/>
      <c r="F3" s="73"/>
      <c r="G3" s="73"/>
      <c r="H3" s="73"/>
      <c r="I3" s="72"/>
      <c r="J3" s="73"/>
    </row>
    <row r="4" spans="1:19" ht="21.75" customHeight="1">
      <c r="A4" s="83" t="s">
        <v>115</v>
      </c>
      <c r="B4" s="72"/>
      <c r="C4" s="72"/>
      <c r="D4" s="73"/>
      <c r="E4" s="72"/>
      <c r="F4" s="73"/>
      <c r="G4" s="73"/>
      <c r="H4" s="73"/>
      <c r="I4" s="72"/>
      <c r="J4" s="73"/>
      <c r="K4" s="65"/>
      <c r="L4" s="65"/>
    </row>
    <row r="5" spans="1:19" ht="21.75" customHeight="1">
      <c r="A5" s="71"/>
      <c r="B5" s="72"/>
      <c r="C5" s="72"/>
      <c r="D5" s="73"/>
      <c r="E5" s="72"/>
      <c r="F5" s="68"/>
      <c r="G5" s="68"/>
      <c r="H5" s="73"/>
      <c r="I5" s="72"/>
      <c r="J5" s="68" t="s">
        <v>3</v>
      </c>
      <c r="K5" s="98"/>
      <c r="L5" s="98"/>
    </row>
    <row r="6" spans="1:19" ht="21.75" customHeight="1">
      <c r="A6" s="84"/>
      <c r="B6" s="85"/>
      <c r="C6" s="85"/>
      <c r="D6" s="107" t="s">
        <v>4</v>
      </c>
      <c r="E6" s="108"/>
      <c r="F6" s="108"/>
      <c r="G6" s="86"/>
      <c r="H6" s="107" t="s">
        <v>5</v>
      </c>
      <c r="I6" s="108"/>
      <c r="J6" s="108"/>
      <c r="K6" s="98"/>
      <c r="L6" s="98"/>
      <c r="N6" s="99"/>
      <c r="O6" s="99"/>
      <c r="P6" s="99"/>
      <c r="Q6" s="99"/>
      <c r="S6" s="99">
        <f>I59</f>
        <v>0</v>
      </c>
    </row>
    <row r="7" spans="1:19" ht="21.75" customHeight="1">
      <c r="A7" s="71"/>
      <c r="B7" s="71"/>
      <c r="C7" s="71"/>
      <c r="D7" s="74">
        <v>2565</v>
      </c>
      <c r="E7" s="68"/>
      <c r="F7" s="74">
        <v>2564</v>
      </c>
      <c r="G7" s="75"/>
      <c r="H7" s="74">
        <v>2565</v>
      </c>
      <c r="I7" s="68"/>
      <c r="J7" s="74">
        <v>2564</v>
      </c>
      <c r="K7" s="98"/>
      <c r="L7" s="98"/>
      <c r="N7" s="99"/>
      <c r="O7" s="99"/>
      <c r="P7" s="99"/>
      <c r="Q7" s="99"/>
    </row>
    <row r="8" spans="1:19" ht="21.75" customHeight="1">
      <c r="A8" s="84" t="s">
        <v>146</v>
      </c>
      <c r="B8" s="71"/>
      <c r="C8" s="75"/>
      <c r="D8" s="75"/>
      <c r="E8" s="75"/>
      <c r="F8" s="75"/>
      <c r="G8" s="75"/>
      <c r="H8" s="75"/>
      <c r="I8" s="75"/>
      <c r="J8" s="75"/>
      <c r="K8" s="98"/>
      <c r="L8" s="98"/>
      <c r="N8" s="99"/>
      <c r="O8" s="99"/>
      <c r="P8" s="99"/>
      <c r="Q8" s="99"/>
      <c r="S8" s="99">
        <f>I16+I65</f>
        <v>0</v>
      </c>
    </row>
    <row r="9" spans="1:19" ht="21.75" customHeight="1">
      <c r="A9" s="71" t="s">
        <v>147</v>
      </c>
      <c r="B9" s="71"/>
      <c r="C9" s="68"/>
      <c r="D9" s="67">
        <f>PL!D76</f>
        <v>3773535</v>
      </c>
      <c r="E9" s="67"/>
      <c r="F9" s="67">
        <f>PL!F76</f>
        <v>3436649</v>
      </c>
      <c r="G9" s="67"/>
      <c r="H9" s="67">
        <f>PL!H76</f>
        <v>3426820</v>
      </c>
      <c r="I9" s="67"/>
      <c r="J9" s="67">
        <f>PL!J76</f>
        <v>3064896</v>
      </c>
      <c r="K9" s="98"/>
      <c r="L9" s="98"/>
      <c r="N9" s="99"/>
      <c r="O9" s="99"/>
      <c r="P9" s="99"/>
      <c r="Q9" s="99"/>
    </row>
    <row r="10" spans="1:19" ht="21.75" customHeight="1">
      <c r="A10" s="87" t="s">
        <v>148</v>
      </c>
      <c r="B10" s="71"/>
      <c r="C10" s="68"/>
      <c r="D10" s="67"/>
      <c r="E10" s="67"/>
      <c r="F10" s="67"/>
      <c r="G10" s="67"/>
      <c r="H10" s="67"/>
      <c r="I10" s="67"/>
      <c r="J10" s="67"/>
    </row>
    <row r="11" spans="1:19" ht="21.75" customHeight="1">
      <c r="A11" s="87" t="s">
        <v>149</v>
      </c>
      <c r="B11" s="71"/>
      <c r="C11" s="68"/>
      <c r="D11" s="67"/>
      <c r="E11" s="67"/>
      <c r="F11" s="67"/>
      <c r="G11" s="67"/>
      <c r="H11" s="67"/>
      <c r="I11" s="67"/>
      <c r="J11" s="67"/>
      <c r="K11" s="99"/>
    </row>
    <row r="12" spans="1:19" ht="21.75" customHeight="1">
      <c r="A12" s="88" t="s">
        <v>150</v>
      </c>
      <c r="B12" s="71"/>
      <c r="C12" s="68"/>
      <c r="D12" s="67">
        <v>1552448</v>
      </c>
      <c r="E12" s="67"/>
      <c r="F12" s="67">
        <v>1596799</v>
      </c>
      <c r="G12" s="67"/>
      <c r="H12" s="67">
        <v>1356358</v>
      </c>
      <c r="I12" s="67"/>
      <c r="J12" s="67">
        <v>1380204</v>
      </c>
      <c r="K12" s="99"/>
      <c r="Q12" s="99"/>
    </row>
    <row r="13" spans="1:19" ht="21.75" customHeight="1">
      <c r="A13" s="88" t="s">
        <v>151</v>
      </c>
      <c r="B13" s="71"/>
      <c r="C13" s="68"/>
      <c r="D13" s="67">
        <v>-20</v>
      </c>
      <c r="E13" s="67"/>
      <c r="F13" s="67">
        <v>-18338</v>
      </c>
      <c r="G13" s="76"/>
      <c r="H13" s="67">
        <v>-20</v>
      </c>
      <c r="I13" s="76"/>
      <c r="J13" s="67">
        <v>-18338</v>
      </c>
      <c r="K13" s="99"/>
      <c r="Q13" s="99"/>
    </row>
    <row r="14" spans="1:19" ht="21.75" customHeight="1">
      <c r="A14" s="88" t="s">
        <v>152</v>
      </c>
      <c r="B14" s="71"/>
      <c r="C14" s="68"/>
      <c r="D14" s="67">
        <v>56614</v>
      </c>
      <c r="E14" s="76"/>
      <c r="F14" s="67">
        <v>54933</v>
      </c>
      <c r="G14" s="76"/>
      <c r="H14" s="67">
        <v>43690</v>
      </c>
      <c r="I14" s="76"/>
      <c r="J14" s="67">
        <v>43025</v>
      </c>
    </row>
    <row r="15" spans="1:19" ht="21.75" customHeight="1">
      <c r="A15" s="88" t="s">
        <v>211</v>
      </c>
      <c r="B15" s="71"/>
      <c r="C15" s="68"/>
      <c r="D15" s="67">
        <v>-460</v>
      </c>
      <c r="E15" s="76"/>
      <c r="F15" s="67">
        <v>0</v>
      </c>
      <c r="G15" s="76"/>
      <c r="H15" s="67">
        <v>-443</v>
      </c>
      <c r="I15" s="76"/>
      <c r="J15" s="67">
        <v>0</v>
      </c>
    </row>
    <row r="16" spans="1:19" ht="21.75" customHeight="1">
      <c r="A16" s="88" t="s">
        <v>215</v>
      </c>
      <c r="B16" s="71"/>
      <c r="C16" s="68"/>
      <c r="D16" s="67">
        <v>3274</v>
      </c>
      <c r="E16" s="76"/>
      <c r="F16" s="67">
        <v>4742</v>
      </c>
      <c r="G16" s="76"/>
      <c r="H16" s="67">
        <v>-286</v>
      </c>
      <c r="I16" s="76"/>
      <c r="J16" s="67">
        <v>1674</v>
      </c>
    </row>
    <row r="17" spans="1:10" ht="21.75" customHeight="1">
      <c r="A17" s="88" t="s">
        <v>212</v>
      </c>
      <c r="B17" s="71"/>
      <c r="C17" s="68"/>
      <c r="D17" s="76">
        <v>0</v>
      </c>
      <c r="E17" s="76"/>
      <c r="F17" s="76">
        <v>-1060</v>
      </c>
      <c r="G17" s="76"/>
      <c r="H17" s="76">
        <v>0</v>
      </c>
      <c r="I17" s="76"/>
      <c r="J17" s="76">
        <v>-1060</v>
      </c>
    </row>
    <row r="18" spans="1:10" ht="21.75" customHeight="1">
      <c r="A18" s="71" t="s">
        <v>153</v>
      </c>
      <c r="B18" s="71"/>
      <c r="C18" s="68"/>
      <c r="D18" s="76">
        <v>24780</v>
      </c>
      <c r="E18" s="76"/>
      <c r="F18" s="76">
        <v>31500</v>
      </c>
      <c r="G18" s="76"/>
      <c r="H18" s="76">
        <v>21793</v>
      </c>
      <c r="I18" s="76"/>
      <c r="J18" s="76">
        <v>27726</v>
      </c>
    </row>
    <row r="19" spans="1:10" ht="21.75" customHeight="1">
      <c r="A19" s="71" t="s">
        <v>154</v>
      </c>
      <c r="B19" s="71"/>
      <c r="C19" s="68"/>
      <c r="D19" s="76">
        <v>86269</v>
      </c>
      <c r="E19" s="76"/>
      <c r="F19" s="76">
        <v>73970</v>
      </c>
      <c r="G19" s="76"/>
      <c r="H19" s="76">
        <v>86269</v>
      </c>
      <c r="I19" s="76"/>
      <c r="J19" s="76">
        <v>73970</v>
      </c>
    </row>
    <row r="20" spans="1:10" ht="21.75" customHeight="1">
      <c r="A20" s="88" t="s">
        <v>155</v>
      </c>
      <c r="B20" s="71"/>
      <c r="C20" s="68"/>
      <c r="D20" s="76">
        <v>-464</v>
      </c>
      <c r="E20" s="76"/>
      <c r="F20" s="76">
        <v>-1257</v>
      </c>
      <c r="G20" s="76"/>
      <c r="H20" s="76">
        <v>-1127</v>
      </c>
      <c r="I20" s="76"/>
      <c r="J20" s="76">
        <v>1297</v>
      </c>
    </row>
    <row r="21" spans="1:10" ht="21.75" customHeight="1">
      <c r="A21" s="88" t="s">
        <v>213</v>
      </c>
      <c r="B21" s="71"/>
      <c r="C21" s="68"/>
      <c r="D21" s="76">
        <v>-26717</v>
      </c>
      <c r="E21" s="76"/>
      <c r="F21" s="76">
        <v>-893</v>
      </c>
      <c r="G21" s="76"/>
      <c r="H21" s="76">
        <v>-26717</v>
      </c>
      <c r="I21" s="76"/>
      <c r="J21" s="76">
        <v>-893</v>
      </c>
    </row>
    <row r="22" spans="1:10" ht="21.75" customHeight="1">
      <c r="A22" s="88" t="s">
        <v>156</v>
      </c>
      <c r="B22" s="71"/>
      <c r="C22" s="68"/>
      <c r="D22" s="76">
        <v>0</v>
      </c>
      <c r="E22" s="76"/>
      <c r="F22" s="76">
        <v>0</v>
      </c>
      <c r="G22" s="76"/>
      <c r="H22" s="76">
        <v>-100000</v>
      </c>
      <c r="I22" s="76"/>
      <c r="J22" s="76">
        <v>0</v>
      </c>
    </row>
    <row r="23" spans="1:10" ht="21.75" customHeight="1">
      <c r="A23" s="88" t="s">
        <v>157</v>
      </c>
      <c r="B23" s="71"/>
      <c r="C23" s="68"/>
      <c r="D23" s="76">
        <v>-3675</v>
      </c>
      <c r="E23" s="76"/>
      <c r="F23" s="76">
        <v>-4622</v>
      </c>
      <c r="G23" s="76"/>
      <c r="H23" s="76">
        <v>-18661</v>
      </c>
      <c r="I23" s="76"/>
      <c r="J23" s="76">
        <v>-27595</v>
      </c>
    </row>
    <row r="24" spans="1:10" ht="21.75" customHeight="1">
      <c r="A24" s="71" t="s">
        <v>158</v>
      </c>
      <c r="B24" s="71"/>
      <c r="C24" s="68"/>
      <c r="D24" s="77">
        <v>102992</v>
      </c>
      <c r="E24" s="76"/>
      <c r="F24" s="77">
        <v>126477</v>
      </c>
      <c r="G24" s="76"/>
      <c r="H24" s="77">
        <v>91758</v>
      </c>
      <c r="I24" s="76"/>
      <c r="J24" s="77">
        <v>114633</v>
      </c>
    </row>
    <row r="25" spans="1:10" ht="21.75" customHeight="1">
      <c r="A25" s="88" t="s">
        <v>159</v>
      </c>
      <c r="B25" s="71"/>
      <c r="C25" s="68"/>
      <c r="D25" s="69"/>
      <c r="E25" s="67"/>
      <c r="F25" s="69"/>
      <c r="G25" s="69"/>
      <c r="H25" s="69"/>
      <c r="I25" s="67"/>
      <c r="J25" s="69"/>
    </row>
    <row r="26" spans="1:10" ht="21.75" customHeight="1">
      <c r="A26" s="88" t="s">
        <v>160</v>
      </c>
      <c r="B26" s="71"/>
      <c r="C26" s="68"/>
      <c r="D26" s="76">
        <f>SUM(D9:D24)</f>
        <v>5568576</v>
      </c>
      <c r="E26" s="67"/>
      <c r="F26" s="76">
        <f>SUM(F9:F24)</f>
        <v>5298900</v>
      </c>
      <c r="G26" s="76"/>
      <c r="H26" s="76">
        <f>SUM(H9:H24)</f>
        <v>4879434</v>
      </c>
      <c r="I26" s="67"/>
      <c r="J26" s="76">
        <f>SUM(J9:J24)</f>
        <v>4659539</v>
      </c>
    </row>
    <row r="27" spans="1:10" ht="21.75" customHeight="1">
      <c r="A27" s="83" t="s">
        <v>161</v>
      </c>
      <c r="B27" s="71"/>
      <c r="C27" s="68"/>
      <c r="D27" s="67"/>
      <c r="E27" s="67"/>
      <c r="F27" s="67"/>
      <c r="G27" s="67"/>
      <c r="H27" s="67"/>
      <c r="I27" s="67"/>
      <c r="J27" s="67"/>
    </row>
    <row r="28" spans="1:10" ht="21.75" customHeight="1">
      <c r="A28" s="89" t="s">
        <v>162</v>
      </c>
      <c r="B28" s="90"/>
      <c r="C28" s="71"/>
      <c r="D28" s="67">
        <v>225802</v>
      </c>
      <c r="E28" s="76"/>
      <c r="F28" s="67">
        <v>359962</v>
      </c>
      <c r="G28" s="76"/>
      <c r="H28" s="67">
        <v>334386</v>
      </c>
      <c r="I28" s="67"/>
      <c r="J28" s="67">
        <v>314743</v>
      </c>
    </row>
    <row r="29" spans="1:10" ht="21.75" customHeight="1">
      <c r="A29" s="89" t="s">
        <v>163</v>
      </c>
      <c r="B29" s="71"/>
      <c r="C29" s="68"/>
      <c r="D29" s="67">
        <v>-9910</v>
      </c>
      <c r="E29" s="67"/>
      <c r="F29" s="67">
        <v>-1394858</v>
      </c>
      <c r="G29" s="67"/>
      <c r="H29" s="67">
        <v>34700</v>
      </c>
      <c r="I29" s="67"/>
      <c r="J29" s="67">
        <v>-942480</v>
      </c>
    </row>
    <row r="30" spans="1:10" ht="21.75" customHeight="1">
      <c r="A30" s="89" t="s">
        <v>164</v>
      </c>
      <c r="B30" s="90"/>
      <c r="C30" s="71"/>
      <c r="D30" s="76">
        <v>20828</v>
      </c>
      <c r="E30" s="76"/>
      <c r="F30" s="76">
        <v>52431</v>
      </c>
      <c r="G30" s="76"/>
      <c r="H30" s="76">
        <v>0</v>
      </c>
      <c r="I30" s="76"/>
      <c r="J30" s="76">
        <v>43322</v>
      </c>
    </row>
    <row r="31" spans="1:10" ht="21.75" customHeight="1">
      <c r="A31" s="88" t="s">
        <v>165</v>
      </c>
      <c r="B31" s="71"/>
      <c r="C31" s="68"/>
      <c r="D31" s="67">
        <v>-47469</v>
      </c>
      <c r="E31" s="67"/>
      <c r="F31" s="67">
        <v>-48000</v>
      </c>
      <c r="G31" s="67"/>
      <c r="H31" s="67">
        <v>-41542</v>
      </c>
      <c r="I31" s="67"/>
      <c r="J31" s="67">
        <v>-45580</v>
      </c>
    </row>
    <row r="32" spans="1:10" ht="21.75" customHeight="1">
      <c r="A32" s="88" t="s">
        <v>166</v>
      </c>
      <c r="B32" s="71"/>
      <c r="C32" s="68"/>
      <c r="D32" s="67">
        <v>1897</v>
      </c>
      <c r="E32" s="67"/>
      <c r="F32" s="67">
        <v>-8456</v>
      </c>
      <c r="G32" s="67"/>
      <c r="H32" s="67">
        <v>1853</v>
      </c>
      <c r="I32" s="67"/>
      <c r="J32" s="67">
        <v>-7695</v>
      </c>
    </row>
    <row r="33" spans="1:10" ht="21.75" customHeight="1">
      <c r="A33" s="88" t="s">
        <v>167</v>
      </c>
      <c r="B33" s="71"/>
      <c r="C33" s="68"/>
      <c r="D33" s="67">
        <v>1401</v>
      </c>
      <c r="E33" s="67"/>
      <c r="F33" s="67">
        <v>62830</v>
      </c>
      <c r="G33" s="67"/>
      <c r="H33" s="67">
        <v>-2896</v>
      </c>
      <c r="I33" s="67"/>
      <c r="J33" s="67">
        <v>61217</v>
      </c>
    </row>
    <row r="34" spans="1:10" ht="21.75" customHeight="1">
      <c r="A34" s="83" t="s">
        <v>168</v>
      </c>
      <c r="B34" s="71"/>
      <c r="C34" s="68"/>
      <c r="D34" s="67"/>
      <c r="E34" s="67"/>
      <c r="F34" s="67"/>
      <c r="G34" s="67"/>
      <c r="H34" s="67"/>
      <c r="I34" s="67"/>
      <c r="J34" s="67"/>
    </row>
    <row r="35" spans="1:10" ht="21.75" customHeight="1">
      <c r="A35" s="88" t="s">
        <v>169</v>
      </c>
      <c r="B35" s="71"/>
      <c r="C35" s="75"/>
      <c r="D35" s="76">
        <v>-794286</v>
      </c>
      <c r="E35" s="67"/>
      <c r="F35" s="76">
        <v>484941</v>
      </c>
      <c r="G35" s="67"/>
      <c r="H35" s="76">
        <v>-950450</v>
      </c>
      <c r="I35" s="67"/>
      <c r="J35" s="76">
        <v>-19371</v>
      </c>
    </row>
    <row r="36" spans="1:10" ht="21.75" customHeight="1">
      <c r="A36" s="88" t="s">
        <v>170</v>
      </c>
      <c r="B36" s="88"/>
      <c r="C36" s="75"/>
      <c r="D36" s="76">
        <v>-9540</v>
      </c>
      <c r="E36" s="67"/>
      <c r="F36" s="76">
        <v>1993</v>
      </c>
      <c r="G36" s="67"/>
      <c r="H36" s="76">
        <v>-9540</v>
      </c>
      <c r="I36" s="67"/>
      <c r="J36" s="76">
        <v>1991</v>
      </c>
    </row>
    <row r="37" spans="1:10" ht="21.75" customHeight="1">
      <c r="A37" s="88" t="s">
        <v>171</v>
      </c>
      <c r="B37" s="71"/>
      <c r="C37" s="75"/>
      <c r="D37" s="76">
        <v>-59456</v>
      </c>
      <c r="E37" s="67"/>
      <c r="F37" s="76">
        <v>-89247</v>
      </c>
      <c r="G37" s="67"/>
      <c r="H37" s="76">
        <v>-57758</v>
      </c>
      <c r="I37" s="67"/>
      <c r="J37" s="76">
        <v>-84341</v>
      </c>
    </row>
    <row r="38" spans="1:10" ht="21.75" customHeight="1">
      <c r="A38" s="88" t="s">
        <v>172</v>
      </c>
      <c r="B38" s="71"/>
      <c r="C38" s="75"/>
      <c r="D38" s="67">
        <v>-11087</v>
      </c>
      <c r="E38" s="67"/>
      <c r="F38" s="67">
        <v>52111</v>
      </c>
      <c r="G38" s="67"/>
      <c r="H38" s="67">
        <v>-7785</v>
      </c>
      <c r="I38" s="67"/>
      <c r="J38" s="67">
        <v>52600</v>
      </c>
    </row>
    <row r="39" spans="1:10" ht="21.75" customHeight="1">
      <c r="A39" s="88" t="s">
        <v>173</v>
      </c>
      <c r="B39" s="71"/>
      <c r="C39" s="68"/>
      <c r="D39" s="76">
        <v>-9874</v>
      </c>
      <c r="E39" s="76"/>
      <c r="F39" s="76">
        <v>-22470</v>
      </c>
      <c r="G39" s="76"/>
      <c r="H39" s="76">
        <v>-9874</v>
      </c>
      <c r="I39" s="76"/>
      <c r="J39" s="76">
        <v>-22470</v>
      </c>
    </row>
    <row r="40" spans="1:10" ht="21.75" customHeight="1">
      <c r="A40" s="88" t="s">
        <v>174</v>
      </c>
      <c r="B40" s="71"/>
      <c r="C40" s="68"/>
      <c r="D40" s="70">
        <v>13897</v>
      </c>
      <c r="E40" s="67"/>
      <c r="F40" s="70">
        <v>6900</v>
      </c>
      <c r="G40" s="67"/>
      <c r="H40" s="70">
        <v>14320</v>
      </c>
      <c r="I40" s="67"/>
      <c r="J40" s="70">
        <v>6252</v>
      </c>
    </row>
    <row r="41" spans="1:10" ht="21.75" customHeight="1">
      <c r="A41" s="88" t="s">
        <v>175</v>
      </c>
      <c r="B41" s="71"/>
      <c r="C41" s="68"/>
      <c r="D41" s="67">
        <f>SUM(D26:D40)</f>
        <v>4890779</v>
      </c>
      <c r="E41" s="67"/>
      <c r="F41" s="67">
        <f>SUM(F26:F40)</f>
        <v>4757037</v>
      </c>
      <c r="G41" s="67"/>
      <c r="H41" s="67">
        <f>SUM(H26:H40)</f>
        <v>4184848</v>
      </c>
      <c r="I41" s="67"/>
      <c r="J41" s="67">
        <f>SUM(J26:J40)</f>
        <v>4017727</v>
      </c>
    </row>
    <row r="42" spans="1:10" ht="21.75" customHeight="1">
      <c r="A42" s="88" t="s">
        <v>176</v>
      </c>
      <c r="B42" s="91"/>
      <c r="C42" s="75"/>
      <c r="D42" s="67">
        <v>-622009</v>
      </c>
      <c r="E42" s="92"/>
      <c r="F42" s="67">
        <v>-758874</v>
      </c>
      <c r="G42" s="92"/>
      <c r="H42" s="67">
        <v>-565162</v>
      </c>
      <c r="I42" s="92"/>
      <c r="J42" s="67">
        <v>-713956</v>
      </c>
    </row>
    <row r="43" spans="1:10" ht="21.75" customHeight="1">
      <c r="A43" s="83" t="s">
        <v>177</v>
      </c>
      <c r="B43" s="71"/>
      <c r="C43" s="68"/>
      <c r="D43" s="78">
        <f>SUM(D41:D42)</f>
        <v>4268770</v>
      </c>
      <c r="E43" s="67"/>
      <c r="F43" s="78">
        <f>SUM(F41:F42)</f>
        <v>3998163</v>
      </c>
      <c r="G43" s="67"/>
      <c r="H43" s="78">
        <f>SUM(H41:H42)</f>
        <v>3619686</v>
      </c>
      <c r="I43" s="67"/>
      <c r="J43" s="78">
        <f>SUM(J41:J42)</f>
        <v>3303771</v>
      </c>
    </row>
    <row r="44" spans="1:10" ht="21.75" customHeight="1">
      <c r="A44" s="71"/>
      <c r="B44" s="71"/>
      <c r="C44" s="68"/>
      <c r="D44" s="68"/>
      <c r="E44" s="68"/>
      <c r="F44" s="71"/>
      <c r="G44" s="71"/>
      <c r="H44" s="79"/>
      <c r="I44" s="68"/>
      <c r="J44" s="71"/>
    </row>
    <row r="45" spans="1:10" ht="21.75" customHeight="1">
      <c r="A45" s="71" t="s">
        <v>35</v>
      </c>
      <c r="B45" s="71"/>
      <c r="C45" s="68"/>
      <c r="D45" s="68"/>
      <c r="E45" s="68"/>
      <c r="F45" s="71"/>
      <c r="G45" s="71"/>
      <c r="H45" s="68"/>
      <c r="I45" s="68"/>
      <c r="J45" s="71"/>
    </row>
    <row r="46" spans="1:10" ht="21.75" customHeight="1">
      <c r="A46" s="71"/>
      <c r="B46" s="71"/>
      <c r="C46" s="71"/>
      <c r="D46" s="71"/>
      <c r="E46" s="71"/>
      <c r="F46" s="68"/>
      <c r="G46" s="68"/>
      <c r="H46" s="71"/>
      <c r="I46" s="71"/>
      <c r="J46" s="68" t="s">
        <v>78</v>
      </c>
    </row>
    <row r="47" spans="1:10" ht="21.75" customHeight="1">
      <c r="A47" s="82" t="s">
        <v>0</v>
      </c>
      <c r="B47" s="72"/>
      <c r="C47" s="72"/>
      <c r="D47" s="72"/>
      <c r="E47" s="72"/>
      <c r="F47" s="72"/>
      <c r="G47" s="72"/>
      <c r="H47" s="72"/>
      <c r="I47" s="72"/>
      <c r="J47" s="72"/>
    </row>
    <row r="48" spans="1:10" ht="21.75" customHeight="1">
      <c r="A48" s="83" t="s">
        <v>178</v>
      </c>
      <c r="B48" s="72"/>
      <c r="C48" s="72"/>
      <c r="D48" s="73"/>
      <c r="E48" s="72"/>
      <c r="F48" s="73"/>
      <c r="G48" s="73"/>
      <c r="H48" s="73"/>
      <c r="I48" s="72"/>
      <c r="J48" s="73"/>
    </row>
    <row r="49" spans="1:10" ht="21.75" customHeight="1">
      <c r="A49" s="83" t="s">
        <v>115</v>
      </c>
      <c r="B49" s="72"/>
      <c r="C49" s="72"/>
      <c r="D49" s="73"/>
      <c r="E49" s="72"/>
      <c r="F49" s="73"/>
      <c r="G49" s="73"/>
      <c r="H49" s="73"/>
      <c r="I49" s="72"/>
      <c r="J49" s="73"/>
    </row>
    <row r="50" spans="1:10" ht="21.75" customHeight="1">
      <c r="A50" s="71"/>
      <c r="B50" s="72"/>
      <c r="C50" s="72"/>
      <c r="D50" s="73"/>
      <c r="E50" s="72"/>
      <c r="F50" s="68"/>
      <c r="G50" s="68"/>
      <c r="H50" s="73"/>
      <c r="I50" s="72"/>
      <c r="J50" s="68" t="s">
        <v>3</v>
      </c>
    </row>
    <row r="51" spans="1:10" ht="21.75" customHeight="1">
      <c r="A51" s="84"/>
      <c r="B51" s="85"/>
      <c r="C51" s="85"/>
      <c r="D51" s="107" t="s">
        <v>4</v>
      </c>
      <c r="E51" s="108"/>
      <c r="F51" s="108"/>
      <c r="G51" s="86"/>
      <c r="H51" s="107" t="s">
        <v>5</v>
      </c>
      <c r="I51" s="108"/>
      <c r="J51" s="108"/>
    </row>
    <row r="52" spans="1:10" ht="21.75" customHeight="1">
      <c r="A52" s="71"/>
      <c r="B52" s="71"/>
      <c r="C52" s="71"/>
      <c r="D52" s="74">
        <v>2565</v>
      </c>
      <c r="E52" s="68"/>
      <c r="F52" s="74">
        <v>2564</v>
      </c>
      <c r="G52" s="75"/>
      <c r="H52" s="74">
        <v>2565</v>
      </c>
      <c r="I52" s="68"/>
      <c r="J52" s="74">
        <v>2564</v>
      </c>
    </row>
    <row r="53" spans="1:10" ht="21.75" customHeight="1">
      <c r="A53" s="84" t="s">
        <v>179</v>
      </c>
      <c r="B53" s="71"/>
      <c r="C53" s="75"/>
      <c r="D53" s="75"/>
      <c r="E53" s="75"/>
      <c r="F53" s="75"/>
      <c r="G53" s="75"/>
      <c r="H53" s="75"/>
      <c r="I53" s="75"/>
      <c r="J53" s="75"/>
    </row>
    <row r="54" spans="1:10" ht="21.75" customHeight="1">
      <c r="A54" s="71" t="s">
        <v>17</v>
      </c>
      <c r="B54" s="71"/>
      <c r="C54" s="75"/>
      <c r="D54" s="76">
        <v>0</v>
      </c>
      <c r="E54" s="75"/>
      <c r="F54" s="76">
        <v>0</v>
      </c>
      <c r="G54" s="75"/>
      <c r="H54" s="76">
        <v>-2190000</v>
      </c>
      <c r="I54" s="75"/>
      <c r="J54" s="76">
        <v>-2150000</v>
      </c>
    </row>
    <row r="55" spans="1:10" ht="21.75" customHeight="1">
      <c r="A55" s="71" t="s">
        <v>180</v>
      </c>
      <c r="B55" s="71"/>
      <c r="C55" s="75"/>
      <c r="D55" s="76">
        <v>0</v>
      </c>
      <c r="E55" s="75"/>
      <c r="F55" s="76">
        <v>0</v>
      </c>
      <c r="G55" s="75"/>
      <c r="H55" s="76">
        <v>2748000</v>
      </c>
      <c r="I55" s="75"/>
      <c r="J55" s="76">
        <v>2754000</v>
      </c>
    </row>
    <row r="56" spans="1:10" ht="21.75" customHeight="1">
      <c r="A56" s="71" t="s">
        <v>181</v>
      </c>
      <c r="B56" s="71"/>
      <c r="C56" s="75"/>
      <c r="D56" s="76">
        <v>0</v>
      </c>
      <c r="E56" s="75"/>
      <c r="F56" s="76">
        <v>0</v>
      </c>
      <c r="G56" s="75"/>
      <c r="H56" s="76">
        <v>0</v>
      </c>
      <c r="I56" s="75"/>
      <c r="J56" s="76">
        <v>-32340</v>
      </c>
    </row>
    <row r="57" spans="1:10" ht="21.75" customHeight="1">
      <c r="A57" s="71" t="s">
        <v>182</v>
      </c>
      <c r="B57" s="71"/>
      <c r="C57" s="75"/>
      <c r="D57" s="76">
        <v>0</v>
      </c>
      <c r="E57" s="75"/>
      <c r="F57" s="76">
        <v>0</v>
      </c>
      <c r="G57" s="75"/>
      <c r="H57" s="76">
        <v>100000</v>
      </c>
      <c r="I57" s="75"/>
      <c r="J57" s="76">
        <v>0</v>
      </c>
    </row>
    <row r="58" spans="1:10" ht="21.75" customHeight="1">
      <c r="A58" s="71" t="s">
        <v>183</v>
      </c>
      <c r="B58" s="71"/>
      <c r="C58" s="75"/>
      <c r="D58" s="76">
        <v>-68705</v>
      </c>
      <c r="E58" s="75"/>
      <c r="F58" s="76">
        <v>0</v>
      </c>
      <c r="G58" s="75"/>
      <c r="H58" s="76">
        <v>-68705</v>
      </c>
      <c r="I58" s="75"/>
      <c r="J58" s="76">
        <v>0</v>
      </c>
    </row>
    <row r="59" spans="1:10" ht="21.75" customHeight="1">
      <c r="A59" s="88" t="s">
        <v>184</v>
      </c>
      <c r="B59" s="71"/>
      <c r="C59" s="68"/>
      <c r="D59" s="76">
        <v>-4779</v>
      </c>
      <c r="E59" s="67"/>
      <c r="F59" s="76">
        <v>-42783</v>
      </c>
      <c r="G59" s="67"/>
      <c r="H59" s="76">
        <v>-4779</v>
      </c>
      <c r="I59" s="67"/>
      <c r="J59" s="76">
        <v>-42783</v>
      </c>
    </row>
    <row r="60" spans="1:10" ht="21.75" customHeight="1">
      <c r="A60" s="88" t="s">
        <v>185</v>
      </c>
      <c r="B60" s="71"/>
      <c r="C60" s="68"/>
      <c r="D60" s="76">
        <v>-1118466</v>
      </c>
      <c r="E60" s="67"/>
      <c r="F60" s="76">
        <v>-421541</v>
      </c>
      <c r="G60" s="67"/>
      <c r="H60" s="76">
        <v>-1088539</v>
      </c>
      <c r="I60" s="67"/>
      <c r="J60" s="76">
        <v>-361585</v>
      </c>
    </row>
    <row r="61" spans="1:10" ht="21.75" customHeight="1">
      <c r="A61" s="71" t="s">
        <v>186</v>
      </c>
      <c r="B61" s="71"/>
      <c r="C61" s="75"/>
      <c r="D61" s="67">
        <v>-527128</v>
      </c>
      <c r="E61" s="69"/>
      <c r="F61" s="67">
        <v>-6446</v>
      </c>
      <c r="G61" s="69"/>
      <c r="H61" s="67">
        <v>-527128</v>
      </c>
      <c r="I61" s="67"/>
      <c r="J61" s="67">
        <v>-6446</v>
      </c>
    </row>
    <row r="62" spans="1:10" ht="21.75" customHeight="1">
      <c r="A62" s="71" t="s">
        <v>187</v>
      </c>
      <c r="B62" s="71"/>
      <c r="C62" s="75"/>
      <c r="D62" s="67">
        <v>-25577</v>
      </c>
      <c r="E62" s="69"/>
      <c r="F62" s="67">
        <v>-62637</v>
      </c>
      <c r="G62" s="69"/>
      <c r="H62" s="67">
        <v>-25577</v>
      </c>
      <c r="I62" s="67"/>
      <c r="J62" s="67">
        <v>-61263</v>
      </c>
    </row>
    <row r="63" spans="1:10" ht="21.75" customHeight="1">
      <c r="A63" s="88" t="s">
        <v>188</v>
      </c>
      <c r="B63" s="71"/>
      <c r="C63" s="68"/>
      <c r="D63" s="76">
        <v>-10255</v>
      </c>
      <c r="E63" s="67"/>
      <c r="F63" s="76">
        <v>-51209</v>
      </c>
      <c r="G63" s="67"/>
      <c r="H63" s="76">
        <v>-10840</v>
      </c>
      <c r="I63" s="67"/>
      <c r="J63" s="76">
        <v>-52758</v>
      </c>
    </row>
    <row r="64" spans="1:10" ht="21.75" customHeight="1">
      <c r="A64" s="88" t="s">
        <v>189</v>
      </c>
      <c r="B64" s="71"/>
      <c r="C64" s="75"/>
      <c r="D64" s="76">
        <v>0</v>
      </c>
      <c r="E64" s="69"/>
      <c r="F64" s="76">
        <v>3</v>
      </c>
      <c r="G64" s="69"/>
      <c r="H64" s="76">
        <v>0</v>
      </c>
      <c r="I64" s="67"/>
      <c r="J64" s="76">
        <v>3</v>
      </c>
    </row>
    <row r="65" spans="1:10" ht="21.75" customHeight="1">
      <c r="A65" s="87" t="s">
        <v>190</v>
      </c>
      <c r="B65" s="71"/>
      <c r="C65" s="75"/>
      <c r="D65" s="76">
        <v>1884</v>
      </c>
      <c r="E65" s="69"/>
      <c r="F65" s="76">
        <v>2335</v>
      </c>
      <c r="G65" s="69"/>
      <c r="H65" s="76">
        <v>748</v>
      </c>
      <c r="I65" s="67"/>
      <c r="J65" s="76">
        <v>1858</v>
      </c>
    </row>
    <row r="66" spans="1:10" ht="21.75" customHeight="1">
      <c r="A66" s="88" t="s">
        <v>191</v>
      </c>
      <c r="B66" s="71"/>
      <c r="C66" s="75"/>
      <c r="D66" s="77">
        <v>3651</v>
      </c>
      <c r="E66" s="69"/>
      <c r="F66" s="77">
        <v>4604</v>
      </c>
      <c r="G66" s="69"/>
      <c r="H66" s="77">
        <v>18637</v>
      </c>
      <c r="I66" s="67"/>
      <c r="J66" s="77">
        <v>27577</v>
      </c>
    </row>
    <row r="67" spans="1:10" ht="21.75" customHeight="1">
      <c r="A67" s="83" t="s">
        <v>192</v>
      </c>
      <c r="B67" s="71"/>
      <c r="C67" s="68"/>
      <c r="D67" s="70">
        <f>SUM(D54:D66)</f>
        <v>-1749375</v>
      </c>
      <c r="E67" s="67"/>
      <c r="F67" s="70">
        <f>SUM(F54:F66)</f>
        <v>-577674</v>
      </c>
      <c r="G67" s="67"/>
      <c r="H67" s="70">
        <f>SUM(H54:H66)</f>
        <v>-1048183</v>
      </c>
      <c r="I67" s="67"/>
      <c r="J67" s="70">
        <f>SUM(J54:J66)</f>
        <v>76263</v>
      </c>
    </row>
    <row r="68" spans="1:10" ht="21.75" customHeight="1">
      <c r="A68" s="84" t="s">
        <v>193</v>
      </c>
      <c r="B68" s="71"/>
      <c r="C68" s="68"/>
      <c r="D68" s="67"/>
      <c r="E68" s="67"/>
      <c r="F68" s="67"/>
      <c r="G68" s="67"/>
      <c r="H68" s="67"/>
      <c r="I68" s="67"/>
      <c r="J68" s="67"/>
    </row>
    <row r="69" spans="1:10" ht="21.75" customHeight="1">
      <c r="A69" s="71" t="s">
        <v>194</v>
      </c>
      <c r="B69" s="71"/>
      <c r="C69" s="68"/>
      <c r="D69" s="67">
        <v>1700000</v>
      </c>
      <c r="E69" s="67"/>
      <c r="F69" s="67">
        <v>4000000</v>
      </c>
      <c r="G69" s="67"/>
      <c r="H69" s="67">
        <v>1700000</v>
      </c>
      <c r="I69" s="67"/>
      <c r="J69" s="67">
        <v>4000000</v>
      </c>
    </row>
    <row r="70" spans="1:10" ht="21.75" customHeight="1">
      <c r="A70" s="71" t="s">
        <v>195</v>
      </c>
      <c r="B70" s="71"/>
      <c r="C70" s="68"/>
      <c r="D70" s="67">
        <v>-1869880</v>
      </c>
      <c r="E70" s="67"/>
      <c r="F70" s="67">
        <v>-4530704</v>
      </c>
      <c r="G70" s="67"/>
      <c r="H70" s="67">
        <v>-1700000</v>
      </c>
      <c r="I70" s="67"/>
      <c r="J70" s="67">
        <v>-4500000</v>
      </c>
    </row>
    <row r="71" spans="1:10" ht="21.75" customHeight="1">
      <c r="A71" s="71" t="s">
        <v>196</v>
      </c>
      <c r="B71" s="71"/>
      <c r="C71" s="68"/>
      <c r="D71" s="67">
        <v>-206289</v>
      </c>
      <c r="E71" s="67"/>
      <c r="F71" s="67">
        <v>-197370</v>
      </c>
      <c r="G71" s="67"/>
      <c r="H71" s="67">
        <v>-178688</v>
      </c>
      <c r="I71" s="69"/>
      <c r="J71" s="67">
        <v>-171020</v>
      </c>
    </row>
    <row r="72" spans="1:10" ht="21.75" customHeight="1">
      <c r="A72" s="71" t="s">
        <v>197</v>
      </c>
      <c r="B72" s="71"/>
      <c r="C72" s="68"/>
      <c r="D72" s="67">
        <v>122273</v>
      </c>
      <c r="E72" s="67"/>
      <c r="F72" s="67">
        <v>0</v>
      </c>
      <c r="G72" s="67"/>
      <c r="H72" s="67">
        <v>0</v>
      </c>
      <c r="I72" s="69"/>
      <c r="J72" s="67">
        <v>0</v>
      </c>
    </row>
    <row r="73" spans="1:10" ht="21.75" customHeight="1">
      <c r="A73" s="71" t="s">
        <v>198</v>
      </c>
      <c r="B73" s="71"/>
      <c r="C73" s="68"/>
      <c r="D73" s="67">
        <v>-3520</v>
      </c>
      <c r="E73" s="67"/>
      <c r="F73" s="67">
        <v>-10337</v>
      </c>
      <c r="G73" s="67"/>
      <c r="H73" s="67">
        <v>0</v>
      </c>
      <c r="I73" s="69"/>
      <c r="J73" s="67">
        <v>0</v>
      </c>
    </row>
    <row r="74" spans="1:10" ht="21.75" customHeight="1">
      <c r="A74" s="71" t="s">
        <v>199</v>
      </c>
      <c r="B74" s="71"/>
      <c r="C74" s="68"/>
      <c r="D74" s="67">
        <v>0</v>
      </c>
      <c r="E74" s="67"/>
      <c r="F74" s="67">
        <v>1915282</v>
      </c>
      <c r="G74" s="67"/>
      <c r="H74" s="67">
        <v>0</v>
      </c>
      <c r="I74" s="69"/>
      <c r="J74" s="67">
        <v>1915282</v>
      </c>
    </row>
    <row r="75" spans="1:10" ht="21.75" customHeight="1">
      <c r="A75" s="71" t="s">
        <v>200</v>
      </c>
      <c r="B75" s="71"/>
      <c r="C75" s="68"/>
      <c r="D75" s="67">
        <v>0</v>
      </c>
      <c r="E75" s="67"/>
      <c r="F75" s="67">
        <v>-2000000</v>
      </c>
      <c r="G75" s="67"/>
      <c r="H75" s="67">
        <v>0</v>
      </c>
      <c r="I75" s="69"/>
      <c r="J75" s="67">
        <v>-2000000</v>
      </c>
    </row>
    <row r="76" spans="1:10" ht="21.75" customHeight="1">
      <c r="A76" s="88" t="s">
        <v>201</v>
      </c>
      <c r="B76" s="93"/>
      <c r="C76" s="75"/>
      <c r="D76" s="67">
        <v>-15066</v>
      </c>
      <c r="E76" s="92"/>
      <c r="F76" s="67">
        <v>-68812</v>
      </c>
      <c r="G76" s="92"/>
      <c r="H76" s="67">
        <f>-10595</f>
        <v>-10595</v>
      </c>
      <c r="I76" s="92"/>
      <c r="J76" s="67">
        <v>-63935</v>
      </c>
    </row>
    <row r="77" spans="1:10" ht="21.75" customHeight="1">
      <c r="A77" s="71" t="s">
        <v>139</v>
      </c>
      <c r="B77" s="71"/>
      <c r="C77" s="68"/>
      <c r="D77" s="67">
        <v>-2629412</v>
      </c>
      <c r="E77" s="67"/>
      <c r="F77" s="67">
        <v>-2629686</v>
      </c>
      <c r="G77" s="67"/>
      <c r="H77" s="67">
        <v>-2629412</v>
      </c>
      <c r="I77" s="69"/>
      <c r="J77" s="67">
        <v>-2629686</v>
      </c>
    </row>
    <row r="78" spans="1:10" ht="21.75" customHeight="1">
      <c r="A78" s="83" t="s">
        <v>202</v>
      </c>
      <c r="B78" s="71"/>
      <c r="C78" s="68"/>
      <c r="D78" s="78">
        <f>SUM(D69:D77)</f>
        <v>-2901894</v>
      </c>
      <c r="E78" s="67"/>
      <c r="F78" s="78">
        <f>SUM(F69:F77)</f>
        <v>-3521627</v>
      </c>
      <c r="G78" s="67"/>
      <c r="H78" s="78">
        <f>SUM(H69:H77)</f>
        <v>-2818695</v>
      </c>
      <c r="I78" s="67"/>
      <c r="J78" s="78">
        <f>SUM(J69:J77)</f>
        <v>-3449359</v>
      </c>
    </row>
    <row r="79" spans="1:10" ht="21.75" customHeight="1">
      <c r="A79" s="83" t="s">
        <v>203</v>
      </c>
      <c r="B79" s="71"/>
      <c r="C79" s="68"/>
      <c r="D79" s="78">
        <v>2329</v>
      </c>
      <c r="E79" s="67"/>
      <c r="F79" s="78">
        <v>18819</v>
      </c>
      <c r="G79" s="67"/>
      <c r="H79" s="78">
        <v>0</v>
      </c>
      <c r="I79" s="69"/>
      <c r="J79" s="78">
        <v>0</v>
      </c>
    </row>
    <row r="80" spans="1:10" ht="21.75" customHeight="1">
      <c r="A80" s="84" t="s">
        <v>214</v>
      </c>
      <c r="B80" s="71"/>
      <c r="C80" s="68"/>
      <c r="D80" s="67">
        <f>SUM(D43,D67,D78,D79)</f>
        <v>-380170</v>
      </c>
      <c r="E80" s="67"/>
      <c r="F80" s="67">
        <f>SUM(F43,F67,F78,F79)</f>
        <v>-82319</v>
      </c>
      <c r="G80" s="67"/>
      <c r="H80" s="67">
        <f>SUM(H43+H67+H78)</f>
        <v>-247192</v>
      </c>
      <c r="I80" s="67"/>
      <c r="J80" s="67">
        <f>SUM(J43+J67+J78)</f>
        <v>-69325</v>
      </c>
    </row>
    <row r="81" spans="1:10" ht="21.75" customHeight="1">
      <c r="A81" s="88" t="s">
        <v>204</v>
      </c>
      <c r="B81" s="71"/>
      <c r="C81" s="68"/>
      <c r="D81" s="70">
        <f>+BS!F11</f>
        <v>4545966</v>
      </c>
      <c r="E81" s="67"/>
      <c r="F81" s="70">
        <v>3282691</v>
      </c>
      <c r="G81" s="67"/>
      <c r="H81" s="70">
        <f>+BS!J11</f>
        <v>4216397</v>
      </c>
      <c r="I81" s="67"/>
      <c r="J81" s="70">
        <v>3065411</v>
      </c>
    </row>
    <row r="82" spans="1:10" ht="21.75" customHeight="1" thickBot="1">
      <c r="A82" s="82" t="s">
        <v>205</v>
      </c>
      <c r="B82" s="71"/>
      <c r="C82" s="68"/>
      <c r="D82" s="80">
        <f>SUM(D80:D81)</f>
        <v>4165796</v>
      </c>
      <c r="E82" s="67"/>
      <c r="F82" s="80">
        <f>SUM(F80:F81)</f>
        <v>3200372</v>
      </c>
      <c r="G82" s="67"/>
      <c r="H82" s="80">
        <f>SUM(H80:H81)</f>
        <v>3969205</v>
      </c>
      <c r="I82" s="67"/>
      <c r="J82" s="80">
        <f>SUM(J80:J81)</f>
        <v>2996086</v>
      </c>
    </row>
    <row r="83" spans="1:10" ht="21.75" customHeight="1" thickTop="1">
      <c r="A83" s="88"/>
      <c r="B83" s="71"/>
      <c r="C83" s="68"/>
      <c r="D83" s="67">
        <f>SUM(D82-BS!D11)</f>
        <v>0</v>
      </c>
      <c r="E83" s="67"/>
      <c r="F83" s="67"/>
      <c r="G83" s="67"/>
      <c r="H83" s="67">
        <f>SUM(H82-BS!H11)</f>
        <v>0</v>
      </c>
      <c r="I83" s="67"/>
      <c r="J83" s="67"/>
    </row>
    <row r="84" spans="1:10" ht="21.75" customHeight="1">
      <c r="A84" s="83" t="s">
        <v>206</v>
      </c>
      <c r="B84" s="71"/>
      <c r="C84" s="68"/>
      <c r="D84" s="81"/>
      <c r="E84" s="81"/>
      <c r="F84" s="81"/>
      <c r="G84" s="81"/>
      <c r="H84" s="81"/>
      <c r="I84" s="81"/>
      <c r="J84" s="81"/>
    </row>
    <row r="85" spans="1:10" ht="21.75" customHeight="1">
      <c r="A85" s="88" t="s">
        <v>207</v>
      </c>
      <c r="B85" s="71"/>
      <c r="C85" s="68"/>
      <c r="D85" s="81"/>
      <c r="E85" s="81"/>
      <c r="F85" s="81"/>
      <c r="G85" s="81"/>
      <c r="H85" s="81"/>
      <c r="I85" s="81"/>
      <c r="J85" s="81"/>
    </row>
    <row r="86" spans="1:10" ht="21.75" customHeight="1">
      <c r="A86" s="88" t="s">
        <v>208</v>
      </c>
      <c r="B86" s="71"/>
      <c r="C86" s="68"/>
      <c r="D86" s="67">
        <v>533685</v>
      </c>
      <c r="E86" s="67"/>
      <c r="F86" s="67">
        <v>288901</v>
      </c>
      <c r="G86" s="67"/>
      <c r="H86" s="67">
        <v>514145</v>
      </c>
      <c r="I86" s="67"/>
      <c r="J86" s="67">
        <v>273930</v>
      </c>
    </row>
    <row r="87" spans="1:10" ht="21.75" customHeight="1">
      <c r="A87" s="88" t="s">
        <v>209</v>
      </c>
      <c r="B87" s="71"/>
      <c r="C87" s="68"/>
      <c r="D87" s="66">
        <v>360</v>
      </c>
      <c r="E87" s="81"/>
      <c r="F87" s="66">
        <v>1524</v>
      </c>
      <c r="G87" s="81"/>
      <c r="H87" s="66">
        <v>360</v>
      </c>
      <c r="I87" s="81"/>
      <c r="J87" s="66">
        <v>1524</v>
      </c>
    </row>
    <row r="88" spans="1:10" ht="21.75" customHeight="1">
      <c r="A88" s="88" t="s">
        <v>210</v>
      </c>
      <c r="B88" s="71"/>
      <c r="C88" s="68"/>
      <c r="D88" s="76">
        <v>2927</v>
      </c>
      <c r="E88" s="76"/>
      <c r="F88" s="76">
        <v>2154</v>
      </c>
      <c r="G88" s="76"/>
      <c r="H88" s="76">
        <v>2927</v>
      </c>
      <c r="I88" s="81"/>
      <c r="J88" s="76">
        <v>2154</v>
      </c>
    </row>
    <row r="89" spans="1:10" ht="21.75" customHeight="1">
      <c r="A89" s="88"/>
      <c r="B89" s="71"/>
      <c r="C89" s="68"/>
      <c r="D89" s="66"/>
      <c r="E89" s="81"/>
      <c r="F89" s="66"/>
      <c r="G89" s="81"/>
      <c r="H89" s="66"/>
      <c r="I89" s="81"/>
      <c r="J89" s="66"/>
    </row>
    <row r="90" spans="1:10" ht="21.75" customHeight="1">
      <c r="A90" s="71" t="s">
        <v>35</v>
      </c>
      <c r="B90" s="71"/>
      <c r="C90" s="68"/>
      <c r="D90" s="68"/>
      <c r="E90" s="68"/>
      <c r="F90" s="71"/>
      <c r="G90" s="71"/>
      <c r="I90" s="68"/>
      <c r="J90" s="71"/>
    </row>
  </sheetData>
  <mergeCells count="4">
    <mergeCell ref="D51:F51"/>
    <mergeCell ref="H51:J51"/>
    <mergeCell ref="D6:F6"/>
    <mergeCell ref="H6:J6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1" manualBreakCount="1">
    <brk id="4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Banjong</dc:creator>
  <cp:lastModifiedBy>Rujirada Kongros</cp:lastModifiedBy>
  <cp:lastPrinted>2022-07-20T03:25:25Z</cp:lastPrinted>
  <dcterms:created xsi:type="dcterms:W3CDTF">2022-07-18T08:20:08Z</dcterms:created>
  <dcterms:modified xsi:type="dcterms:W3CDTF">2022-07-25T11:18:12Z</dcterms:modified>
</cp:coreProperties>
</file>