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Set Link\ข้อมูลนำส่งวันที่ 1.8.65\งบการเงิน\งบการเงินไทย\Q4FY2021\"/>
    </mc:Choice>
  </mc:AlternateContent>
  <xr:revisionPtr revIDLastSave="0" documentId="13_ncr:1_{24340CC7-2242-4769-8F9C-343D7C9A231B}" xr6:coauthVersionLast="47" xr6:coauthVersionMax="47" xr10:uidLastSave="{00000000-0000-0000-0000-000000000000}"/>
  <bookViews>
    <workbookView xWindow="-98" yWindow="-98" windowWidth="24196" windowHeight="13096" tabRatio="781" activeTab="5" xr2:uid="{00000000-000D-0000-FFFF-FFFF00000000}"/>
  </bookViews>
  <sheets>
    <sheet name="BS 5" sheetId="1" r:id="rId1"/>
    <sheet name="BS 6" sheetId="23" r:id="rId2"/>
    <sheet name="PL 7" sheetId="11" r:id="rId3"/>
    <sheet name="SCE-Consol 8" sheetId="5" r:id="rId4"/>
    <sheet name="SCE-Separate 9" sheetId="19" r:id="rId5"/>
    <sheet name="CF 10-11" sheetId="6" r:id="rId6"/>
  </sheets>
  <definedNames>
    <definedName name="_Hlk120336604" localSheetId="5">'CF 10-11'!$A$25</definedName>
    <definedName name="_xlnm.Print_Area" localSheetId="0">'BS 5'!$A$1:$J$29</definedName>
    <definedName name="_xlnm.Print_Area" localSheetId="1">'BS 6'!$A$1:$J$39</definedName>
    <definedName name="_xlnm.Print_Area" localSheetId="5">'CF 10-11'!$A$1:$I$68</definedName>
    <definedName name="_xlnm.Print_Area" localSheetId="2">'PL 7'!$A$1:$J$36</definedName>
    <definedName name="_xlnm.Print_Area" localSheetId="3">'SCE-Consol 8'!$A$1:$I$34</definedName>
    <definedName name="_xlnm.Print_Area" localSheetId="4">'SCE-Separate 9'!$A$1:$J$35</definedName>
    <definedName name="Z_A3B3E038_AAE0_4F24_B01A_BCF5B017EAC3_.wvu.PrintArea" localSheetId="0" hidden="1">'BS 5'!$A$1:$J$29</definedName>
    <definedName name="Z_A3B3E038_AAE0_4F24_B01A_BCF5B017EAC3_.wvu.PrintArea" localSheetId="1" hidden="1">'BS 6'!$A$1:$J$39</definedName>
    <definedName name="Z_A3B3E038_AAE0_4F24_B01A_BCF5B017EAC3_.wvu.PrintArea" localSheetId="5" hidden="1">'CF 10-11'!$A$1:$I$71</definedName>
    <definedName name="Z_A3B3E038_AAE0_4F24_B01A_BCF5B017EAC3_.wvu.PrintArea" localSheetId="2" hidden="1">'PL 7'!$A$1:$J$36</definedName>
    <definedName name="Z_A3B3E038_AAE0_4F24_B01A_BCF5B017EAC3_.wvu.PrintArea" localSheetId="3" hidden="1">'SCE-Consol 8'!$A$1:$I$9</definedName>
    <definedName name="Z_A3B3E038_AAE0_4F24_B01A_BCF5B017EAC3_.wvu.PrintArea" localSheetId="4" hidden="1">'SCE-Separate 9'!$A$1:$J$9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6" l="1"/>
  <c r="G27" i="6"/>
  <c r="C28" i="6"/>
  <c r="C27" i="6"/>
  <c r="J11" i="23"/>
  <c r="J10" i="23"/>
  <c r="F11" i="23"/>
  <c r="F10" i="23"/>
  <c r="D10" i="23"/>
  <c r="H10" i="23"/>
  <c r="H11" i="23"/>
  <c r="D11" i="23"/>
  <c r="C23" i="5" l="1"/>
  <c r="C11" i="6"/>
  <c r="G11" i="6"/>
  <c r="C63" i="6" l="1"/>
  <c r="F33" i="19" l="1"/>
  <c r="D33" i="19"/>
  <c r="K11" i="6"/>
  <c r="K12" i="6"/>
  <c r="H32" i="11" l="1"/>
  <c r="C20" i="5"/>
  <c r="C26" i="5" s="1"/>
  <c r="D15" i="19" l="1"/>
  <c r="F15" i="19"/>
  <c r="H15" i="19"/>
  <c r="J11" i="19"/>
  <c r="E15" i="5" l="1"/>
  <c r="G15" i="5"/>
  <c r="J32" i="11" l="1"/>
  <c r="F32" i="11"/>
  <c r="D32" i="11"/>
  <c r="G20" i="5"/>
  <c r="G23" i="5" s="1"/>
  <c r="G26" i="5" s="1"/>
  <c r="I51" i="6" l="1"/>
  <c r="E51" i="6"/>
  <c r="I29" i="6"/>
  <c r="E29" i="6"/>
  <c r="E14" i="6"/>
  <c r="J24" i="1"/>
  <c r="J14" i="1"/>
  <c r="J26" i="1" s="1"/>
  <c r="F24" i="1"/>
  <c r="F14" i="1"/>
  <c r="F26" i="1" s="1"/>
  <c r="J36" i="23"/>
  <c r="F36" i="23"/>
  <c r="J24" i="23"/>
  <c r="J16" i="23"/>
  <c r="F24" i="23"/>
  <c r="F16" i="23"/>
  <c r="J11" i="11"/>
  <c r="J15" i="11" s="1"/>
  <c r="J20" i="11" s="1"/>
  <c r="J23" i="11" s="1"/>
  <c r="J25" i="11" s="1"/>
  <c r="J33" i="11" s="1"/>
  <c r="F11" i="11"/>
  <c r="F15" i="11" s="1"/>
  <c r="F20" i="11" s="1"/>
  <c r="F23" i="11" s="1"/>
  <c r="F25" i="11" s="1"/>
  <c r="F33" i="11" s="1"/>
  <c r="I11" i="5"/>
  <c r="E30" i="5"/>
  <c r="C30" i="5"/>
  <c r="C33" i="5" s="1"/>
  <c r="J32" i="19"/>
  <c r="F30" i="19"/>
  <c r="D30" i="19"/>
  <c r="I9" i="6" l="1"/>
  <c r="I20" i="6" s="1"/>
  <c r="I33" i="6" s="1"/>
  <c r="I35" i="6" s="1"/>
  <c r="E9" i="6"/>
  <c r="E20" i="6" s="1"/>
  <c r="E33" i="6" s="1"/>
  <c r="E35" i="6" s="1"/>
  <c r="J26" i="23"/>
  <c r="J38" i="23" s="1"/>
  <c r="F26" i="23"/>
  <c r="F38" i="23" s="1"/>
  <c r="J35" i="11"/>
  <c r="F35" i="11"/>
  <c r="G60" i="6" l="1"/>
  <c r="C60" i="6"/>
  <c r="J22" i="19" l="1"/>
  <c r="F20" i="19" l="1"/>
  <c r="F23" i="19" s="1"/>
  <c r="F26" i="19" s="1"/>
  <c r="D20" i="19"/>
  <c r="D23" i="19" s="1"/>
  <c r="D26" i="19" s="1"/>
  <c r="J14" i="19"/>
  <c r="E20" i="5"/>
  <c r="E23" i="5" s="1"/>
  <c r="E26" i="5" s="1"/>
  <c r="E33" i="5" s="1"/>
  <c r="I14" i="5"/>
  <c r="I57" i="6" l="1"/>
  <c r="I60" i="6" s="1"/>
  <c r="I62" i="6" s="1"/>
  <c r="I64" i="6" s="1"/>
  <c r="G63" i="6" s="1"/>
  <c r="J15" i="19"/>
  <c r="E57" i="6"/>
  <c r="E60" i="6" s="1"/>
  <c r="E62" i="6" s="1"/>
  <c r="E64" i="6" s="1"/>
  <c r="I15" i="5"/>
  <c r="D14" i="1" l="1"/>
  <c r="H24" i="23" l="1"/>
  <c r="D24" i="23"/>
  <c r="H16" i="23"/>
  <c r="D16" i="23"/>
  <c r="D26" i="23" l="1"/>
  <c r="H26" i="23"/>
  <c r="H11" i="11" l="1"/>
  <c r="H14" i="1"/>
  <c r="H15" i="11" l="1"/>
  <c r="H20" i="11" s="1"/>
  <c r="H23" i="11" s="1"/>
  <c r="H25" i="11" s="1"/>
  <c r="H35" i="11" l="1"/>
  <c r="H33" i="11"/>
  <c r="H29" i="19" s="1"/>
  <c r="J29" i="19" s="1"/>
  <c r="J30" i="19" s="1"/>
  <c r="J33" i="19" s="1"/>
  <c r="G51" i="6"/>
  <c r="C51" i="6"/>
  <c r="H24" i="1"/>
  <c r="D24" i="1"/>
  <c r="D11" i="11"/>
  <c r="D15" i="11" s="1"/>
  <c r="D20" i="11" s="1"/>
  <c r="D23" i="11" s="1"/>
  <c r="D25" i="11" s="1"/>
  <c r="A39" i="6"/>
  <c r="H30" i="19" l="1"/>
  <c r="H20" i="19"/>
  <c r="H23" i="19" s="1"/>
  <c r="H26" i="19" s="1"/>
  <c r="J19" i="19"/>
  <c r="I19" i="5"/>
  <c r="H26" i="1"/>
  <c r="D26" i="1"/>
  <c r="H33" i="19" l="1"/>
  <c r="H35" i="23" s="1"/>
  <c r="H36" i="23" s="1"/>
  <c r="H38" i="23" s="1"/>
  <c r="H30" i="1" s="1"/>
  <c r="D33" i="11"/>
  <c r="G29" i="5"/>
  <c r="D35" i="11"/>
  <c r="J18" i="19"/>
  <c r="J20" i="19" s="1"/>
  <c r="J23" i="19" s="1"/>
  <c r="I18" i="5"/>
  <c r="I20" i="5" s="1"/>
  <c r="I23" i="5" s="1"/>
  <c r="I26" i="5" s="1"/>
  <c r="C9" i="6"/>
  <c r="C20" i="6" s="1"/>
  <c r="C33" i="6" s="1"/>
  <c r="C35" i="6" s="1"/>
  <c r="C62" i="6" s="1"/>
  <c r="G9" i="6"/>
  <c r="C64" i="6" l="1"/>
  <c r="C70" i="6" s="1"/>
  <c r="G20" i="6"/>
  <c r="G33" i="6" s="1"/>
  <c r="G35" i="6" s="1"/>
  <c r="G62" i="6" s="1"/>
  <c r="G64" i="6" s="1"/>
  <c r="G30" i="5"/>
  <c r="I29" i="5"/>
  <c r="I30" i="5" s="1"/>
  <c r="I33" i="5" s="1"/>
  <c r="J26" i="19"/>
  <c r="J30" i="1"/>
  <c r="J40" i="23"/>
  <c r="F40" i="23"/>
  <c r="F30" i="1"/>
  <c r="G33" i="5" l="1"/>
  <c r="D35" i="23" s="1"/>
  <c r="D36" i="23" s="1"/>
  <c r="D38" i="23" s="1"/>
  <c r="D40" i="23" s="1"/>
  <c r="G69" i="6"/>
  <c r="J64" i="6"/>
  <c r="H40" i="23"/>
  <c r="D30" i="1" l="1"/>
</calcChain>
</file>

<file path=xl/sharedStrings.xml><?xml version="1.0" encoding="utf-8"?>
<sst xmlns="http://schemas.openxmlformats.org/spreadsheetml/2006/main" count="242" uniqueCount="146">
  <si>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</si>
  <si>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</si>
  <si>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</si>
  <si>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</si>
  <si>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</si>
  <si>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</si>
  <si>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</si>
  <si>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</si>
  <si>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</si>
  <si>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</si>
  <si>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</si>
  <si>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</si>
  <si>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</si>
  <si>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</si>
  <si>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</si>
  <si>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</si>
  <si>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</si>
  <si>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</si>
  <si>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</si>
  <si>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</si>
  <si>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</si>
  <si>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</si>
  <si>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</si>
  <si>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</si>
  <si>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</si>
  <si>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</si>
  <si>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</si>
  <si>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</si>
  <si>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</si>
  <si>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</si>
  <si>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</si>
  <si>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</si>
  <si>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</si>
  <si>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</si>
  <si>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</si>
  <si>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</si>
  <si>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</si>
  <si>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</si>
  <si>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</si>
  <si>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</si>
  <si>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</si>
  <si>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</si>
  <si>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</si>
  <si>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</si>
  <si>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</si>
  <si>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</si>
  <si>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</si>
  <si>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</si>
  <si>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</si>
  <si>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</si>
  <si>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</si>
  <si>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ส่วนของหนี้สินระยะยาวที่ถึงกำหนดชำระภายในหนึ่งปี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</si>
  <si>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</si>
  <si>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</si>
  <si>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</si>
  <si>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</si>
  <si>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</si>
  <si>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</si>
  <si>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งบแสดงการเปลี่ยนแปลงส่วนของผู้ถือหุ้น</t>
  </si>
  <si>
    <t>กำไรขาดทุนเบ็ดเสร็จสำหรับปี</t>
  </si>
  <si>
    <t>งบกระแสเงินสด</t>
  </si>
  <si>
    <t xml:space="preserve">      เงินปันผลให้ผู้ถือหุ้นของบริษัท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</si>
  <si>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</si>
  <si>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</si>
  <si>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</si>
  <si>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</si>
  <si>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</si>
  <si>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รวมกำไรขาดทุนเบ็ดเสร็จสำหรับปี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</si>
  <si>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</si>
  <si>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</si>
  <si>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</si>
  <si>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</si>
  <si>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</si>
  <si>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</si>
  <si>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</si>
  <si>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สำหรับปีสิ้นสุดวันที่ 31 ธันวาคม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</si>
  <si>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</si>
  <si>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</si>
  <si>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</si>
  <si>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</si>
  <si>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(บาท)</t>
  </si>
  <si>
    <t>งบกำไรขาดทุนเบ็ดเสร็จ</t>
  </si>
  <si>
    <t>สำหรับปีสิ้นสุดวันที่ 31 ธันวาคม 2563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</si>
  <si>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</si>
  <si>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</si>
  <si>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</si>
  <si>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</si>
  <si>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</si>
  <si>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</si>
  <si>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</si>
  <si>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</si>
  <si>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</si>
  <si>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</si>
  <si>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</si>
  <si>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</si>
  <si>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</si>
  <si>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โอนไปสำรองตามกฎหมาย</t>
  </si>
  <si>
    <t>ยอดคงเหลือ ณ วันที่ 1 มกราคม 2563</t>
  </si>
  <si>
    <t>ดอกเบี้ยรับ</t>
  </si>
  <si>
    <t>เท่า PL</t>
  </si>
  <si>
    <t>ประมาณการหนี้สินผลประโยชน์พนักงาน</t>
  </si>
  <si>
    <t>ภาษีเงินได้จ่ายออก</t>
  </si>
  <si>
    <t>เงินฝากสถาบันการเงินที่มีข้อจำกัดในการใช้เพิ่มขึ้น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</si>
  <si>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</si>
  <si>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</si>
  <si>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</si>
  <si>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</si>
  <si>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</si>
  <si>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</si>
  <si>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</si>
  <si>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>ยอดคงเหลือ ณ วันที่ 31 ธันวาคม 2563</t>
  </si>
  <si>
    <t>\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</si>
  <si>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</si>
  <si>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เงินเบิกเกินบัญชีและเงินกู้ยืมระยะสั้นจากสถาบันการเงินเพิ่มขึ้น (ลดลง)</t>
  </si>
  <si>
    <t>กลับรายการจากการด้อยค่าที่รับรู้ในกำไรหรือขาดทุน</t>
  </si>
  <si>
    <t>สินทรัพย์สิทธิการใช้เพิ่มขึ้น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</si>
  <si>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</si>
  <si>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</si>
  <si>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 xml:space="preserve">กำไรต่อหุ้นขั้นพื้นฐาน </t>
  </si>
  <si>
    <t>ตัดจำหน่ายที่ดิน อาคารและอุปกรณ์ และสินทรัพย์ไม่มีตัวตน</t>
  </si>
  <si>
    <t>(กำไร) ขาดทุนจากการจำหน่ายที่ดิน อาคารและอุปกรณ์</t>
  </si>
  <si>
    <t>สำหรับปีสิ้นสุดวันที่ 31 ธันวาคม 2564</t>
  </si>
  <si>
    <t>ยอดคงเหลือ ณ วันที่ 31 ธันวาคม 2564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</si>
  <si>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</si>
  <si>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</si>
  <si>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</si>
  <si>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หนี้สินตามสัญญาเช่า</t>
  </si>
  <si>
    <t>เงินสดจ่ายชำระหนี้สินตามสัญญาเช่า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</si>
  <si>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</si>
  <si>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</si>
  <si>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</si>
  <si>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>ขาดทุนเบ็ดเสร็จอื่นสำหรับปี - สุทธิจากภาษี</t>
  </si>
  <si>
    <t>รายการที่จะไม่ถูกจัดประเภทใหม่ไว้ในกำไรหรือขาดทุนในภายหลัง</t>
  </si>
  <si>
    <t>ยอดคงเหลือ ณ วันที่ 1 มกราคม 2564</t>
  </si>
  <si>
    <t xml:space="preserve">ยอดคงเหลือ ณ วันที่ 1 มกราคม 2563 </t>
  </si>
  <si>
    <t>9, 12</t>
  </si>
  <si>
    <t>12, 22</t>
  </si>
  <si>
    <t>17, 22</t>
  </si>
  <si>
    <t>4, 6</t>
  </si>
  <si>
    <t>4, 13, 22</t>
  </si>
  <si>
    <t>4, 17</t>
  </si>
  <si>
    <t>4, 18</t>
  </si>
  <si>
    <t>กระแสเงินสดสุทธิใช้ไปในกิจกรรมลงทุน</t>
  </si>
  <si>
    <t>(กลับรายการ) ผลขาดทุนจากการด้อยค่าของที่ดิน อาคาร และอุปกรณ์</t>
  </si>
  <si>
    <t>กลับรายการขาดทุนจากการปรับมูลค่าสินค้า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</si>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</sst>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-* #,##0_-;\-* #,##0_-;_-* &quot;-&quot;_-;_-@_-"/>
    <numFmt numFmtId="190" formatCode="#,##0\ &quot;FB&quot;;\-#,##0\ &quot;FB&quot;"/>
    <numFmt numFmtId="191" formatCode="_-&quot;?&quot;* #,##0_-;\-&quot;?&quot;* #,##0_-;_-&quot;?&quot;* &quot;-&quot;_-;_-@_-"/>
  </numFmts>
  <fonts count="26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ngsana New"/>
      <family val="1"/>
      <charset val="222"/>
    </font>
    <font>
      <i/>
      <sz val="14"/>
      <color indexed="12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AngsanaUPC"/>
      <family val="1"/>
    </font>
    <font>
      <sz val="16"/>
      <color theme="1"/>
      <name val="Angsana New"/>
      <family val="2"/>
    </font>
    <font>
      <sz val="10"/>
      <name val="MS Sans Serif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37" fontId="4" fillId="0" borderId="0"/>
    <xf numFmtId="188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21" fillId="0" borderId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0" fillId="0" borderId="0"/>
    <xf numFmtId="0" fontId="23" fillId="0" borderId="0"/>
    <xf numFmtId="0" fontId="20" fillId="0" borderId="0"/>
    <xf numFmtId="43" fontId="23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24" fillId="0" borderId="0"/>
  </cellStyleXfs>
  <cellXfs count="147">
    <xf numFmtId="0" fontId="0" fillId="0" borderId="0" xfId="0"/>
    <xf numFmtId="37" fontId="5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37" fontId="5" fillId="0" borderId="0" xfId="0" applyNumberFormat="1" applyFont="1" applyFill="1" applyBorder="1" applyAlignment="1"/>
    <xf numFmtId="0" fontId="0" fillId="0" borderId="0" xfId="0" applyFont="1" applyFill="1" applyAlignment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37" fontId="9" fillId="0" borderId="0" xfId="0" applyNumberFormat="1" applyFont="1" applyAlignment="1">
      <alignment horizontal="center"/>
    </xf>
    <xf numFmtId="37" fontId="8" fillId="0" borderId="0" xfId="0" applyNumberFormat="1" applyFont="1" applyFill="1" applyAlignment="1"/>
    <xf numFmtId="0" fontId="8" fillId="0" borderId="0" xfId="0" applyFont="1" applyFill="1" applyBorder="1" applyAlignment="1">
      <alignment horizontal="left"/>
    </xf>
    <xf numFmtId="43" fontId="8" fillId="0" borderId="0" xfId="1" applyFont="1" applyFill="1" applyAlignment="1"/>
    <xf numFmtId="37" fontId="9" fillId="0" borderId="0" xfId="0" applyNumberFormat="1" applyFont="1" applyFill="1" applyAlignment="1">
      <alignment horizontal="center"/>
    </xf>
    <xf numFmtId="37" fontId="7" fillId="0" borderId="2" xfId="0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187" fontId="8" fillId="0" borderId="0" xfId="1" applyNumberFormat="1" applyFont="1" applyFill="1" applyAlignment="1"/>
    <xf numFmtId="0" fontId="8" fillId="0" borderId="0" xfId="0" applyFont="1" applyAlignment="1">
      <alignment horizontal="left"/>
    </xf>
    <xf numFmtId="37" fontId="7" fillId="0" borderId="4" xfId="0" applyNumberFormat="1" applyFont="1" applyFill="1" applyBorder="1" applyAlignment="1"/>
    <xf numFmtId="3" fontId="7" fillId="0" borderId="0" xfId="0" applyNumberFormat="1" applyFont="1" applyFill="1" applyBorder="1" applyAlignment="1"/>
    <xf numFmtId="0" fontId="9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37" fontId="8" fillId="0" borderId="1" xfId="0" applyNumberFormat="1" applyFont="1" applyFill="1" applyBorder="1" applyAlignment="1"/>
    <xf numFmtId="0" fontId="8" fillId="2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187" fontId="8" fillId="0" borderId="0" xfId="1" applyNumberFormat="1" applyFont="1" applyFill="1" applyBorder="1" applyAlignment="1"/>
    <xf numFmtId="187" fontId="7" fillId="0" borderId="2" xfId="1" applyNumberFormat="1" applyFont="1" applyFill="1" applyBorder="1" applyAlignment="1"/>
    <xf numFmtId="187" fontId="7" fillId="0" borderId="0" xfId="1" applyNumberFormat="1" applyFont="1" applyFill="1" applyBorder="1" applyAlignment="1"/>
    <xf numFmtId="3" fontId="7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87" fontId="7" fillId="0" borderId="1" xfId="1" applyNumberFormat="1" applyFont="1" applyFill="1" applyBorder="1" applyAlignment="1"/>
    <xf numFmtId="3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43" fontId="7" fillId="0" borderId="2" xfId="1" applyFont="1" applyFill="1" applyBorder="1" applyAlignment="1">
      <alignment horizontal="right"/>
    </xf>
    <xf numFmtId="187" fontId="8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/>
    <xf numFmtId="187" fontId="7" fillId="0" borderId="5" xfId="1" applyNumberFormat="1" applyFont="1" applyFill="1" applyBorder="1" applyAlignment="1"/>
    <xf numFmtId="187" fontId="7" fillId="0" borderId="1" xfId="1" applyNumberFormat="1" applyFont="1" applyFill="1" applyBorder="1" applyAlignment="1">
      <alignment wrapText="1"/>
    </xf>
    <xf numFmtId="2" fontId="8" fillId="0" borderId="1" xfId="0" applyNumberFormat="1" applyFont="1" applyFill="1" applyBorder="1" applyAlignment="1"/>
    <xf numFmtId="37" fontId="8" fillId="0" borderId="0" xfId="0" applyNumberFormat="1" applyFont="1" applyFill="1" applyBorder="1" applyAlignment="1"/>
    <xf numFmtId="43" fontId="8" fillId="0" borderId="0" xfId="0" applyNumberFormat="1" applyFont="1" applyFill="1" applyAlignment="1"/>
    <xf numFmtId="187" fontId="8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7" fillId="0" borderId="0" xfId="1" applyNumberFormat="1" applyFont="1" applyFill="1" applyAlignment="1"/>
    <xf numFmtId="187" fontId="7" fillId="0" borderId="0" xfId="1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>
      <alignment horizontal="right"/>
    </xf>
    <xf numFmtId="0" fontId="13" fillId="0" borderId="0" xfId="0" applyFont="1" applyFill="1" applyAlignment="1"/>
    <xf numFmtId="187" fontId="8" fillId="0" borderId="4" xfId="1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37" fontId="8" fillId="0" borderId="4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43" fontId="7" fillId="0" borderId="0" xfId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3" fillId="0" borderId="0" xfId="0" applyFont="1" applyAlignment="1">
      <alignment horizontal="center"/>
    </xf>
    <xf numFmtId="3" fontId="7" fillId="0" borderId="0" xfId="0" applyNumberFormat="1" applyFont="1" applyFill="1"/>
    <xf numFmtId="0" fontId="7" fillId="0" borderId="0" xfId="0" applyFont="1" applyFill="1"/>
    <xf numFmtId="43" fontId="8" fillId="0" borderId="0" xfId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/>
    <xf numFmtId="187" fontId="8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187" fontId="8" fillId="0" borderId="0" xfId="1" applyNumberFormat="1" applyFont="1" applyFill="1" applyAlignment="1">
      <alignment horizontal="right"/>
    </xf>
    <xf numFmtId="187" fontId="8" fillId="0" borderId="4" xfId="1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25" fillId="0" borderId="0" xfId="1" applyFont="1" applyFill="1" applyAlignment="1"/>
    <xf numFmtId="0" fontId="25" fillId="0" borderId="0" xfId="0" applyFont="1" applyFill="1" applyAlignment="1"/>
    <xf numFmtId="187" fontId="25" fillId="0" borderId="0" xfId="1" applyNumberFormat="1" applyFont="1" applyFill="1" applyAlignment="1"/>
    <xf numFmtId="187" fontId="25" fillId="0" borderId="0" xfId="0" applyNumberFormat="1" applyFont="1" applyFill="1" applyAlignment="1"/>
    <xf numFmtId="37" fontId="25" fillId="0" borderId="0" xfId="0" applyNumberFormat="1" applyFont="1" applyFill="1" applyAlignment="1"/>
    <xf numFmtId="187" fontId="25" fillId="0" borderId="0" xfId="0" applyNumberFormat="1" applyFont="1" applyFill="1" applyAlignment="1">
      <alignment horizontal="right"/>
    </xf>
    <xf numFmtId="43" fontId="25" fillId="0" borderId="0" xfId="1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</cellXfs>
  <cellStyles count="34">
    <cellStyle name="Comma 10" xfId="31" xr:uid="{08F3B386-C3B9-48F9-9B60-B21B868D7D59}"/>
    <cellStyle name="Comma 17 2" xfId="6" xr:uid="{CC9700E6-96B6-435E-B74D-A7F7BC8AA95E}"/>
    <cellStyle name="Comma 17 2 2" xfId="9" xr:uid="{F8731D8E-F485-48FE-9116-21706CE2DF45}"/>
    <cellStyle name="Comma 19 2" xfId="17" xr:uid="{9FBACBF1-999C-4C9E-8B6B-E0737CEF473E}"/>
    <cellStyle name="Comma 2" xfId="2" xr:uid="{00000000-0005-0000-0000-000001000000}"/>
    <cellStyle name="Comma 2 2" xfId="3" xr:uid="{C66D70EC-6CA7-428F-8632-8FC9D1DA7B8A}"/>
    <cellStyle name="Comma 2 3" xfId="20" xr:uid="{33FCD7F3-9BBB-4F2A-BA55-269FC625FEEB}"/>
    <cellStyle name="Comma 2 49" xfId="8" xr:uid="{5E179027-EF2E-4ECC-A408-F459CAE8E4A1}"/>
    <cellStyle name="Comma 26" xfId="30" xr:uid="{B6DF8DED-DF50-4C75-AA2A-59E955F253E2}"/>
    <cellStyle name="Comma 318" xfId="28" xr:uid="{AD5D4EDD-0AEF-4FF3-946B-CD5768C2E6CD}"/>
    <cellStyle name="Normal 10 12" xfId="12" xr:uid="{EA0B6764-891D-48CE-BED8-23E9C6347151}"/>
    <cellStyle name="Normal 11 7" xfId="4" xr:uid="{B899BCE6-6E74-4F19-A03C-84A3D0F7B443}"/>
    <cellStyle name="Normal 135" xfId="29" xr:uid="{1CD3A194-6461-4A28-BF82-C1CB96100BAB}"/>
    <cellStyle name="Normal 135 3" xfId="25" xr:uid="{2260BB62-4258-46A6-BADA-71D7C99FB0D3}"/>
    <cellStyle name="Normal 17" xfId="33" xr:uid="{0BCAB66A-AD06-4833-B760-AA195BEF8BD5}"/>
    <cellStyle name="Normal 2" xfId="16" xr:uid="{314B897E-8393-44C5-8627-6DAC8E9A5E4F}"/>
    <cellStyle name="Normal 2 3" xfId="19" xr:uid="{93428F8B-3E92-4378-8E94-681AEE7800C3}"/>
    <cellStyle name="Normal 3" xfId="5" xr:uid="{66F9F78D-30E3-440B-AE67-8B8F4DA98B0A}"/>
    <cellStyle name="Normal 3 13" xfId="10" xr:uid="{929E65EB-A90F-4A0A-A463-0E90917F333E}"/>
    <cellStyle name="Normal 3 4" xfId="7" xr:uid="{291C9642-C321-44E2-8965-F824197A8619}"/>
    <cellStyle name="Normal 318" xfId="26" xr:uid="{9BE5B1FB-5F60-440F-86A4-0C5931229CEC}"/>
    <cellStyle name="Normal 6_PORCHE-Kเชวง.sxc-Ladapha" xfId="27" xr:uid="{334BFD7E-495A-490F-8931-38ED27D21586}"/>
    <cellStyle name="เครื่องหมายจุลภาค [0]_PLDT" xfId="24" xr:uid="{21630843-403D-4F1A-9C6D-1F42C3B80EC9}"/>
    <cellStyle name="เครื่องหมายจุลภาค 3 2 2 2" xfId="18" xr:uid="{1F9DA72B-F17D-4C99-BA1D-3595098F58B2}"/>
    <cellStyle name="เครื่องหมายจุลภาค_JJ-UTI47" xfId="32" xr:uid="{944525BD-5B45-46E6-94A9-3913D04302CB}"/>
    <cellStyle name="เปอร์เซ็นต์ 2" xfId="11" xr:uid="{37ACAF84-819E-4455-A147-86785A97D886}"/>
    <cellStyle name="จุลภาค" xfId="1" builtinId="3"/>
    <cellStyle name="จุลภาค 2" xfId="14" xr:uid="{E5CCAB0A-532B-4189-8C49-1D623B6FDC38}"/>
    <cellStyle name="จุลภาค 3" xfId="22" xr:uid="{4641F342-5721-4BF7-81F0-A7DBA45EE610}"/>
    <cellStyle name="จุลภาค 4" xfId="23" xr:uid="{5DCB56DD-2755-4482-BB38-9485E7C5755B}"/>
    <cellStyle name="ปกติ" xfId="0" builtinId="0"/>
    <cellStyle name="ปกติ 12 2" xfId="15" xr:uid="{873BE4F2-F4ED-4C8D-955B-61CB35F862A9}"/>
    <cellStyle name="ปกติ 2" xfId="13" xr:uid="{19A15DE1-CE41-4FB3-860D-60338AAF0AEA}"/>
    <cellStyle name="ปกติ 3" xfId="21" xr:uid="{D84A00A2-1A9D-42C7-9ACD-E26987FAF526}"/>
  </cellStyles>
  <dxfs count="0"/>
  <tableStyles count="1" defaultTableStyle="TableStyleMedium9" defaultPivotStyle="PivotStyleLight16">
    <tableStyle name="Invisible" pivot="0" table="0" count="0" xr9:uid="{05D00388-13B4-4E8D-B4CF-828862F6054C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showGridLines="0" topLeftCell="A25" zoomScaleNormal="100" zoomScaleSheetLayoutView="115" workbookViewId="0">
      <selection activeCell="N7" sqref="N7"/>
    </sheetView>
  </sheetViews>
  <sheetFormatPr defaultColWidth="9.15234375" defaultRowHeight="23.25" customHeight="1" x14ac:dyDescent="0.8"/>
  <cols>
    <col min="1" max="1" width="34.53515625" style="2" customWidth="1"/>
    <col min="2" max="2" width="9.15234375" style="4"/>
    <col min="3" max="3" width="1.3828125" style="4" customWidth="1"/>
    <col min="4" max="4" width="14.3828125" style="4" customWidth="1"/>
    <col min="5" max="5" width="1.3828125" style="4" customWidth="1"/>
    <col min="6" max="6" width="14.53515625" style="4" customWidth="1"/>
    <col min="7" max="7" width="1.3828125" style="4" customWidth="1"/>
    <col min="8" max="8" width="14.3828125" style="4" customWidth="1"/>
    <col min="9" max="9" width="1.3828125" style="4" customWidth="1"/>
    <col min="10" max="10" width="14.53515625" style="4" customWidth="1"/>
    <col min="11" max="11" width="1.15234375" style="4" customWidth="1"/>
    <col min="12" max="12" width="9.15234375" style="4"/>
    <col min="13" max="13" width="14.3828125" style="4" bestFit="1" customWidth="1"/>
    <col min="14" max="14" width="12.3828125" style="4" bestFit="1" customWidth="1"/>
    <col min="15" max="15" width="13.15234375" style="4" bestFit="1" customWidth="1"/>
    <col min="16" max="16" width="10" style="4" bestFit="1" customWidth="1"/>
    <col min="17" max="16384" width="9.15234375" style="4"/>
  </cols>
  <sheetData>
    <row r="1" spans="1:16" s="16" customFormat="1" ht="21.75" customHeight="1" x14ac:dyDescent="0.9">
      <c r="A1" s="6" t="s">
        <v>70</v>
      </c>
    </row>
    <row r="2" spans="1:16" s="16" customFormat="1" ht="21.75" customHeight="1" x14ac:dyDescent="0.9">
      <c r="A2" s="6" t="s">
        <v>42</v>
      </c>
    </row>
    <row r="3" spans="1:16" ht="21.75" customHeight="1" x14ac:dyDescent="0.85">
      <c r="A3" s="17"/>
    </row>
    <row r="4" spans="1:16" ht="21.75" customHeight="1" x14ac:dyDescent="0.85">
      <c r="B4" s="10"/>
      <c r="C4" s="10"/>
      <c r="D4" s="141" t="s">
        <v>71</v>
      </c>
      <c r="E4" s="141"/>
      <c r="F4" s="141"/>
      <c r="G4" s="5"/>
      <c r="H4" s="141" t="s">
        <v>72</v>
      </c>
      <c r="I4" s="141"/>
      <c r="J4" s="141"/>
    </row>
    <row r="5" spans="1:16" ht="21.75" customHeight="1" x14ac:dyDescent="0.85">
      <c r="B5" s="10"/>
      <c r="C5" s="10"/>
      <c r="D5" s="65" t="s">
        <v>73</v>
      </c>
      <c r="E5" s="65"/>
      <c r="F5" s="65" t="s">
        <v>73</v>
      </c>
      <c r="G5" s="64"/>
      <c r="H5" s="65" t="s">
        <v>73</v>
      </c>
      <c r="I5" s="65"/>
      <c r="J5" s="65" t="s">
        <v>73</v>
      </c>
    </row>
    <row r="6" spans="1:16" ht="21.75" customHeight="1" x14ac:dyDescent="0.85">
      <c r="A6" s="17" t="s">
        <v>0</v>
      </c>
      <c r="B6" s="18" t="s">
        <v>1</v>
      </c>
      <c r="C6" s="18"/>
      <c r="D6" s="65">
        <v>2564</v>
      </c>
      <c r="E6" s="65"/>
      <c r="F6" s="65">
        <v>2563</v>
      </c>
      <c r="G6" s="10"/>
      <c r="H6" s="65">
        <v>2564</v>
      </c>
      <c r="I6" s="65"/>
      <c r="J6" s="65">
        <v>2563</v>
      </c>
    </row>
    <row r="7" spans="1:16" ht="21.75" customHeight="1" x14ac:dyDescent="0.8">
      <c r="A7" s="19"/>
      <c r="B7" s="10"/>
      <c r="C7" s="10"/>
      <c r="D7" s="142" t="s">
        <v>80</v>
      </c>
      <c r="E7" s="142"/>
      <c r="F7" s="142"/>
      <c r="G7" s="142"/>
      <c r="H7" s="142"/>
      <c r="I7" s="142"/>
      <c r="J7" s="142"/>
    </row>
    <row r="8" spans="1:16" ht="21.75" customHeight="1" x14ac:dyDescent="0.85">
      <c r="A8" s="20" t="s">
        <v>2</v>
      </c>
      <c r="B8" s="18"/>
      <c r="C8" s="18"/>
    </row>
    <row r="9" spans="1:16" ht="21.75" customHeight="1" x14ac:dyDescent="0.8">
      <c r="A9" s="2" t="s">
        <v>3</v>
      </c>
      <c r="B9" s="21">
        <v>5</v>
      </c>
      <c r="C9" s="18"/>
      <c r="D9" s="22">
        <v>34377531</v>
      </c>
      <c r="E9" s="22"/>
      <c r="F9" s="22">
        <v>2240224</v>
      </c>
      <c r="G9" s="22"/>
      <c r="H9" s="22">
        <v>33178155</v>
      </c>
      <c r="I9" s="22"/>
      <c r="J9" s="22">
        <v>1808226</v>
      </c>
      <c r="M9" s="24"/>
      <c r="N9" s="77"/>
    </row>
    <row r="10" spans="1:16" ht="21.75" customHeight="1" x14ac:dyDescent="0.8">
      <c r="A10" s="23" t="s">
        <v>109</v>
      </c>
      <c r="B10" s="21" t="s">
        <v>138</v>
      </c>
      <c r="C10" s="18"/>
      <c r="D10" s="22">
        <v>107505065</v>
      </c>
      <c r="E10" s="22"/>
      <c r="F10" s="22">
        <v>132979436</v>
      </c>
      <c r="G10" s="22"/>
      <c r="H10" s="22">
        <v>104256212</v>
      </c>
      <c r="I10" s="22"/>
      <c r="J10" s="22">
        <v>130123255</v>
      </c>
      <c r="N10" s="125"/>
      <c r="P10" s="125"/>
    </row>
    <row r="11" spans="1:16" ht="21.75" customHeight="1" x14ac:dyDescent="0.8">
      <c r="A11" s="2" t="s">
        <v>65</v>
      </c>
      <c r="B11" s="21" t="s">
        <v>137</v>
      </c>
      <c r="C11" s="18"/>
      <c r="D11" s="22">
        <v>31623231</v>
      </c>
      <c r="E11" s="22"/>
      <c r="F11" s="22">
        <v>18500321</v>
      </c>
      <c r="G11" s="22"/>
      <c r="H11" s="22">
        <v>31623231</v>
      </c>
      <c r="I11" s="22"/>
      <c r="J11" s="22">
        <v>18500321</v>
      </c>
    </row>
    <row r="12" spans="1:16" ht="21.75" customHeight="1" x14ac:dyDescent="0.8">
      <c r="A12" s="2" t="s">
        <v>4</v>
      </c>
      <c r="B12" s="21">
        <v>7</v>
      </c>
      <c r="C12" s="18"/>
      <c r="D12" s="22">
        <v>154206081</v>
      </c>
      <c r="E12" s="22"/>
      <c r="F12" s="22">
        <v>91485243</v>
      </c>
      <c r="G12" s="22"/>
      <c r="H12" s="22">
        <v>149388000</v>
      </c>
      <c r="I12" s="22"/>
      <c r="J12" s="22">
        <v>88317371</v>
      </c>
    </row>
    <row r="13" spans="1:16" ht="21.75" customHeight="1" x14ac:dyDescent="0.8">
      <c r="A13" s="2" t="s">
        <v>5</v>
      </c>
      <c r="B13" s="21"/>
      <c r="C13" s="18"/>
      <c r="D13" s="22">
        <v>4860162</v>
      </c>
      <c r="E13" s="22"/>
      <c r="F13" s="22">
        <v>4940054</v>
      </c>
      <c r="G13" s="22"/>
      <c r="H13" s="22">
        <v>1154064</v>
      </c>
      <c r="I13" s="22"/>
      <c r="J13" s="22">
        <v>1392543</v>
      </c>
    </row>
    <row r="14" spans="1:16" ht="21.75" customHeight="1" x14ac:dyDescent="0.85">
      <c r="A14" s="17" t="s">
        <v>6</v>
      </c>
      <c r="B14" s="21"/>
      <c r="C14" s="18"/>
      <c r="D14" s="26">
        <f>SUM(D9:D13)</f>
        <v>332572070</v>
      </c>
      <c r="E14" s="27"/>
      <c r="F14" s="26">
        <f>SUM(F9:F13)</f>
        <v>250145278</v>
      </c>
      <c r="G14" s="27"/>
      <c r="H14" s="26">
        <f>SUM(H9:H13)</f>
        <v>319599662</v>
      </c>
      <c r="I14" s="27"/>
      <c r="J14" s="26">
        <f>SUM(J9:J13)</f>
        <v>240141716</v>
      </c>
      <c r="M14" s="24"/>
      <c r="N14" s="77"/>
      <c r="O14" s="24"/>
      <c r="P14" s="77"/>
    </row>
    <row r="15" spans="1:16" ht="12.75" customHeight="1" x14ac:dyDescent="0.8">
      <c r="B15" s="21"/>
      <c r="C15" s="18"/>
      <c r="D15" s="22"/>
      <c r="E15" s="22"/>
      <c r="F15" s="22"/>
      <c r="G15" s="22"/>
      <c r="H15" s="22"/>
      <c r="I15" s="22"/>
      <c r="J15" s="22"/>
    </row>
    <row r="16" spans="1:16" ht="23.25" customHeight="1" x14ac:dyDescent="0.85">
      <c r="A16" s="20" t="s">
        <v>7</v>
      </c>
      <c r="B16" s="21"/>
      <c r="C16" s="18"/>
      <c r="D16" s="22"/>
      <c r="E16" s="22"/>
      <c r="F16" s="22"/>
      <c r="G16" s="22"/>
      <c r="H16" s="22"/>
      <c r="I16" s="22"/>
      <c r="J16" s="22"/>
    </row>
    <row r="17" spans="1:14" ht="23.25" customHeight="1" x14ac:dyDescent="0.8">
      <c r="A17" s="4" t="s">
        <v>85</v>
      </c>
      <c r="B17" s="21" t="s">
        <v>136</v>
      </c>
      <c r="C17" s="18"/>
      <c r="D17" s="22">
        <v>25298200</v>
      </c>
      <c r="E17" s="22"/>
      <c r="F17" s="22">
        <v>25138980</v>
      </c>
      <c r="G17" s="22"/>
      <c r="H17" s="22">
        <v>25298200</v>
      </c>
      <c r="I17" s="22"/>
      <c r="J17" s="22">
        <v>25138980</v>
      </c>
    </row>
    <row r="18" spans="1:14" ht="21.95" customHeight="1" x14ac:dyDescent="0.8">
      <c r="A18" s="4" t="s">
        <v>28</v>
      </c>
      <c r="B18" s="21">
        <v>8</v>
      </c>
      <c r="C18" s="18"/>
      <c r="D18" s="24">
        <v>0</v>
      </c>
      <c r="E18" s="22"/>
      <c r="F18" s="24">
        <v>0</v>
      </c>
      <c r="G18" s="22"/>
      <c r="H18" s="22">
        <v>79999800</v>
      </c>
      <c r="I18" s="22"/>
      <c r="J18" s="22">
        <v>79999800</v>
      </c>
    </row>
    <row r="19" spans="1:14" ht="21.75" customHeight="1" x14ac:dyDescent="0.8">
      <c r="A19" s="2" t="s">
        <v>26</v>
      </c>
      <c r="B19" s="21" t="s">
        <v>135</v>
      </c>
      <c r="C19" s="18"/>
      <c r="D19" s="22">
        <v>640425152</v>
      </c>
      <c r="E19" s="22"/>
      <c r="F19" s="22">
        <v>638857832</v>
      </c>
      <c r="G19" s="22"/>
      <c r="H19" s="30">
        <v>494651907</v>
      </c>
      <c r="I19" s="22"/>
      <c r="J19" s="30">
        <v>500817046</v>
      </c>
    </row>
    <row r="20" spans="1:14" ht="21.75" customHeight="1" x14ac:dyDescent="0.8">
      <c r="A20" s="2" t="s">
        <v>84</v>
      </c>
      <c r="B20" s="21">
        <v>10</v>
      </c>
      <c r="C20" s="18"/>
      <c r="D20" s="22">
        <v>63929598</v>
      </c>
      <c r="E20" s="22"/>
      <c r="F20" s="22">
        <v>88749953</v>
      </c>
      <c r="G20" s="22"/>
      <c r="H20" s="22">
        <v>34833368</v>
      </c>
      <c r="I20" s="22"/>
      <c r="J20" s="22">
        <v>51949683</v>
      </c>
    </row>
    <row r="21" spans="1:14" ht="21.75" customHeight="1" x14ac:dyDescent="0.8">
      <c r="A21" s="2" t="s">
        <v>45</v>
      </c>
      <c r="B21" s="21">
        <v>11</v>
      </c>
      <c r="C21" s="18"/>
      <c r="D21" s="22">
        <v>3209017</v>
      </c>
      <c r="E21" s="22"/>
      <c r="F21" s="22">
        <v>3987610</v>
      </c>
      <c r="G21" s="22"/>
      <c r="H21" s="22">
        <v>3126734</v>
      </c>
      <c r="I21" s="22"/>
      <c r="J21" s="22">
        <v>3873322</v>
      </c>
    </row>
    <row r="22" spans="1:14" ht="19.899999999999999" x14ac:dyDescent="0.8">
      <c r="A22" s="2" t="s">
        <v>8</v>
      </c>
      <c r="B22" s="21">
        <v>19</v>
      </c>
      <c r="C22" s="18"/>
      <c r="D22" s="22">
        <v>5072745</v>
      </c>
      <c r="E22" s="22"/>
      <c r="F22" s="22">
        <v>6882525</v>
      </c>
      <c r="G22" s="22"/>
      <c r="H22" s="22">
        <v>4613502</v>
      </c>
      <c r="I22" s="22"/>
      <c r="J22" s="22">
        <v>6157155</v>
      </c>
      <c r="M22" s="22"/>
      <c r="N22" s="22"/>
    </row>
    <row r="23" spans="1:14" ht="21.75" customHeight="1" x14ac:dyDescent="0.8">
      <c r="A23" s="2" t="s">
        <v>9</v>
      </c>
      <c r="B23" s="21"/>
      <c r="C23" s="18"/>
      <c r="D23" s="22">
        <v>32421431</v>
      </c>
      <c r="E23" s="22"/>
      <c r="F23" s="22">
        <v>27427209</v>
      </c>
      <c r="G23" s="22"/>
      <c r="H23" s="22">
        <v>30558455</v>
      </c>
      <c r="I23" s="22"/>
      <c r="J23" s="22">
        <v>27177210</v>
      </c>
      <c r="M23" s="125"/>
    </row>
    <row r="24" spans="1:14" ht="23.25" customHeight="1" x14ac:dyDescent="0.85">
      <c r="A24" s="17" t="s">
        <v>10</v>
      </c>
      <c r="B24" s="25"/>
      <c r="C24" s="18"/>
      <c r="D24" s="26">
        <f>SUM(D17:D23)</f>
        <v>770356143</v>
      </c>
      <c r="E24" s="27"/>
      <c r="F24" s="26">
        <f>SUM(F17:F23)</f>
        <v>791044109</v>
      </c>
      <c r="G24" s="27"/>
      <c r="H24" s="26">
        <f>SUM(H17:H23)</f>
        <v>673081966</v>
      </c>
      <c r="I24" s="27"/>
      <c r="J24" s="26">
        <f>SUM(J17:J23)</f>
        <v>695113196</v>
      </c>
    </row>
    <row r="25" spans="1:14" ht="7.5" customHeight="1" x14ac:dyDescent="0.85">
      <c r="A25" s="17"/>
      <c r="B25" s="25"/>
      <c r="C25" s="18"/>
      <c r="D25" s="28"/>
      <c r="E25" s="27"/>
      <c r="F25" s="28"/>
      <c r="G25" s="27"/>
      <c r="H25" s="28"/>
      <c r="I25" s="27"/>
      <c r="J25" s="28"/>
    </row>
    <row r="26" spans="1:14" ht="20.65" thickBot="1" x14ac:dyDescent="0.9">
      <c r="A26" s="17" t="s">
        <v>11</v>
      </c>
      <c r="B26" s="25"/>
      <c r="C26" s="18"/>
      <c r="D26" s="29">
        <f>D14+D24</f>
        <v>1102928213</v>
      </c>
      <c r="E26" s="27"/>
      <c r="F26" s="29">
        <f>F14+F24</f>
        <v>1041189387</v>
      </c>
      <c r="G26" s="27"/>
      <c r="H26" s="29">
        <f>H14+H24</f>
        <v>992681628</v>
      </c>
      <c r="I26" s="27"/>
      <c r="J26" s="29">
        <f>J14+J24</f>
        <v>935254912</v>
      </c>
      <c r="M26" s="28"/>
    </row>
    <row r="27" spans="1:14" ht="15.6" customHeight="1" thickTop="1" x14ac:dyDescent="0.8">
      <c r="B27" s="25"/>
    </row>
    <row r="28" spans="1:14" ht="15.6" customHeight="1" x14ac:dyDescent="0.8">
      <c r="B28" s="25"/>
    </row>
    <row r="29" spans="1:14" ht="23.25" customHeight="1" x14ac:dyDescent="0.8">
      <c r="B29" s="25"/>
    </row>
    <row r="30" spans="1:14" ht="23.25" customHeight="1" x14ac:dyDescent="0.8">
      <c r="A30" s="4"/>
      <c r="D30" s="133">
        <f>D26-'BS 6'!D38</f>
        <v>0</v>
      </c>
      <c r="E30" s="133"/>
      <c r="F30" s="133">
        <f>F26-'BS 6'!F38</f>
        <v>0</v>
      </c>
      <c r="G30" s="134"/>
      <c r="H30" s="133">
        <f>H26-'BS 6'!H38</f>
        <v>0</v>
      </c>
      <c r="I30" s="133"/>
      <c r="J30" s="133">
        <f>J26-'BS 6'!J38</f>
        <v>0</v>
      </c>
      <c r="K30" s="134"/>
      <c r="L30" s="134"/>
    </row>
    <row r="31" spans="1:14" ht="23.25" customHeight="1" x14ac:dyDescent="0.8">
      <c r="A31" s="4"/>
      <c r="D31" s="134"/>
      <c r="E31" s="134"/>
      <c r="F31" s="134"/>
      <c r="G31" s="134"/>
      <c r="H31" s="134"/>
      <c r="I31" s="134"/>
      <c r="J31" s="134"/>
      <c r="K31" s="134"/>
      <c r="L31" s="134"/>
    </row>
    <row r="32" spans="1:14" ht="23.25" customHeight="1" x14ac:dyDescent="0.8">
      <c r="A32" s="4"/>
    </row>
    <row r="33" spans="1:1" ht="23.25" customHeight="1" x14ac:dyDescent="0.8">
      <c r="A33" s="4"/>
    </row>
    <row r="34" spans="1:1" ht="23.25" customHeight="1" x14ac:dyDescent="0.8">
      <c r="A34" s="4"/>
    </row>
    <row r="35" spans="1:1" ht="23.25" customHeight="1" x14ac:dyDescent="0.8">
      <c r="A35" s="4"/>
    </row>
    <row r="36" spans="1:1" ht="23.25" customHeight="1" x14ac:dyDescent="0.8">
      <c r="A36" s="4"/>
    </row>
    <row r="37" spans="1:1" ht="23.25" customHeight="1" x14ac:dyDescent="0.8">
      <c r="A37" s="4"/>
    </row>
    <row r="38" spans="1:1" ht="23.25" customHeight="1" x14ac:dyDescent="0.8">
      <c r="A38" s="4"/>
    </row>
    <row r="39" spans="1:1" ht="21.75" customHeight="1" x14ac:dyDescent="0.8">
      <c r="A39" s="4"/>
    </row>
    <row r="40" spans="1:1" ht="21.75" customHeight="1" x14ac:dyDescent="0.8">
      <c r="A40" s="4"/>
    </row>
    <row r="41" spans="1:1" ht="21.75" customHeight="1" x14ac:dyDescent="0.8">
      <c r="A41" s="4"/>
    </row>
    <row r="42" spans="1:1" ht="21.75" customHeight="1" x14ac:dyDescent="0.8">
      <c r="A42" s="4"/>
    </row>
    <row r="43" spans="1:1" ht="21.75" customHeight="1" x14ac:dyDescent="0.8">
      <c r="A43" s="4"/>
    </row>
    <row r="44" spans="1:1" ht="21.75" customHeight="1" x14ac:dyDescent="0.8">
      <c r="A44" s="4"/>
    </row>
    <row r="45" spans="1:1" ht="21.75" customHeight="1" x14ac:dyDescent="0.8">
      <c r="A45" s="4"/>
    </row>
    <row r="46" spans="1:1" ht="21.75" customHeight="1" x14ac:dyDescent="0.8">
      <c r="A46" s="4"/>
    </row>
    <row r="47" spans="1:1" ht="23.25" customHeight="1" x14ac:dyDescent="0.8">
      <c r="A47" s="4"/>
    </row>
    <row r="48" spans="1:1" ht="21.75" customHeight="1" x14ac:dyDescent="0.8">
      <c r="A48" s="4"/>
    </row>
    <row r="49" spans="1:1" ht="23.25" customHeight="1" x14ac:dyDescent="0.8">
      <c r="A49" s="4"/>
    </row>
    <row r="50" spans="1:1" ht="21.75" customHeight="1" x14ac:dyDescent="0.8">
      <c r="A50" s="4"/>
    </row>
    <row r="51" spans="1:1" ht="21.75" customHeight="1" x14ac:dyDescent="0.8">
      <c r="A51" s="4"/>
    </row>
    <row r="52" spans="1:1" ht="24.75" customHeight="1" x14ac:dyDescent="0.8">
      <c r="A52" s="4"/>
    </row>
    <row r="53" spans="1:1" ht="21.75" customHeight="1" x14ac:dyDescent="0.8">
      <c r="A53" s="4"/>
    </row>
    <row r="54" spans="1:1" ht="21.75" customHeight="1" x14ac:dyDescent="0.8">
      <c r="A54" s="4"/>
    </row>
    <row r="55" spans="1:1" ht="23.25" customHeight="1" x14ac:dyDescent="0.8">
      <c r="A55" s="4"/>
    </row>
    <row r="56" spans="1:1" ht="12" customHeight="1" x14ac:dyDescent="0.8">
      <c r="A56" s="4"/>
    </row>
    <row r="57" spans="1:1" ht="23.25" customHeight="1" x14ac:dyDescent="0.8">
      <c r="A57" s="4"/>
    </row>
    <row r="58" spans="1:1" ht="23.25" customHeight="1" x14ac:dyDescent="0.8">
      <c r="A58" s="4"/>
    </row>
    <row r="59" spans="1:1" ht="21.95" customHeight="1" x14ac:dyDescent="0.8">
      <c r="A59" s="4"/>
    </row>
    <row r="60" spans="1:1" ht="19.899999999999999" x14ac:dyDescent="0.8">
      <c r="A60" s="4"/>
    </row>
    <row r="61" spans="1:1" ht="21.95" customHeight="1" x14ac:dyDescent="0.8">
      <c r="A61" s="4"/>
    </row>
    <row r="62" spans="1:1" ht="24" customHeight="1" x14ac:dyDescent="0.8">
      <c r="A62" s="4"/>
    </row>
    <row r="63" spans="1:1" ht="21.95" customHeight="1" x14ac:dyDescent="0.8">
      <c r="A63" s="4"/>
    </row>
    <row r="64" spans="1:1" ht="21.95" customHeight="1" x14ac:dyDescent="0.8">
      <c r="A64" s="4"/>
    </row>
    <row r="65" spans="1:1" ht="19.899999999999999" x14ac:dyDescent="0.8">
      <c r="A65" s="4"/>
    </row>
    <row r="66" spans="1:1" ht="21.95" customHeight="1" x14ac:dyDescent="0.8">
      <c r="A66" s="4"/>
    </row>
    <row r="67" spans="1:1" ht="21.95" customHeight="1" x14ac:dyDescent="0.8">
      <c r="A67" s="4"/>
    </row>
    <row r="68" spans="1:1" ht="21.95" customHeight="1" x14ac:dyDescent="0.8">
      <c r="A68" s="4"/>
    </row>
    <row r="69" spans="1:1" ht="21.95" customHeight="1" x14ac:dyDescent="0.8">
      <c r="A69" s="4"/>
    </row>
    <row r="70" spans="1:1" ht="12" customHeight="1" x14ac:dyDescent="0.8">
      <c r="A70" s="4"/>
    </row>
    <row r="71" spans="1:1" ht="21.95" customHeight="1" x14ac:dyDescent="0.8">
      <c r="A71" s="4"/>
    </row>
    <row r="72" spans="1:1" ht="21.95" customHeight="1" x14ac:dyDescent="0.8">
      <c r="A72" s="4"/>
    </row>
    <row r="73" spans="1:1" ht="21.95" customHeight="1" x14ac:dyDescent="0.8">
      <c r="A73" s="24"/>
    </row>
    <row r="74" spans="1:1" ht="21.95" customHeight="1" x14ac:dyDescent="0.8"/>
    <row r="75" spans="1:1" ht="21.95" customHeight="1" x14ac:dyDescent="0.8"/>
    <row r="76" spans="1:1" ht="21.95" customHeight="1" x14ac:dyDescent="0.8"/>
    <row r="77" spans="1:1" ht="21.95" customHeight="1" x14ac:dyDescent="0.8"/>
    <row r="78" spans="1:1" ht="20.100000000000001" customHeight="1" x14ac:dyDescent="0.8"/>
    <row r="79" spans="1:1" ht="20.100000000000001" customHeight="1" x14ac:dyDescent="0.8"/>
    <row r="80" spans="1:1" ht="20.100000000000001" customHeight="1" x14ac:dyDescent="0.8"/>
    <row r="81" ht="20.100000000000001" customHeight="1" x14ac:dyDescent="0.8"/>
    <row r="82" ht="20.100000000000001" customHeight="1" x14ac:dyDescent="0.8"/>
    <row r="83" ht="20.100000000000001" customHeight="1" x14ac:dyDescent="0.8"/>
    <row r="84" ht="20.100000000000001" customHeight="1" x14ac:dyDescent="0.8"/>
    <row r="85" ht="20.100000000000001" customHeight="1" x14ac:dyDescent="0.8"/>
    <row r="86" ht="20.100000000000001" customHeight="1" x14ac:dyDescent="0.8"/>
    <row r="87" ht="20.100000000000001" customHeight="1" x14ac:dyDescent="0.8"/>
    <row r="88" ht="20.100000000000001" customHeight="1" x14ac:dyDescent="0.8"/>
    <row r="89" ht="20.100000000000001" customHeight="1" x14ac:dyDescent="0.8"/>
    <row r="90" ht="20.100000000000001" customHeight="1" x14ac:dyDescent="0.8"/>
    <row r="91" ht="20.100000000000001" customHeight="1" x14ac:dyDescent="0.8"/>
    <row r="92" ht="19.5" customHeight="1" x14ac:dyDescent="0.8"/>
    <row r="93" ht="20.100000000000001" customHeight="1" x14ac:dyDescent="0.8"/>
    <row r="94" ht="20.100000000000001" customHeight="1" x14ac:dyDescent="0.8"/>
    <row r="95" ht="20.100000000000001" customHeight="1" x14ac:dyDescent="0.8"/>
    <row r="96" ht="20.100000000000001" customHeight="1" x14ac:dyDescent="0.8"/>
    <row r="97" ht="20.100000000000001" customHeight="1" x14ac:dyDescent="0.8"/>
    <row r="98" ht="20.100000000000001" customHeight="1" x14ac:dyDescent="0.8"/>
    <row r="99" ht="20.100000000000001" customHeight="1" x14ac:dyDescent="0.8"/>
    <row r="100" ht="20.100000000000001" customHeight="1" x14ac:dyDescent="0.8"/>
    <row r="101" ht="20.100000000000001" customHeight="1" x14ac:dyDescent="0.8"/>
    <row r="102" ht="20.100000000000001" customHeight="1" x14ac:dyDescent="0.8"/>
    <row r="103" ht="20.100000000000001" customHeight="1" x14ac:dyDescent="0.8"/>
    <row r="104" ht="19.5" customHeight="1" x14ac:dyDescent="0.8"/>
    <row r="105" ht="19.5" customHeight="1" x14ac:dyDescent="0.8"/>
    <row r="106" ht="19.5" customHeight="1" x14ac:dyDescent="0.8"/>
    <row r="107" ht="19.5" customHeight="1" x14ac:dyDescent="0.8"/>
    <row r="108" ht="19.5" customHeight="1" x14ac:dyDescent="0.8"/>
    <row r="109" ht="19.5" customHeight="1" x14ac:dyDescent="0.8"/>
    <row r="110" ht="19.5" customHeight="1" x14ac:dyDescent="0.8"/>
    <row r="111" ht="19.5" customHeight="1" x14ac:dyDescent="0.8"/>
    <row r="112" ht="19.5" customHeight="1" x14ac:dyDescent="0.8"/>
    <row r="113" ht="19.5" customHeight="1" x14ac:dyDescent="0.8"/>
    <row r="114" ht="19.5" customHeight="1" x14ac:dyDescent="0.8"/>
    <row r="115" ht="19.5" customHeight="1" x14ac:dyDescent="0.8"/>
    <row r="116" ht="19.5" customHeight="1" x14ac:dyDescent="0.8"/>
    <row r="117" ht="19.5" customHeight="1" x14ac:dyDescent="0.8"/>
    <row r="118" ht="19.5" customHeight="1" x14ac:dyDescent="0.8"/>
    <row r="119" ht="20.100000000000001" customHeight="1" x14ac:dyDescent="0.8"/>
    <row r="120" ht="20.100000000000001" customHeight="1" x14ac:dyDescent="0.8"/>
    <row r="121" ht="20.100000000000001" customHeight="1" x14ac:dyDescent="0.8"/>
    <row r="122" ht="20.100000000000001" customHeight="1" x14ac:dyDescent="0.8"/>
    <row r="123" ht="20.100000000000001" customHeight="1" x14ac:dyDescent="0.8"/>
    <row r="124" ht="20.100000000000001" customHeight="1" x14ac:dyDescent="0.8"/>
    <row r="125" ht="20.100000000000001" customHeight="1" x14ac:dyDescent="0.8"/>
    <row r="126" ht="20.100000000000001" customHeight="1" x14ac:dyDescent="0.8"/>
    <row r="127" ht="20.100000000000001" customHeight="1" x14ac:dyDescent="0.8"/>
    <row r="128" ht="20.100000000000001" customHeight="1" x14ac:dyDescent="0.8"/>
    <row r="129" spans="1:12" ht="20.100000000000001" customHeight="1" x14ac:dyDescent="0.8"/>
    <row r="130" spans="1:12" ht="20.100000000000001" customHeight="1" x14ac:dyDescent="0.8"/>
    <row r="131" spans="1:12" ht="19.5" customHeight="1" x14ac:dyDescent="0.8"/>
    <row r="132" spans="1:12" ht="20.100000000000001" customHeight="1" x14ac:dyDescent="0.8"/>
    <row r="133" spans="1:12" ht="20.100000000000001" customHeight="1" x14ac:dyDescent="0.8"/>
    <row r="134" spans="1:12" ht="20.100000000000001" customHeight="1" x14ac:dyDescent="0.8"/>
    <row r="135" spans="1:12" ht="19.5" customHeight="1" x14ac:dyDescent="0.8"/>
    <row r="136" spans="1:12" ht="20.100000000000001" customHeight="1" x14ac:dyDescent="0.8"/>
    <row r="137" spans="1:12" ht="20.100000000000001" customHeight="1" x14ac:dyDescent="0.8"/>
    <row r="138" spans="1:12" ht="19.5" customHeight="1" x14ac:dyDescent="0.8"/>
    <row r="139" spans="1:12" ht="20.100000000000001" customHeight="1" x14ac:dyDescent="0.8"/>
    <row r="140" spans="1:12" ht="20.100000000000001" customHeight="1" x14ac:dyDescent="0.8"/>
    <row r="141" spans="1:12" ht="20.100000000000001" customHeight="1" x14ac:dyDescent="0.8"/>
    <row r="144" spans="1:12" s="37" customFormat="1" ht="23.25" customHeight="1" x14ac:dyDescent="0.8">
      <c r="A144" s="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F4"/>
    <mergeCell ref="H4:J4"/>
    <mergeCell ref="D7:J7"/>
  </mergeCells>
  <phoneticPr fontId="0" type="noConversion"/>
  <pageMargins left="0.8" right="0.5" top="0.48" bottom="0.5" header="0.5" footer="0.5"/>
  <pageSetup paperSize="9" scale="93" firstPageNumber="4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>
    <pageSetUpPr fitToPage="1"/>
  </sheetPr>
  <dimension ref="A1:O111"/>
  <sheetViews>
    <sheetView showGridLines="0" topLeftCell="A31" zoomScale="115" zoomScaleNormal="115" zoomScaleSheetLayoutView="115" workbookViewId="0">
      <selection activeCell="D47" sqref="D47"/>
    </sheetView>
  </sheetViews>
  <sheetFormatPr defaultColWidth="9.15234375" defaultRowHeight="23.25" customHeight="1" x14ac:dyDescent="0.8"/>
  <cols>
    <col min="1" max="1" width="48.84375" style="2" customWidth="1"/>
    <col min="2" max="2" width="9.15234375" style="4" bestFit="1" customWidth="1"/>
    <col min="3" max="3" width="1.3828125" style="4" customWidth="1"/>
    <col min="4" max="4" width="14.69140625" style="4" customWidth="1"/>
    <col min="5" max="5" width="1.3828125" style="4" customWidth="1"/>
    <col min="6" max="6" width="14.69140625" style="4" customWidth="1"/>
    <col min="7" max="7" width="1.3828125" style="4" customWidth="1"/>
    <col min="8" max="8" width="14.53515625" style="4" customWidth="1"/>
    <col min="9" max="9" width="1.3828125" style="4" customWidth="1"/>
    <col min="10" max="10" width="14.53515625" style="4" customWidth="1"/>
    <col min="11" max="11" width="1.15234375" style="4" customWidth="1"/>
    <col min="12" max="12" width="11.53515625" style="4" bestFit="1" customWidth="1"/>
    <col min="13" max="13" width="14.3828125" style="4" bestFit="1" customWidth="1"/>
    <col min="14" max="15" width="12.3828125" style="4" bestFit="1" customWidth="1"/>
    <col min="16" max="16384" width="9.15234375" style="4"/>
  </cols>
  <sheetData>
    <row r="1" spans="1:14" s="16" customFormat="1" ht="23.25" customHeight="1" x14ac:dyDescent="0.9">
      <c r="A1" s="6" t="s">
        <v>70</v>
      </c>
      <c r="B1" s="100"/>
    </row>
    <row r="2" spans="1:14" s="16" customFormat="1" ht="23.25" customHeight="1" x14ac:dyDescent="0.9">
      <c r="A2" s="6" t="s">
        <v>42</v>
      </c>
      <c r="B2" s="100"/>
    </row>
    <row r="3" spans="1:14" ht="23.25" customHeight="1" x14ac:dyDescent="0.85">
      <c r="A3" s="70"/>
      <c r="B3" s="25"/>
    </row>
    <row r="4" spans="1:14" ht="23.25" customHeight="1" x14ac:dyDescent="0.85">
      <c r="A4" s="19"/>
      <c r="B4" s="25"/>
      <c r="C4" s="69"/>
      <c r="D4" s="141" t="s">
        <v>71</v>
      </c>
      <c r="E4" s="141"/>
      <c r="F4" s="141"/>
      <c r="G4" s="68"/>
      <c r="H4" s="141" t="s">
        <v>72</v>
      </c>
      <c r="I4" s="141"/>
      <c r="J4" s="141"/>
    </row>
    <row r="5" spans="1:14" ht="23.25" customHeight="1" x14ac:dyDescent="0.85">
      <c r="B5" s="25"/>
      <c r="C5" s="69"/>
      <c r="D5" s="69" t="s">
        <v>73</v>
      </c>
      <c r="E5" s="69"/>
      <c r="F5" s="69" t="s">
        <v>73</v>
      </c>
      <c r="G5" s="68"/>
      <c r="H5" s="69" t="s">
        <v>73</v>
      </c>
      <c r="I5" s="69"/>
      <c r="J5" s="69" t="s">
        <v>73</v>
      </c>
    </row>
    <row r="6" spans="1:14" ht="23.25" customHeight="1" x14ac:dyDescent="0.85">
      <c r="A6" s="70" t="s">
        <v>52</v>
      </c>
      <c r="B6" s="25" t="s">
        <v>1</v>
      </c>
      <c r="C6" s="69"/>
      <c r="D6" s="69">
        <v>2564</v>
      </c>
      <c r="E6" s="69"/>
      <c r="F6" s="69">
        <v>2563</v>
      </c>
      <c r="G6" s="69"/>
      <c r="H6" s="69">
        <v>2564</v>
      </c>
      <c r="I6" s="69"/>
      <c r="J6" s="69">
        <v>2563</v>
      </c>
    </row>
    <row r="7" spans="1:14" ht="23.25" customHeight="1" x14ac:dyDescent="0.8">
      <c r="B7" s="25"/>
      <c r="C7" s="67"/>
      <c r="D7" s="142" t="s">
        <v>80</v>
      </c>
      <c r="E7" s="142"/>
      <c r="F7" s="142"/>
      <c r="G7" s="142"/>
      <c r="H7" s="142"/>
      <c r="I7" s="142"/>
      <c r="J7" s="142"/>
    </row>
    <row r="8" spans="1:14" ht="23.25" customHeight="1" x14ac:dyDescent="0.85">
      <c r="A8" s="20" t="s">
        <v>12</v>
      </c>
      <c r="B8" s="25"/>
      <c r="C8" s="69"/>
      <c r="D8" s="22"/>
      <c r="E8" s="22"/>
      <c r="F8" s="22"/>
      <c r="G8" s="22"/>
      <c r="H8" s="22"/>
      <c r="I8" s="22"/>
      <c r="J8" s="22"/>
    </row>
    <row r="9" spans="1:14" ht="21.75" customHeight="1" x14ac:dyDescent="0.8">
      <c r="A9" s="2" t="s">
        <v>62</v>
      </c>
      <c r="B9" s="115" t="s">
        <v>136</v>
      </c>
      <c r="C9" s="67"/>
      <c r="D9" s="22">
        <v>71420961</v>
      </c>
      <c r="E9" s="22"/>
      <c r="F9" s="22">
        <v>161272973</v>
      </c>
      <c r="G9" s="22"/>
      <c r="H9" s="22">
        <v>58000000</v>
      </c>
      <c r="I9" s="22"/>
      <c r="J9" s="22">
        <v>146988523</v>
      </c>
      <c r="L9" s="22"/>
      <c r="M9" s="103"/>
      <c r="N9" s="22"/>
    </row>
    <row r="10" spans="1:14" ht="21.75" customHeight="1" x14ac:dyDescent="0.8">
      <c r="A10" s="2" t="s">
        <v>86</v>
      </c>
      <c r="B10" s="115" t="s">
        <v>139</v>
      </c>
      <c r="C10" s="67"/>
      <c r="D10" s="125">
        <f>104876630-10666124</f>
        <v>94210506</v>
      </c>
      <c r="E10" s="125"/>
      <c r="F10" s="125">
        <f>102151976-10324362</f>
        <v>91827614</v>
      </c>
      <c r="G10" s="125"/>
      <c r="H10" s="125">
        <f>109722769-10666124</f>
        <v>99056645</v>
      </c>
      <c r="I10" s="125"/>
      <c r="J10" s="125">
        <f>106650730-10324362</f>
        <v>96326368</v>
      </c>
      <c r="M10" s="124"/>
    </row>
    <row r="11" spans="1:14" ht="21.75" customHeight="1" x14ac:dyDescent="0.8">
      <c r="A11" s="2" t="s">
        <v>66</v>
      </c>
      <c r="B11" s="115" t="s">
        <v>137</v>
      </c>
      <c r="C11" s="67"/>
      <c r="D11" s="125">
        <f>8907028+10666124</f>
        <v>19573152</v>
      </c>
      <c r="E11" s="125"/>
      <c r="F11" s="125">
        <f>11637346+10324362</f>
        <v>21961708</v>
      </c>
      <c r="G11" s="125"/>
      <c r="H11" s="125">
        <f>8907028+10666124</f>
        <v>19573152</v>
      </c>
      <c r="I11" s="125"/>
      <c r="J11" s="125">
        <f>11637346+10324362</f>
        <v>21961708</v>
      </c>
      <c r="M11" s="124"/>
    </row>
    <row r="12" spans="1:14" ht="21.75" customHeight="1" x14ac:dyDescent="0.8">
      <c r="A12" s="2" t="s">
        <v>51</v>
      </c>
      <c r="B12" s="115" t="s">
        <v>136</v>
      </c>
      <c r="C12" s="67"/>
      <c r="D12" s="22">
        <v>105328105</v>
      </c>
      <c r="E12" s="22"/>
      <c r="F12" s="22">
        <v>58334794</v>
      </c>
      <c r="G12" s="22"/>
      <c r="H12" s="22">
        <v>86441802</v>
      </c>
      <c r="I12" s="22"/>
      <c r="J12" s="22">
        <v>43478038</v>
      </c>
      <c r="M12" s="12"/>
    </row>
    <row r="13" spans="1:14" ht="21.75" customHeight="1" x14ac:dyDescent="0.8">
      <c r="A13" s="2" t="s">
        <v>87</v>
      </c>
      <c r="B13" s="115" t="s">
        <v>136</v>
      </c>
      <c r="C13" s="67"/>
      <c r="D13" s="22">
        <v>18244798</v>
      </c>
      <c r="E13" s="22"/>
      <c r="F13" s="22">
        <v>17503915</v>
      </c>
      <c r="G13" s="22"/>
      <c r="H13" s="22">
        <v>10353144</v>
      </c>
      <c r="I13" s="22"/>
      <c r="J13" s="22">
        <v>11449201</v>
      </c>
      <c r="M13" s="103"/>
    </row>
    <row r="14" spans="1:14" ht="21.75" customHeight="1" x14ac:dyDescent="0.8">
      <c r="A14" s="2" t="s">
        <v>88</v>
      </c>
      <c r="B14" s="115"/>
      <c r="C14" s="67"/>
      <c r="D14" s="22">
        <v>2740126</v>
      </c>
      <c r="E14" s="22"/>
      <c r="F14" s="22">
        <v>616287</v>
      </c>
      <c r="G14" s="22"/>
      <c r="H14" s="22">
        <v>2740126</v>
      </c>
      <c r="I14" s="22"/>
      <c r="J14" s="22">
        <v>616287</v>
      </c>
      <c r="M14" s="103"/>
    </row>
    <row r="15" spans="1:14" ht="21.75" customHeight="1" x14ac:dyDescent="0.8">
      <c r="A15" s="2" t="s">
        <v>13</v>
      </c>
      <c r="B15" s="115"/>
      <c r="C15" s="67"/>
      <c r="D15" s="22">
        <v>1965356</v>
      </c>
      <c r="E15" s="22"/>
      <c r="F15" s="22">
        <v>2220318</v>
      </c>
      <c r="G15" s="22"/>
      <c r="H15" s="22">
        <v>1863855</v>
      </c>
      <c r="I15" s="22"/>
      <c r="J15" s="22">
        <v>2079213</v>
      </c>
      <c r="M15" s="103"/>
    </row>
    <row r="16" spans="1:14" ht="23.25" customHeight="1" x14ac:dyDescent="0.85">
      <c r="A16" s="70" t="s">
        <v>14</v>
      </c>
      <c r="B16" s="115"/>
      <c r="C16" s="67"/>
      <c r="D16" s="26">
        <f>SUM(D9:D15)</f>
        <v>313483004</v>
      </c>
      <c r="E16" s="27"/>
      <c r="F16" s="26">
        <f>SUM(F9:F15)</f>
        <v>353737609</v>
      </c>
      <c r="G16" s="27"/>
      <c r="H16" s="26">
        <f>SUM(H9:H15)</f>
        <v>278028724</v>
      </c>
      <c r="I16" s="27"/>
      <c r="J16" s="26">
        <f>SUM(J9:J15)</f>
        <v>322899338</v>
      </c>
      <c r="M16" s="24"/>
      <c r="N16" s="77"/>
    </row>
    <row r="17" spans="1:15" ht="21.75" customHeight="1" x14ac:dyDescent="0.8">
      <c r="B17" s="115"/>
      <c r="C17" s="67"/>
      <c r="D17" s="22"/>
      <c r="E17" s="22"/>
      <c r="F17" s="22"/>
      <c r="G17" s="22"/>
      <c r="H17" s="22"/>
      <c r="I17" s="22"/>
      <c r="J17" s="22"/>
    </row>
    <row r="18" spans="1:15" ht="23.25" customHeight="1" x14ac:dyDescent="0.85">
      <c r="A18" s="20" t="s">
        <v>15</v>
      </c>
      <c r="B18" s="115"/>
      <c r="C18" s="67"/>
      <c r="D18" s="22"/>
      <c r="E18" s="22"/>
      <c r="F18" s="22"/>
      <c r="G18" s="22"/>
      <c r="H18" s="22"/>
      <c r="I18" s="22"/>
      <c r="J18" s="22"/>
    </row>
    <row r="19" spans="1:15" ht="21.75" customHeight="1" x14ac:dyDescent="0.8">
      <c r="A19" s="2" t="s">
        <v>46</v>
      </c>
      <c r="B19" s="115" t="s">
        <v>136</v>
      </c>
      <c r="C19" s="67"/>
      <c r="D19" s="22">
        <v>292109890</v>
      </c>
      <c r="E19" s="22"/>
      <c r="F19" s="22">
        <v>256079942</v>
      </c>
      <c r="G19" s="22"/>
      <c r="H19" s="22">
        <v>261311867</v>
      </c>
      <c r="I19" s="22"/>
      <c r="J19" s="22">
        <v>209696123</v>
      </c>
    </row>
    <row r="20" spans="1:15" ht="21.75" customHeight="1" x14ac:dyDescent="0.8">
      <c r="A20" s="2" t="s">
        <v>126</v>
      </c>
      <c r="B20" s="115" t="s">
        <v>136</v>
      </c>
      <c r="C20" s="67"/>
      <c r="D20" s="22">
        <v>34693935</v>
      </c>
      <c r="E20" s="22"/>
      <c r="F20" s="22">
        <v>41180093</v>
      </c>
      <c r="G20" s="22"/>
      <c r="H20" s="22">
        <v>23107921</v>
      </c>
      <c r="I20" s="22"/>
      <c r="J20" s="22">
        <v>33121322</v>
      </c>
    </row>
    <row r="21" spans="1:15" ht="21.6" customHeight="1" x14ac:dyDescent="0.8">
      <c r="A21" s="31" t="s">
        <v>89</v>
      </c>
      <c r="B21" s="115">
        <v>14</v>
      </c>
      <c r="C21" s="67"/>
      <c r="D21" s="22">
        <v>18655967</v>
      </c>
      <c r="E21" s="22"/>
      <c r="F21" s="22">
        <v>15015707</v>
      </c>
      <c r="G21" s="22"/>
      <c r="H21" s="22">
        <v>15025840</v>
      </c>
      <c r="I21" s="22"/>
      <c r="J21" s="22">
        <v>12046301</v>
      </c>
    </row>
    <row r="22" spans="1:15" ht="21.75" customHeight="1" x14ac:dyDescent="0.8">
      <c r="A22" s="2" t="s">
        <v>90</v>
      </c>
      <c r="B22" s="67"/>
      <c r="C22" s="67"/>
      <c r="D22" s="22">
        <v>4275350</v>
      </c>
      <c r="E22" s="22"/>
      <c r="F22" s="22">
        <v>4695950</v>
      </c>
      <c r="G22" s="22"/>
      <c r="H22" s="22">
        <v>4275350</v>
      </c>
      <c r="I22" s="22"/>
      <c r="J22" s="22">
        <v>4695950</v>
      </c>
    </row>
    <row r="23" spans="1:15" ht="21.75" customHeight="1" x14ac:dyDescent="0.8">
      <c r="A23" s="2" t="s">
        <v>16</v>
      </c>
      <c r="B23" s="115">
        <v>4</v>
      </c>
      <c r="C23" s="67"/>
      <c r="D23" s="22">
        <v>6157251</v>
      </c>
      <c r="E23" s="22"/>
      <c r="F23" s="22">
        <v>5867463</v>
      </c>
      <c r="G23" s="22"/>
      <c r="H23" s="22">
        <v>8435191</v>
      </c>
      <c r="I23" s="22"/>
      <c r="J23" s="22">
        <v>8145404</v>
      </c>
      <c r="O23" s="77"/>
    </row>
    <row r="24" spans="1:15" ht="23.25" customHeight="1" x14ac:dyDescent="0.85">
      <c r="A24" s="70" t="s">
        <v>17</v>
      </c>
      <c r="B24" s="67"/>
      <c r="C24" s="67"/>
      <c r="D24" s="26">
        <f>SUM(D19:D23)</f>
        <v>355892393</v>
      </c>
      <c r="E24" s="27"/>
      <c r="F24" s="26">
        <f>SUM(F19:F23)</f>
        <v>322839155</v>
      </c>
      <c r="G24" s="27"/>
      <c r="H24" s="26">
        <f>SUM(H19:H23)</f>
        <v>312156169</v>
      </c>
      <c r="I24" s="27"/>
      <c r="J24" s="26">
        <f>SUM(J19:J23)</f>
        <v>267705100</v>
      </c>
    </row>
    <row r="25" spans="1:15" ht="12" customHeight="1" x14ac:dyDescent="0.85">
      <c r="A25" s="70"/>
      <c r="B25" s="67"/>
      <c r="C25" s="67"/>
      <c r="D25" s="28"/>
      <c r="E25" s="27"/>
      <c r="F25" s="28"/>
      <c r="G25" s="27"/>
      <c r="H25" s="28"/>
      <c r="I25" s="27"/>
      <c r="J25" s="28"/>
    </row>
    <row r="26" spans="1:15" ht="23.25" customHeight="1" x14ac:dyDescent="0.85">
      <c r="A26" s="70" t="s">
        <v>18</v>
      </c>
      <c r="B26" s="67"/>
      <c r="C26" s="67"/>
      <c r="D26" s="32">
        <f>D16+D24</f>
        <v>669375397</v>
      </c>
      <c r="E26" s="28"/>
      <c r="F26" s="32">
        <f>F16+F24</f>
        <v>676576764</v>
      </c>
      <c r="G26" s="28"/>
      <c r="H26" s="32">
        <f>H16+H24</f>
        <v>590184893</v>
      </c>
      <c r="I26" s="28"/>
      <c r="J26" s="32">
        <f>J16+J24</f>
        <v>590604438</v>
      </c>
    </row>
    <row r="27" spans="1:15" ht="23.25" customHeight="1" x14ac:dyDescent="0.85">
      <c r="A27" s="70"/>
      <c r="B27" s="25"/>
      <c r="C27" s="67"/>
      <c r="D27" s="33"/>
      <c r="E27" s="13"/>
      <c r="F27" s="33"/>
      <c r="G27" s="13"/>
      <c r="H27" s="33"/>
      <c r="I27" s="13"/>
      <c r="J27" s="33"/>
    </row>
    <row r="28" spans="1:15" ht="21.95" customHeight="1" x14ac:dyDescent="0.85">
      <c r="A28" s="20" t="s">
        <v>43</v>
      </c>
      <c r="B28" s="25"/>
      <c r="C28" s="67"/>
      <c r="D28" s="22"/>
      <c r="E28" s="22"/>
      <c r="F28" s="22"/>
      <c r="G28" s="22"/>
      <c r="H28" s="22"/>
      <c r="I28" s="22"/>
      <c r="J28" s="22"/>
    </row>
    <row r="29" spans="1:15" ht="19.899999999999999" x14ac:dyDescent="0.8">
      <c r="A29" s="2" t="s">
        <v>19</v>
      </c>
      <c r="B29" s="34"/>
      <c r="C29" s="67"/>
      <c r="D29" s="22"/>
      <c r="E29" s="22"/>
      <c r="F29" s="22"/>
      <c r="G29" s="22"/>
      <c r="H29" s="22"/>
      <c r="I29" s="22"/>
      <c r="J29" s="22"/>
    </row>
    <row r="30" spans="1:15" ht="24" customHeight="1" thickBot="1" x14ac:dyDescent="0.85">
      <c r="A30" s="2" t="s">
        <v>47</v>
      </c>
      <c r="B30" s="115">
        <v>15</v>
      </c>
      <c r="C30" s="67"/>
      <c r="D30" s="36">
        <v>340000000</v>
      </c>
      <c r="E30" s="22"/>
      <c r="F30" s="36">
        <v>340000000</v>
      </c>
      <c r="G30" s="22"/>
      <c r="H30" s="36">
        <v>340000000</v>
      </c>
      <c r="I30" s="22"/>
      <c r="J30" s="36">
        <v>340000000</v>
      </c>
    </row>
    <row r="31" spans="1:15" ht="21.95" customHeight="1" thickTop="1" x14ac:dyDescent="0.8">
      <c r="A31" s="2" t="s">
        <v>48</v>
      </c>
      <c r="B31" s="67"/>
      <c r="C31" s="67"/>
      <c r="D31" s="22">
        <v>250000000</v>
      </c>
      <c r="E31" s="22"/>
      <c r="F31" s="22">
        <v>250000000</v>
      </c>
      <c r="G31" s="22"/>
      <c r="H31" s="22">
        <v>250000000</v>
      </c>
      <c r="I31" s="22"/>
      <c r="J31" s="22">
        <v>250000000</v>
      </c>
    </row>
    <row r="32" spans="1:15" ht="19.899999999999999" x14ac:dyDescent="0.8">
      <c r="A32" s="2" t="s">
        <v>74</v>
      </c>
      <c r="B32" s="67"/>
      <c r="C32" s="67"/>
      <c r="D32" s="22"/>
      <c r="E32" s="22"/>
      <c r="F32" s="22"/>
      <c r="G32" s="22"/>
      <c r="H32" s="22"/>
      <c r="I32" s="22"/>
      <c r="J32" s="22"/>
    </row>
    <row r="33" spans="1:13" ht="21.95" customHeight="1" x14ac:dyDescent="0.8">
      <c r="A33" s="2" t="s">
        <v>49</v>
      </c>
      <c r="B33" s="67"/>
      <c r="C33" s="67"/>
      <c r="D33" s="22"/>
      <c r="E33" s="22"/>
      <c r="F33" s="22"/>
      <c r="G33" s="22"/>
      <c r="H33" s="22"/>
      <c r="I33" s="22"/>
      <c r="J33" s="22"/>
    </row>
    <row r="34" spans="1:13" ht="21.95" customHeight="1" x14ac:dyDescent="0.8">
      <c r="A34" s="2" t="s">
        <v>50</v>
      </c>
      <c r="B34" s="115">
        <v>16</v>
      </c>
      <c r="C34" s="67"/>
      <c r="D34" s="22">
        <v>34000000</v>
      </c>
      <c r="E34" s="22"/>
      <c r="F34" s="22">
        <v>27150000</v>
      </c>
      <c r="G34" s="22"/>
      <c r="H34" s="22">
        <v>34000000</v>
      </c>
      <c r="I34" s="22"/>
      <c r="J34" s="22">
        <v>27150000</v>
      </c>
    </row>
    <row r="35" spans="1:13" ht="21.95" customHeight="1" x14ac:dyDescent="0.8">
      <c r="A35" s="2" t="s">
        <v>106</v>
      </c>
      <c r="B35" s="67"/>
      <c r="C35" s="67"/>
      <c r="D35" s="22">
        <f>'SCE-Consol 8'!G33</f>
        <v>149552816</v>
      </c>
      <c r="E35" s="22"/>
      <c r="F35" s="22">
        <v>87462623</v>
      </c>
      <c r="G35" s="22"/>
      <c r="H35" s="22">
        <f>'SCE-Separate 9'!H33</f>
        <v>118496735</v>
      </c>
      <c r="I35" s="22"/>
      <c r="J35" s="22">
        <v>67500474</v>
      </c>
    </row>
    <row r="36" spans="1:13" ht="21.95" customHeight="1" x14ac:dyDescent="0.85">
      <c r="A36" s="70" t="s">
        <v>53</v>
      </c>
      <c r="B36" s="25"/>
      <c r="C36" s="67"/>
      <c r="D36" s="26">
        <f>D31+D34+D35</f>
        <v>433552816</v>
      </c>
      <c r="E36" s="27"/>
      <c r="F36" s="26">
        <f>F31+F34+F35</f>
        <v>364612623</v>
      </c>
      <c r="G36" s="27"/>
      <c r="H36" s="26">
        <f>H31+H34+H35</f>
        <v>402496735</v>
      </c>
      <c r="I36" s="27"/>
      <c r="J36" s="26">
        <f>J31+J34+J35</f>
        <v>344650474</v>
      </c>
    </row>
    <row r="37" spans="1:13" ht="12" customHeight="1" x14ac:dyDescent="0.85">
      <c r="A37" s="70"/>
      <c r="B37" s="25"/>
      <c r="C37" s="67"/>
      <c r="D37" s="28"/>
      <c r="E37" s="27"/>
      <c r="F37" s="28"/>
      <c r="G37" s="27"/>
      <c r="H37" s="28"/>
      <c r="I37" s="27"/>
      <c r="J37" s="28"/>
    </row>
    <row r="38" spans="1:13" ht="21.95" customHeight="1" thickBot="1" x14ac:dyDescent="0.9">
      <c r="A38" s="70" t="s">
        <v>54</v>
      </c>
      <c r="B38" s="25"/>
      <c r="C38" s="67"/>
      <c r="D38" s="48">
        <f>D36+D26</f>
        <v>1102928213</v>
      </c>
      <c r="E38" s="27"/>
      <c r="F38" s="48">
        <f>F36+F26</f>
        <v>1041189387</v>
      </c>
      <c r="G38" s="27"/>
      <c r="H38" s="29">
        <f>H36+H26</f>
        <v>992681628</v>
      </c>
      <c r="I38" s="27"/>
      <c r="J38" s="29">
        <f>J36+J26</f>
        <v>935254912</v>
      </c>
    </row>
    <row r="39" spans="1:13" ht="21.95" customHeight="1" thickTop="1" x14ac:dyDescent="0.85">
      <c r="A39" s="70"/>
      <c r="B39" s="25"/>
      <c r="C39" s="67"/>
      <c r="D39" s="28"/>
      <c r="E39" s="27"/>
      <c r="F39" s="28"/>
      <c r="G39" s="27"/>
      <c r="H39" s="28"/>
      <c r="I39" s="27"/>
      <c r="J39" s="28"/>
    </row>
    <row r="40" spans="1:13" ht="21.95" customHeight="1" x14ac:dyDescent="0.8">
      <c r="A40" s="4"/>
      <c r="D40" s="133">
        <f>D38-'BS 5'!D26</f>
        <v>0</v>
      </c>
      <c r="E40" s="135"/>
      <c r="F40" s="133">
        <f>F38-'BS 5'!F26</f>
        <v>0</v>
      </c>
      <c r="G40" s="135"/>
      <c r="H40" s="133">
        <f>H38-'BS 5'!H26</f>
        <v>0</v>
      </c>
      <c r="I40" s="135"/>
      <c r="J40" s="133">
        <f>J38-'BS 5'!J26</f>
        <v>0</v>
      </c>
      <c r="K40" s="133"/>
      <c r="L40" s="134"/>
    </row>
    <row r="41" spans="1:13" ht="21.95" customHeight="1" x14ac:dyDescent="0.8">
      <c r="D41" s="77"/>
      <c r="H41" s="77" t="s">
        <v>111</v>
      </c>
    </row>
    <row r="42" spans="1:13" ht="21.95" customHeight="1" x14ac:dyDescent="0.8"/>
    <row r="43" spans="1:13" ht="21.95" customHeight="1" x14ac:dyDescent="0.8"/>
    <row r="44" spans="1:13" s="2" customFormat="1" ht="21.95" customHeight="1" x14ac:dyDescent="0.8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s="2" customFormat="1" ht="20.100000000000001" customHeight="1" x14ac:dyDescent="0.8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s="2" customFormat="1" ht="20.100000000000001" customHeight="1" x14ac:dyDescent="0.8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s="2" customFormat="1" ht="20.100000000000001" customHeight="1" x14ac:dyDescent="0.8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s="2" customFormat="1" ht="20.100000000000001" customHeight="1" x14ac:dyDescent="0.8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 s="2" customFormat="1" ht="20.100000000000001" customHeight="1" x14ac:dyDescent="0.8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3" s="2" customFormat="1" ht="20.100000000000001" customHeight="1" x14ac:dyDescent="0.8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3" s="2" customFormat="1" ht="20.100000000000001" customHeight="1" x14ac:dyDescent="0.8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3" s="2" customFormat="1" ht="20.100000000000001" customHeight="1" x14ac:dyDescent="0.8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3" s="2" customFormat="1" ht="20.100000000000001" customHeight="1" x14ac:dyDescent="0.8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 s="2" customFormat="1" ht="20.100000000000001" customHeight="1" x14ac:dyDescent="0.8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2:13" s="2" customFormat="1" ht="20.100000000000001" customHeight="1" x14ac:dyDescent="0.8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2:13" s="2" customFormat="1" ht="20.100000000000001" customHeight="1" x14ac:dyDescent="0.8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s="2" customFormat="1" ht="20.100000000000001" customHeight="1" x14ac:dyDescent="0.8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3" s="2" customFormat="1" ht="20.100000000000001" customHeight="1" x14ac:dyDescent="0.8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2:13" s="2" customFormat="1" ht="19.5" customHeight="1" x14ac:dyDescent="0.8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s="2" customFormat="1" ht="20.100000000000001" customHeight="1" x14ac:dyDescent="0.8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3" s="2" customFormat="1" ht="20.100000000000001" customHeight="1" x14ac:dyDescent="0.8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2:13" s="2" customFormat="1" ht="20.100000000000001" customHeight="1" x14ac:dyDescent="0.8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2:13" s="2" customFormat="1" ht="20.100000000000001" customHeight="1" x14ac:dyDescent="0.8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3" s="2" customFormat="1" ht="20.100000000000001" customHeight="1" x14ac:dyDescent="0.8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2:13" s="2" customFormat="1" ht="20.100000000000001" customHeight="1" x14ac:dyDescent="0.8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2:13" s="2" customFormat="1" ht="20.100000000000001" customHeight="1" x14ac:dyDescent="0.8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2:13" s="2" customFormat="1" ht="20.100000000000001" customHeight="1" x14ac:dyDescent="0.8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2:13" s="2" customFormat="1" ht="20.100000000000001" customHeight="1" x14ac:dyDescent="0.8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2:13" s="2" customFormat="1" ht="20.100000000000001" customHeight="1" x14ac:dyDescent="0.8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2:13" s="2" customFormat="1" ht="20.100000000000001" customHeight="1" x14ac:dyDescent="0.8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2:13" s="2" customFormat="1" ht="19.5" customHeight="1" x14ac:dyDescent="0.8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2:13" s="2" customFormat="1" ht="19.5" customHeight="1" x14ac:dyDescent="0.8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2:13" s="2" customFormat="1" ht="19.5" customHeight="1" x14ac:dyDescent="0.8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2:13" s="2" customFormat="1" ht="19.5" customHeight="1" x14ac:dyDescent="0.8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2:13" s="2" customFormat="1" ht="19.5" customHeight="1" x14ac:dyDescent="0.8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2:13" s="2" customFormat="1" ht="19.5" customHeight="1" x14ac:dyDescent="0.8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2:13" s="2" customFormat="1" ht="19.5" customHeight="1" x14ac:dyDescent="0.8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2:13" s="2" customFormat="1" ht="19.5" customHeight="1" x14ac:dyDescent="0.8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2:13" s="2" customFormat="1" ht="19.5" customHeight="1" x14ac:dyDescent="0.8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2:13" s="2" customFormat="1" ht="19.5" customHeight="1" x14ac:dyDescent="0.8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s="2" customFormat="1" ht="19.5" customHeight="1" x14ac:dyDescent="0.8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s="2" customFormat="1" ht="19.5" customHeight="1" x14ac:dyDescent="0.8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3" s="2" customFormat="1" ht="19.5" customHeight="1" x14ac:dyDescent="0.8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3" s="2" customFormat="1" ht="19.5" customHeight="1" x14ac:dyDescent="0.8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2:13" s="2" customFormat="1" ht="19.5" customHeight="1" x14ac:dyDescent="0.8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2:13" s="2" customFormat="1" ht="20.100000000000001" customHeight="1" x14ac:dyDescent="0.8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2:13" s="2" customFormat="1" ht="20.100000000000001" customHeight="1" x14ac:dyDescent="0.8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2:13" s="2" customFormat="1" ht="20.100000000000001" customHeight="1" x14ac:dyDescent="0.8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2:13" s="2" customFormat="1" ht="20.100000000000001" customHeight="1" x14ac:dyDescent="0.8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2:13" s="2" customFormat="1" ht="20.100000000000001" customHeight="1" x14ac:dyDescent="0.8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2:13" s="2" customFormat="1" ht="20.100000000000001" customHeight="1" x14ac:dyDescent="0.8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2:13" s="2" customFormat="1" ht="20.100000000000001" customHeight="1" x14ac:dyDescent="0.8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2:13" s="2" customFormat="1" ht="20.100000000000001" customHeight="1" x14ac:dyDescent="0.8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2:13" s="2" customFormat="1" ht="20.100000000000001" customHeight="1" x14ac:dyDescent="0.8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2:13" s="2" customFormat="1" ht="20.100000000000001" customHeight="1" x14ac:dyDescent="0.8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2:13" s="2" customFormat="1" ht="20.100000000000001" customHeight="1" x14ac:dyDescent="0.8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2" customFormat="1" ht="20.100000000000001" customHeight="1" x14ac:dyDescent="0.8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2" customFormat="1" ht="19.5" customHeight="1" x14ac:dyDescent="0.8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2" customFormat="1" ht="20.100000000000001" customHeight="1" x14ac:dyDescent="0.8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2" customFormat="1" ht="20.100000000000001" customHeight="1" x14ac:dyDescent="0.8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s="2" customFormat="1" ht="20.100000000000001" customHeight="1" x14ac:dyDescent="0.8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s="2" customFormat="1" ht="19.5" customHeight="1" x14ac:dyDescent="0.8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s="2" customFormat="1" ht="20.100000000000001" customHeight="1" x14ac:dyDescent="0.8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s="2" customFormat="1" ht="20.100000000000001" customHeight="1" x14ac:dyDescent="0.8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s="2" customFormat="1" ht="19.5" customHeight="1" x14ac:dyDescent="0.8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s="2" customFormat="1" ht="20.100000000000001" customHeight="1" x14ac:dyDescent="0.8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s="2" customFormat="1" ht="20.100000000000001" customHeight="1" x14ac:dyDescent="0.8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20.100000000000001" customHeight="1" x14ac:dyDescent="0.8"/>
    <row r="111" spans="1:13" s="37" customFormat="1" ht="23.25" customHeight="1" x14ac:dyDescent="0.8">
      <c r="A111" s="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</sheetData>
  <mergeCells count="3">
    <mergeCell ref="D4:F4"/>
    <mergeCell ref="H4:J4"/>
    <mergeCell ref="D7:J7"/>
  </mergeCells>
  <pageMargins left="0.8" right="0.8" top="0.48" bottom="0.5" header="0.5" footer="0.5"/>
  <pageSetup paperSize="9" scale="79" firstPageNumber="5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36"/>
  <sheetViews>
    <sheetView showGridLines="0" topLeftCell="A19" zoomScaleNormal="100" zoomScaleSheetLayoutView="70" workbookViewId="0">
      <selection activeCell="H42" sqref="H42"/>
    </sheetView>
  </sheetViews>
  <sheetFormatPr defaultColWidth="9.15234375" defaultRowHeight="19.899999999999999" x14ac:dyDescent="0.8"/>
  <cols>
    <col min="1" max="1" width="53.15234375" style="2" customWidth="1"/>
    <col min="2" max="2" width="10.15234375" style="4" customWidth="1"/>
    <col min="3" max="3" width="1.3828125" style="4" customWidth="1"/>
    <col min="4" max="4" width="13" style="4" customWidth="1"/>
    <col min="5" max="5" width="1.3828125" style="4" customWidth="1"/>
    <col min="6" max="6" width="13.15234375" style="4" customWidth="1"/>
    <col min="7" max="7" width="1.3828125" style="4" customWidth="1"/>
    <col min="8" max="8" width="14.3828125" style="4" bestFit="1" customWidth="1"/>
    <col min="9" max="9" width="1.3828125" style="4" customWidth="1"/>
    <col min="10" max="10" width="13.15234375" style="4" customWidth="1"/>
    <col min="11" max="11" width="9.15234375" style="4"/>
    <col min="12" max="12" width="11.3828125" style="4" bestFit="1" customWidth="1"/>
    <col min="13" max="13" width="9.15234375" style="4"/>
    <col min="14" max="14" width="13.3828125" style="4" customWidth="1"/>
    <col min="15" max="15" width="9.15234375" style="4"/>
    <col min="16" max="16" width="13.15234375" style="4" bestFit="1" customWidth="1"/>
    <col min="17" max="16384" width="9.15234375" style="4"/>
  </cols>
  <sheetData>
    <row r="1" spans="1:14" s="16" customFormat="1" ht="21.75" x14ac:dyDescent="0.9">
      <c r="A1" s="6" t="s">
        <v>70</v>
      </c>
      <c r="B1" s="96"/>
      <c r="C1" s="96"/>
      <c r="D1" s="15"/>
      <c r="E1" s="1"/>
      <c r="F1" s="15"/>
      <c r="G1" s="1"/>
      <c r="H1" s="15"/>
      <c r="I1" s="1"/>
      <c r="J1" s="7"/>
    </row>
    <row r="2" spans="1:14" s="16" customFormat="1" ht="21.75" x14ac:dyDescent="0.9">
      <c r="A2" s="6" t="s">
        <v>81</v>
      </c>
      <c r="B2" s="98"/>
      <c r="C2" s="98"/>
      <c r="D2" s="95"/>
      <c r="E2" s="95"/>
      <c r="F2" s="95"/>
      <c r="G2" s="95"/>
      <c r="H2" s="95"/>
      <c r="I2" s="95"/>
      <c r="J2" s="99"/>
    </row>
    <row r="3" spans="1:14" ht="20.25" x14ac:dyDescent="0.85">
      <c r="A3" s="17"/>
      <c r="B3" s="10"/>
      <c r="C3" s="10"/>
      <c r="D3" s="5"/>
      <c r="E3" s="5"/>
      <c r="F3" s="5"/>
      <c r="G3" s="5"/>
      <c r="H3" s="5"/>
      <c r="I3" s="5"/>
      <c r="J3" s="39"/>
    </row>
    <row r="4" spans="1:14" ht="20.25" x14ac:dyDescent="0.85">
      <c r="B4" s="10"/>
      <c r="C4" s="10"/>
      <c r="D4" s="141" t="s">
        <v>71</v>
      </c>
      <c r="E4" s="141"/>
      <c r="F4" s="141"/>
      <c r="G4" s="5"/>
      <c r="H4" s="141" t="s">
        <v>72</v>
      </c>
      <c r="I4" s="141"/>
      <c r="J4" s="141"/>
    </row>
    <row r="5" spans="1:14" ht="20.25" x14ac:dyDescent="0.85">
      <c r="B5" s="10"/>
      <c r="C5" s="10"/>
      <c r="D5" s="143" t="s">
        <v>75</v>
      </c>
      <c r="E5" s="143"/>
      <c r="F5" s="143"/>
      <c r="G5" s="5"/>
      <c r="H5" s="143" t="s">
        <v>75</v>
      </c>
      <c r="I5" s="143"/>
      <c r="J5" s="143"/>
    </row>
    <row r="6" spans="1:14" x14ac:dyDescent="0.8">
      <c r="B6" s="18" t="s">
        <v>1</v>
      </c>
      <c r="C6" s="18"/>
      <c r="D6" s="10">
        <v>2564</v>
      </c>
      <c r="E6" s="10"/>
      <c r="F6" s="10">
        <v>2563</v>
      </c>
      <c r="G6" s="10"/>
      <c r="H6" s="10">
        <v>2564</v>
      </c>
      <c r="I6" s="10"/>
      <c r="J6" s="10">
        <v>2563</v>
      </c>
    </row>
    <row r="7" spans="1:14" ht="20.25" x14ac:dyDescent="0.85">
      <c r="A7" s="17"/>
      <c r="B7" s="18"/>
      <c r="C7" s="18"/>
      <c r="D7" s="142" t="s">
        <v>80</v>
      </c>
      <c r="E7" s="142"/>
      <c r="F7" s="142"/>
      <c r="G7" s="142"/>
      <c r="H7" s="142"/>
      <c r="I7" s="142"/>
      <c r="J7" s="142"/>
    </row>
    <row r="8" spans="1:14" ht="20.25" x14ac:dyDescent="0.85">
      <c r="A8" s="20" t="s">
        <v>94</v>
      </c>
      <c r="B8" s="18"/>
      <c r="C8" s="18"/>
      <c r="D8" s="18"/>
      <c r="E8" s="18"/>
      <c r="F8" s="83"/>
      <c r="G8" s="18"/>
      <c r="H8" s="18"/>
      <c r="I8" s="18"/>
      <c r="J8" s="83"/>
    </row>
    <row r="9" spans="1:14" x14ac:dyDescent="0.8">
      <c r="A9" s="2" t="s">
        <v>29</v>
      </c>
      <c r="B9" s="115" t="s">
        <v>140</v>
      </c>
      <c r="C9" s="18"/>
      <c r="D9" s="30">
        <v>715352484</v>
      </c>
      <c r="E9" s="30"/>
      <c r="F9" s="30">
        <v>666405280</v>
      </c>
      <c r="G9" s="30"/>
      <c r="H9" s="30">
        <v>715401645</v>
      </c>
      <c r="I9" s="30"/>
      <c r="J9" s="30">
        <v>666405280</v>
      </c>
    </row>
    <row r="10" spans="1:14" x14ac:dyDescent="0.8">
      <c r="A10" s="2" t="s">
        <v>30</v>
      </c>
      <c r="B10" s="115" t="s">
        <v>140</v>
      </c>
      <c r="C10" s="18"/>
      <c r="D10" s="30">
        <v>154830967</v>
      </c>
      <c r="E10" s="30"/>
      <c r="F10" s="30">
        <v>132476260</v>
      </c>
      <c r="G10" s="30"/>
      <c r="H10" s="30">
        <v>145011694</v>
      </c>
      <c r="I10" s="30"/>
      <c r="J10" s="30">
        <v>118679174</v>
      </c>
    </row>
    <row r="11" spans="1:14" ht="20.25" x14ac:dyDescent="0.85">
      <c r="A11" s="17"/>
      <c r="B11" s="18"/>
      <c r="C11" s="18"/>
      <c r="D11" s="73">
        <f>SUM(D9:D10)</f>
        <v>870183451</v>
      </c>
      <c r="E11" s="88"/>
      <c r="F11" s="73">
        <f>SUM(F9:F10)</f>
        <v>798881540</v>
      </c>
      <c r="G11" s="88"/>
      <c r="H11" s="73">
        <f>SUM(H9:H10)</f>
        <v>860413339</v>
      </c>
      <c r="I11" s="88"/>
      <c r="J11" s="73">
        <f>SUM(J9:J10)</f>
        <v>785084454</v>
      </c>
      <c r="L11" s="72"/>
      <c r="N11" s="71"/>
    </row>
    <row r="12" spans="1:14" ht="20.25" x14ac:dyDescent="0.85">
      <c r="B12" s="18"/>
      <c r="C12" s="18"/>
      <c r="D12" s="43"/>
      <c r="E12" s="43"/>
      <c r="F12" s="43"/>
      <c r="G12" s="43"/>
      <c r="H12" s="43"/>
      <c r="I12" s="43"/>
      <c r="J12" s="43"/>
      <c r="L12" s="72"/>
    </row>
    <row r="13" spans="1:14" x14ac:dyDescent="0.8">
      <c r="A13" s="31" t="s">
        <v>31</v>
      </c>
      <c r="B13" s="115">
        <v>18</v>
      </c>
      <c r="C13" s="18"/>
      <c r="D13" s="30">
        <v>-507284081</v>
      </c>
      <c r="E13" s="30"/>
      <c r="F13" s="30">
        <v>-478668719</v>
      </c>
      <c r="G13" s="30"/>
      <c r="H13" s="30">
        <v>-510952682</v>
      </c>
      <c r="I13" s="30"/>
      <c r="J13" s="30">
        <v>-485883183</v>
      </c>
      <c r="L13" s="9"/>
    </row>
    <row r="14" spans="1:14" x14ac:dyDescent="0.8">
      <c r="A14" s="31" t="s">
        <v>32</v>
      </c>
      <c r="B14" s="115">
        <v>18</v>
      </c>
      <c r="C14" s="18"/>
      <c r="D14" s="30">
        <v>-101829074</v>
      </c>
      <c r="E14" s="30"/>
      <c r="F14" s="30">
        <v>-80177820</v>
      </c>
      <c r="G14" s="30"/>
      <c r="H14" s="30">
        <v>-94794784</v>
      </c>
      <c r="I14" s="30"/>
      <c r="J14" s="30">
        <v>-69449775</v>
      </c>
    </row>
    <row r="15" spans="1:14" ht="20.25" x14ac:dyDescent="0.85">
      <c r="A15" s="40" t="s">
        <v>91</v>
      </c>
      <c r="B15" s="18"/>
      <c r="C15" s="18"/>
      <c r="D15" s="73">
        <f>D11+SUM(D13:D14)</f>
        <v>261070296</v>
      </c>
      <c r="E15" s="30"/>
      <c r="F15" s="73">
        <f>F11+SUM(F13:F14)</f>
        <v>240035001</v>
      </c>
      <c r="G15" s="30"/>
      <c r="H15" s="73">
        <f>H11+SUM(H13:H14)</f>
        <v>254665873</v>
      </c>
      <c r="I15" s="30"/>
      <c r="J15" s="73">
        <f>J11+SUM(J13:J14)</f>
        <v>229751496</v>
      </c>
    </row>
    <row r="16" spans="1:14" ht="20.25" x14ac:dyDescent="0.85">
      <c r="A16" s="40"/>
      <c r="B16" s="18"/>
      <c r="C16" s="18"/>
      <c r="D16" s="43"/>
      <c r="E16" s="43"/>
      <c r="F16" s="43"/>
      <c r="G16" s="43"/>
      <c r="H16" s="43"/>
      <c r="I16" s="43"/>
      <c r="J16" s="43"/>
    </row>
    <row r="17" spans="1:17" x14ac:dyDescent="0.8">
      <c r="A17" s="31" t="s">
        <v>92</v>
      </c>
      <c r="B17" s="115">
        <v>4</v>
      </c>
      <c r="C17" s="18"/>
      <c r="D17" s="41">
        <v>11238020</v>
      </c>
      <c r="E17" s="41"/>
      <c r="F17" s="41">
        <v>7480725</v>
      </c>
      <c r="G17" s="41"/>
      <c r="H17" s="41">
        <v>7446707</v>
      </c>
      <c r="I17" s="41"/>
      <c r="J17" s="41">
        <v>5992257</v>
      </c>
    </row>
    <row r="18" spans="1:17" x14ac:dyDescent="0.8">
      <c r="A18" s="31" t="s">
        <v>63</v>
      </c>
      <c r="B18" s="115">
        <v>18</v>
      </c>
      <c r="C18" s="18"/>
      <c r="D18" s="30">
        <v>-99810223</v>
      </c>
      <c r="E18" s="30"/>
      <c r="F18" s="30">
        <v>-98753075</v>
      </c>
      <c r="G18" s="30"/>
      <c r="H18" s="30">
        <v>-105348054</v>
      </c>
      <c r="I18" s="30"/>
      <c r="J18" s="30">
        <v>-111515770</v>
      </c>
      <c r="N18" s="24"/>
    </row>
    <row r="19" spans="1:17" x14ac:dyDescent="0.8">
      <c r="A19" s="31" t="s">
        <v>33</v>
      </c>
      <c r="B19" s="115" t="s">
        <v>141</v>
      </c>
      <c r="C19" s="18"/>
      <c r="D19" s="30">
        <v>-73248655</v>
      </c>
      <c r="E19" s="30"/>
      <c r="F19" s="30">
        <v>-75662011</v>
      </c>
      <c r="G19" s="30"/>
      <c r="H19" s="30">
        <v>-71011071</v>
      </c>
      <c r="I19" s="30"/>
      <c r="J19" s="30">
        <v>-72393257</v>
      </c>
    </row>
    <row r="20" spans="1:17" ht="20.25" x14ac:dyDescent="0.85">
      <c r="A20" s="40" t="s">
        <v>107</v>
      </c>
      <c r="B20" s="66"/>
      <c r="C20" s="66"/>
      <c r="D20" s="73">
        <f>SUM(D15:D19)</f>
        <v>99249438</v>
      </c>
      <c r="E20" s="30"/>
      <c r="F20" s="73">
        <f>SUM(F15:F19)</f>
        <v>73100640</v>
      </c>
      <c r="G20" s="30"/>
      <c r="H20" s="73">
        <f>SUM(H15:H19)</f>
        <v>85753455</v>
      </c>
      <c r="I20" s="30"/>
      <c r="J20" s="73">
        <f>SUM(J15:J19)</f>
        <v>51834726</v>
      </c>
    </row>
    <row r="21" spans="1:17" ht="20.25" x14ac:dyDescent="0.85">
      <c r="A21" s="40"/>
      <c r="B21" s="66"/>
      <c r="C21" s="66"/>
      <c r="D21" s="33"/>
      <c r="F21" s="33"/>
      <c r="H21" s="33"/>
      <c r="J21" s="33"/>
    </row>
    <row r="22" spans="1:17" ht="20.25" x14ac:dyDescent="0.85">
      <c r="A22" s="2" t="s">
        <v>34</v>
      </c>
      <c r="B22" s="115">
        <v>18</v>
      </c>
      <c r="C22" s="18"/>
      <c r="D22" s="41">
        <v>-15844761</v>
      </c>
      <c r="E22" s="43"/>
      <c r="F22" s="41">
        <v>-18363105</v>
      </c>
      <c r="G22" s="43"/>
      <c r="H22" s="41">
        <v>-13708837</v>
      </c>
      <c r="I22" s="43"/>
      <c r="J22" s="41">
        <v>-14771170</v>
      </c>
    </row>
    <row r="23" spans="1:17" ht="20.25" x14ac:dyDescent="0.85">
      <c r="A23" s="17" t="s">
        <v>93</v>
      </c>
      <c r="B23" s="18"/>
      <c r="C23" s="18"/>
      <c r="D23" s="73">
        <f>SUM(D20:D22)</f>
        <v>83404677</v>
      </c>
      <c r="E23" s="43"/>
      <c r="F23" s="73">
        <f>SUM(F20:F22)</f>
        <v>54737535</v>
      </c>
      <c r="G23" s="43"/>
      <c r="H23" s="73">
        <f>SUM(H20:H22)</f>
        <v>72044618</v>
      </c>
      <c r="I23" s="43"/>
      <c r="J23" s="73">
        <f>SUM(J20:J22)</f>
        <v>37063556</v>
      </c>
    </row>
    <row r="24" spans="1:17" x14ac:dyDescent="0.8">
      <c r="A24" s="2" t="s">
        <v>76</v>
      </c>
      <c r="B24" s="115">
        <v>19</v>
      </c>
      <c r="C24" s="18"/>
      <c r="D24" s="78">
        <v>-14464484</v>
      </c>
      <c r="E24" s="41"/>
      <c r="F24" s="129">
        <v>-10392935</v>
      </c>
      <c r="G24" s="41"/>
      <c r="H24" s="129">
        <v>-14198357</v>
      </c>
      <c r="I24" s="41"/>
      <c r="J24" s="129">
        <v>-10234872</v>
      </c>
    </row>
    <row r="25" spans="1:17" ht="20.65" thickBot="1" x14ac:dyDescent="0.9">
      <c r="A25" s="17" t="s">
        <v>77</v>
      </c>
      <c r="B25" s="18"/>
      <c r="C25" s="18"/>
      <c r="D25" s="74">
        <f>D23+D24</f>
        <v>68940193</v>
      </c>
      <c r="E25" s="89"/>
      <c r="F25" s="74">
        <f>F23+F24</f>
        <v>44344600</v>
      </c>
      <c r="G25" s="89"/>
      <c r="H25" s="74">
        <f>H23+H24</f>
        <v>57846261</v>
      </c>
      <c r="I25" s="89"/>
      <c r="J25" s="74">
        <f>J23+J24</f>
        <v>26828684</v>
      </c>
    </row>
    <row r="26" spans="1:17" ht="20.25" thickTop="1" x14ac:dyDescent="0.8">
      <c r="A26" s="23"/>
      <c r="B26" s="46"/>
      <c r="C26" s="46"/>
      <c r="D26" s="9"/>
      <c r="F26" s="9"/>
      <c r="H26" s="9"/>
      <c r="J26" s="9"/>
      <c r="Q26" s="9"/>
    </row>
    <row r="27" spans="1:17" ht="20.25" x14ac:dyDescent="0.85">
      <c r="A27" s="17" t="s">
        <v>78</v>
      </c>
      <c r="B27" s="18"/>
      <c r="C27" s="18"/>
      <c r="D27" s="116"/>
      <c r="E27" s="13"/>
      <c r="F27" s="116"/>
      <c r="G27" s="13"/>
      <c r="H27" s="116"/>
      <c r="I27" s="13"/>
      <c r="J27" s="116"/>
    </row>
    <row r="28" spans="1:17" ht="20.25" x14ac:dyDescent="0.85">
      <c r="A28" s="20" t="s">
        <v>132</v>
      </c>
      <c r="B28" s="117"/>
      <c r="C28" s="117"/>
      <c r="D28" s="120"/>
      <c r="E28" s="121"/>
      <c r="F28" s="120"/>
      <c r="G28" s="121"/>
      <c r="H28" s="120"/>
      <c r="I28" s="121"/>
      <c r="J28" s="120"/>
    </row>
    <row r="29" spans="1:17" x14ac:dyDescent="0.8">
      <c r="A29" s="2" t="s">
        <v>128</v>
      </c>
      <c r="B29" s="117">
        <v>14</v>
      </c>
      <c r="C29" s="117"/>
      <c r="D29" s="30">
        <v>0</v>
      </c>
      <c r="E29" s="30"/>
      <c r="F29" s="30">
        <v>-6482916</v>
      </c>
      <c r="G29" s="30"/>
      <c r="H29" s="30">
        <v>0</v>
      </c>
      <c r="I29" s="30"/>
      <c r="J29" s="30">
        <v>-4977886</v>
      </c>
    </row>
    <row r="30" spans="1:17" x14ac:dyDescent="0.8">
      <c r="A30" s="2" t="s">
        <v>129</v>
      </c>
      <c r="B30" s="117"/>
      <c r="C30" s="117"/>
      <c r="D30" s="30"/>
      <c r="E30" s="30"/>
      <c r="F30" s="30"/>
      <c r="G30" s="30"/>
      <c r="H30" s="30"/>
      <c r="I30" s="30"/>
      <c r="J30" s="30"/>
    </row>
    <row r="31" spans="1:17" x14ac:dyDescent="0.8">
      <c r="A31" s="2" t="s">
        <v>130</v>
      </c>
      <c r="B31" s="117">
        <v>19</v>
      </c>
      <c r="C31" s="117"/>
      <c r="D31" s="30">
        <v>0</v>
      </c>
      <c r="E31" s="30"/>
      <c r="F31" s="30">
        <v>1296583</v>
      </c>
      <c r="G31" s="30"/>
      <c r="H31" s="30">
        <v>0</v>
      </c>
      <c r="I31" s="30"/>
      <c r="J31" s="30">
        <v>995577</v>
      </c>
    </row>
    <row r="32" spans="1:17" ht="20.25" x14ac:dyDescent="0.85">
      <c r="A32" s="40" t="s">
        <v>131</v>
      </c>
      <c r="B32" s="119"/>
      <c r="C32" s="119"/>
      <c r="D32" s="42">
        <f>SUM(D29:D31)</f>
        <v>0</v>
      </c>
      <c r="E32" s="43"/>
      <c r="F32" s="42">
        <f>SUM(F29:F31)</f>
        <v>-5186333</v>
      </c>
      <c r="G32" s="43"/>
      <c r="H32" s="42">
        <f>SUM(H29:H31)</f>
        <v>0</v>
      </c>
      <c r="I32" s="43"/>
      <c r="J32" s="42">
        <f>SUM(J29:J31)</f>
        <v>-3982309</v>
      </c>
    </row>
    <row r="33" spans="1:12" ht="20.65" thickBot="1" x14ac:dyDescent="0.9">
      <c r="A33" s="17" t="s">
        <v>79</v>
      </c>
      <c r="B33" s="18"/>
      <c r="C33" s="18"/>
      <c r="D33" s="48">
        <f>D25+D27</f>
        <v>68940193</v>
      </c>
      <c r="E33" s="43"/>
      <c r="F33" s="48">
        <f>F25+F32</f>
        <v>39158267</v>
      </c>
      <c r="G33" s="43"/>
      <c r="H33" s="48">
        <f>H25+H27</f>
        <v>57846261</v>
      </c>
      <c r="I33" s="43"/>
      <c r="J33" s="48">
        <f>J25+J32</f>
        <v>22846375</v>
      </c>
      <c r="L33" s="71"/>
    </row>
    <row r="34" spans="1:12" ht="11.25" customHeight="1" thickTop="1" x14ac:dyDescent="0.85">
      <c r="A34" s="17"/>
      <c r="B34" s="18"/>
      <c r="C34" s="18"/>
      <c r="D34" s="44"/>
      <c r="E34" s="8"/>
      <c r="F34" s="44"/>
      <c r="G34" s="8"/>
      <c r="H34" s="44"/>
      <c r="I34" s="8"/>
      <c r="J34" s="44"/>
    </row>
    <row r="35" spans="1:12" ht="23.1" customHeight="1" thickBot="1" x14ac:dyDescent="0.9">
      <c r="A35" s="17" t="s">
        <v>118</v>
      </c>
      <c r="B35" s="115">
        <v>20</v>
      </c>
      <c r="C35" s="18"/>
      <c r="D35" s="75">
        <f>D25/500000000</f>
        <v>0.13788038599999999</v>
      </c>
      <c r="F35" s="75">
        <f>F25/500000000</f>
        <v>8.8689199999999996E-2</v>
      </c>
      <c r="H35" s="75">
        <f>H25/500000000</f>
        <v>0.11569252200000001</v>
      </c>
      <c r="J35" s="75">
        <f>J25/500000000</f>
        <v>5.3657367999999997E-2</v>
      </c>
    </row>
    <row r="36" spans="1:12" ht="20.65" thickTop="1" x14ac:dyDescent="0.85">
      <c r="A36" s="17"/>
      <c r="B36" s="18"/>
      <c r="C36" s="18"/>
      <c r="D36" s="49"/>
      <c r="E36" s="50"/>
      <c r="F36" s="49"/>
      <c r="G36" s="50"/>
      <c r="H36" s="50"/>
      <c r="I36" s="50"/>
      <c r="J36" s="50"/>
    </row>
  </sheetData>
  <mergeCells count="5">
    <mergeCell ref="D4:F4"/>
    <mergeCell ref="H4:J4"/>
    <mergeCell ref="D5:F5"/>
    <mergeCell ref="H5:J5"/>
    <mergeCell ref="D7:J7"/>
  </mergeCells>
  <phoneticPr fontId="10" type="noConversion"/>
  <pageMargins left="0.8" right="0.8" top="0.48" bottom="0.5" header="0.5" footer="0.5"/>
  <pageSetup paperSize="9" scale="79" firstPageNumber="6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4"/>
  <sheetViews>
    <sheetView showGridLines="0" topLeftCell="A19" zoomScale="90" zoomScaleNormal="90" zoomScaleSheetLayoutView="70" workbookViewId="0">
      <selection activeCell="B41" sqref="B41"/>
    </sheetView>
  </sheetViews>
  <sheetFormatPr defaultColWidth="9.15234375" defaultRowHeight="23.25" customHeight="1" x14ac:dyDescent="0.8"/>
  <cols>
    <col min="1" max="1" width="51.69140625" style="2" customWidth="1"/>
    <col min="2" max="2" width="8.15234375" style="3" customWidth="1"/>
    <col min="3" max="3" width="14.3828125" style="4" bestFit="1" customWidth="1"/>
    <col min="4" max="4" width="1.3828125" style="9" customWidth="1"/>
    <col min="5" max="5" width="14.3828125" style="4" bestFit="1" customWidth="1"/>
    <col min="6" max="6" width="1.3828125" style="9" customWidth="1"/>
    <col min="7" max="7" width="15.15234375" style="4" bestFit="1" customWidth="1"/>
    <col min="8" max="8" width="1.3828125" style="9" customWidth="1"/>
    <col min="9" max="9" width="13.15234375" style="4" bestFit="1" customWidth="1"/>
    <col min="10" max="10" width="1.3828125" style="4" customWidth="1"/>
    <col min="11" max="16384" width="9.15234375" style="4"/>
  </cols>
  <sheetData>
    <row r="1" spans="1:11" s="16" customFormat="1" ht="21.75" x14ac:dyDescent="0.9">
      <c r="A1" s="6" t="s">
        <v>70</v>
      </c>
      <c r="B1" s="14"/>
      <c r="D1" s="97"/>
      <c r="F1" s="97"/>
      <c r="H1" s="97"/>
    </row>
    <row r="2" spans="1:11" s="16" customFormat="1" ht="21.75" x14ac:dyDescent="0.9">
      <c r="A2" s="6" t="s">
        <v>58</v>
      </c>
      <c r="B2" s="14"/>
      <c r="D2" s="97"/>
      <c r="F2" s="97"/>
      <c r="H2" s="97"/>
    </row>
    <row r="3" spans="1:11" ht="11.25" customHeight="1" x14ac:dyDescent="0.85">
      <c r="A3" s="144"/>
      <c r="B3" s="144"/>
      <c r="C3" s="144"/>
      <c r="D3" s="144"/>
    </row>
    <row r="4" spans="1:11" ht="18.95" customHeight="1" x14ac:dyDescent="0.85">
      <c r="C4" s="145" t="s">
        <v>71</v>
      </c>
      <c r="D4" s="145"/>
      <c r="E4" s="145"/>
      <c r="F4" s="145"/>
      <c r="G4" s="145"/>
      <c r="H4" s="145"/>
      <c r="I4" s="145"/>
      <c r="J4" s="8"/>
    </row>
    <row r="5" spans="1:11" ht="18.95" customHeight="1" x14ac:dyDescent="0.85">
      <c r="B5" s="2"/>
      <c r="D5" s="52"/>
      <c r="E5" s="146" t="s">
        <v>74</v>
      </c>
      <c r="F5" s="146"/>
      <c r="G5" s="146"/>
      <c r="I5" s="5"/>
      <c r="J5" s="5"/>
      <c r="K5" s="5"/>
    </row>
    <row r="6" spans="1:11" ht="18.95" customHeight="1" x14ac:dyDescent="0.8">
      <c r="B6" s="10"/>
      <c r="C6" s="10" t="s">
        <v>19</v>
      </c>
      <c r="E6" s="10"/>
      <c r="H6" s="53"/>
      <c r="J6" s="10"/>
      <c r="K6" s="10"/>
    </row>
    <row r="7" spans="1:11" ht="18.95" customHeight="1" x14ac:dyDescent="0.8">
      <c r="B7" s="10"/>
      <c r="C7" s="10" t="s">
        <v>39</v>
      </c>
      <c r="E7" s="10" t="s">
        <v>35</v>
      </c>
      <c r="F7" s="53"/>
      <c r="G7" s="10" t="s">
        <v>25</v>
      </c>
      <c r="H7" s="53"/>
      <c r="I7" s="10" t="s">
        <v>40</v>
      </c>
      <c r="J7" s="10"/>
      <c r="K7" s="10"/>
    </row>
    <row r="8" spans="1:11" ht="19.5" customHeight="1" x14ac:dyDescent="0.8">
      <c r="B8" s="18" t="s">
        <v>1</v>
      </c>
      <c r="C8" s="10" t="s">
        <v>38</v>
      </c>
      <c r="E8" s="10" t="s">
        <v>36</v>
      </c>
      <c r="F8" s="53"/>
      <c r="G8" s="10" t="s">
        <v>41</v>
      </c>
      <c r="H8" s="53"/>
      <c r="I8" s="10" t="s">
        <v>21</v>
      </c>
      <c r="J8" s="10"/>
      <c r="K8" s="10"/>
    </row>
    <row r="9" spans="1:11" ht="20.25" x14ac:dyDescent="0.85">
      <c r="A9" s="4"/>
      <c r="B9" s="17"/>
      <c r="C9" s="142" t="s">
        <v>80</v>
      </c>
      <c r="D9" s="142"/>
      <c r="E9" s="142"/>
      <c r="F9" s="142"/>
      <c r="G9" s="142"/>
      <c r="H9" s="142"/>
      <c r="I9" s="142"/>
      <c r="J9" s="3"/>
      <c r="K9" s="10"/>
    </row>
    <row r="10" spans="1:11" ht="23.25" customHeight="1" x14ac:dyDescent="0.85">
      <c r="A10" s="80" t="s">
        <v>82</v>
      </c>
    </row>
    <row r="11" spans="1:11" ht="23.25" customHeight="1" x14ac:dyDescent="0.85">
      <c r="A11" s="40" t="s">
        <v>97</v>
      </c>
      <c r="C11" s="62">
        <v>250000000</v>
      </c>
      <c r="D11" s="61"/>
      <c r="E11" s="62">
        <v>25800000</v>
      </c>
      <c r="F11" s="38"/>
      <c r="G11" s="11">
        <v>129654356</v>
      </c>
      <c r="H11" s="38"/>
      <c r="I11" s="62">
        <f>SUM(C11:G11)</f>
        <v>405454356</v>
      </c>
    </row>
    <row r="12" spans="1:11" ht="8.4499999999999993" customHeight="1" x14ac:dyDescent="0.85">
      <c r="A12" s="40"/>
      <c r="C12" s="62"/>
      <c r="D12" s="61"/>
      <c r="E12" s="62"/>
      <c r="F12" s="38"/>
      <c r="G12" s="11"/>
      <c r="H12" s="38"/>
      <c r="I12" s="11"/>
    </row>
    <row r="13" spans="1:11" ht="23.25" customHeight="1" x14ac:dyDescent="0.85">
      <c r="A13" s="80" t="s">
        <v>55</v>
      </c>
      <c r="C13" s="58"/>
      <c r="D13" s="85"/>
      <c r="E13" s="58"/>
      <c r="F13" s="54"/>
      <c r="G13" s="55"/>
      <c r="H13" s="54"/>
      <c r="I13" s="12"/>
    </row>
    <row r="14" spans="1:11" ht="23.25" customHeight="1" x14ac:dyDescent="0.85">
      <c r="A14" s="2" t="s">
        <v>61</v>
      </c>
      <c r="B14" s="82">
        <v>21</v>
      </c>
      <c r="C14" s="58">
        <v>0</v>
      </c>
      <c r="D14" s="61"/>
      <c r="E14" s="58">
        <v>0</v>
      </c>
      <c r="F14" s="38"/>
      <c r="G14" s="58">
        <v>-80000000</v>
      </c>
      <c r="H14" s="38"/>
      <c r="I14" s="58">
        <f>C14+E14+G14</f>
        <v>-80000000</v>
      </c>
    </row>
    <row r="15" spans="1:11" ht="23.25" customHeight="1" x14ac:dyDescent="0.85">
      <c r="A15" s="45" t="s">
        <v>56</v>
      </c>
      <c r="C15" s="57">
        <v>0</v>
      </c>
      <c r="D15" s="122"/>
      <c r="E15" s="57">
        <f>SUM(E14)</f>
        <v>0</v>
      </c>
      <c r="F15" s="54"/>
      <c r="G15" s="56">
        <f>SUM(G14)</f>
        <v>-80000000</v>
      </c>
      <c r="H15" s="54"/>
      <c r="I15" s="56">
        <f>SUM(I14)</f>
        <v>-80000000</v>
      </c>
    </row>
    <row r="16" spans="1:11" ht="8.4499999999999993" customHeight="1" x14ac:dyDescent="0.85">
      <c r="A16" s="80"/>
      <c r="C16" s="86"/>
      <c r="D16" s="87"/>
      <c r="E16" s="86"/>
      <c r="F16" s="38"/>
      <c r="G16" s="11"/>
      <c r="H16" s="38"/>
      <c r="I16" s="11"/>
    </row>
    <row r="17" spans="1:10" ht="23.25" customHeight="1" x14ac:dyDescent="0.85">
      <c r="A17" s="80" t="s">
        <v>59</v>
      </c>
      <c r="C17" s="87"/>
      <c r="D17" s="87"/>
      <c r="E17" s="87"/>
      <c r="F17" s="38"/>
      <c r="G17" s="38"/>
      <c r="H17" s="38"/>
      <c r="I17" s="38"/>
    </row>
    <row r="18" spans="1:10" ht="23.25" customHeight="1" x14ac:dyDescent="0.85">
      <c r="A18" s="2" t="s">
        <v>95</v>
      </c>
      <c r="C18" s="30">
        <v>0</v>
      </c>
      <c r="D18" s="63"/>
      <c r="E18" s="58">
        <v>0</v>
      </c>
      <c r="F18" s="38"/>
      <c r="G18" s="58">
        <v>44344600</v>
      </c>
      <c r="H18" s="38"/>
      <c r="I18" s="58">
        <f>C18+E18+G18</f>
        <v>44344600</v>
      </c>
    </row>
    <row r="19" spans="1:10" ht="23.25" customHeight="1" x14ac:dyDescent="0.85">
      <c r="A19" s="2" t="s">
        <v>44</v>
      </c>
      <c r="C19" s="30">
        <v>0</v>
      </c>
      <c r="D19" s="87"/>
      <c r="E19" s="58">
        <v>0</v>
      </c>
      <c r="F19" s="38"/>
      <c r="G19" s="58">
        <v>-5186333</v>
      </c>
      <c r="H19" s="38"/>
      <c r="I19" s="58">
        <f>C19+E19+G19</f>
        <v>-5186333</v>
      </c>
    </row>
    <row r="20" spans="1:10" ht="23.25" customHeight="1" x14ac:dyDescent="0.85">
      <c r="A20" s="80" t="s">
        <v>67</v>
      </c>
      <c r="C20" s="57">
        <f>SUM(C18:C19)</f>
        <v>0</v>
      </c>
      <c r="D20" s="38"/>
      <c r="E20" s="57">
        <f>SUM(E18:E19)</f>
        <v>0</v>
      </c>
      <c r="F20" s="38"/>
      <c r="G20" s="59">
        <f>SUM(G18:G19)</f>
        <v>39158267</v>
      </c>
      <c r="H20" s="38"/>
      <c r="I20" s="59">
        <f>SUM(I18:I19)</f>
        <v>39158267</v>
      </c>
    </row>
    <row r="21" spans="1:10" ht="8.4499999999999993" customHeight="1" x14ac:dyDescent="0.85">
      <c r="A21" s="118"/>
      <c r="C21" s="86"/>
      <c r="D21" s="87"/>
      <c r="E21" s="86"/>
      <c r="F21" s="38"/>
      <c r="G21" s="11"/>
      <c r="H21" s="38"/>
      <c r="I21" s="11"/>
    </row>
    <row r="22" spans="1:10" s="13" customFormat="1" ht="18.95" customHeight="1" x14ac:dyDescent="0.85">
      <c r="A22" s="2" t="s">
        <v>96</v>
      </c>
      <c r="B22" s="132">
        <v>16</v>
      </c>
      <c r="C22" s="78">
        <v>0</v>
      </c>
      <c r="D22" s="63"/>
      <c r="E22" s="78">
        <v>1350000</v>
      </c>
      <c r="F22" s="63"/>
      <c r="G22" s="78">
        <v>-1350000</v>
      </c>
      <c r="H22" s="63"/>
      <c r="I22" s="78">
        <v>0</v>
      </c>
      <c r="J22" s="11"/>
    </row>
    <row r="23" spans="1:10" ht="23.25" customHeight="1" thickBot="1" x14ac:dyDescent="0.9">
      <c r="A23" s="80" t="s">
        <v>110</v>
      </c>
      <c r="C23" s="60">
        <f>SUM(C11,C15,C20,C22)</f>
        <v>250000000</v>
      </c>
      <c r="D23" s="85"/>
      <c r="E23" s="60">
        <f>SUM(E11,E15,E20,E22)</f>
        <v>27150000</v>
      </c>
      <c r="F23" s="54"/>
      <c r="G23" s="60">
        <f>SUM(G11,G15,G20,G22)</f>
        <v>87462623</v>
      </c>
      <c r="H23" s="54"/>
      <c r="I23" s="60">
        <f>SUM(I11,I15,I20,I22)</f>
        <v>364612623</v>
      </c>
    </row>
    <row r="24" spans="1:10" ht="23.25" customHeight="1" thickTop="1" x14ac:dyDescent="0.8"/>
    <row r="25" spans="1:10" ht="23.25" customHeight="1" x14ac:dyDescent="0.85">
      <c r="A25" s="93" t="s">
        <v>121</v>
      </c>
    </row>
    <row r="26" spans="1:10" ht="23.25" customHeight="1" x14ac:dyDescent="0.85">
      <c r="A26" s="40" t="s">
        <v>133</v>
      </c>
      <c r="C26" s="62">
        <f>C23</f>
        <v>250000000</v>
      </c>
      <c r="D26" s="61"/>
      <c r="E26" s="62">
        <f>E23</f>
        <v>27150000</v>
      </c>
      <c r="F26" s="38"/>
      <c r="G26" s="11">
        <f>G23</f>
        <v>87462623</v>
      </c>
      <c r="H26" s="38"/>
      <c r="I26" s="62">
        <f>I23</f>
        <v>364612623</v>
      </c>
    </row>
    <row r="27" spans="1:10" ht="8.4499999999999993" customHeight="1" x14ac:dyDescent="0.85">
      <c r="A27" s="40"/>
      <c r="C27" s="62"/>
      <c r="D27" s="61"/>
      <c r="E27" s="62"/>
      <c r="F27" s="38"/>
      <c r="G27" s="11"/>
      <c r="H27" s="38"/>
      <c r="I27" s="11"/>
    </row>
    <row r="28" spans="1:10" ht="23.25" customHeight="1" x14ac:dyDescent="0.85">
      <c r="A28" s="93" t="s">
        <v>59</v>
      </c>
      <c r="C28" s="87"/>
      <c r="D28" s="87"/>
      <c r="E28" s="87"/>
      <c r="F28" s="38"/>
      <c r="G28" s="38"/>
      <c r="H28" s="38"/>
      <c r="I28" s="38"/>
    </row>
    <row r="29" spans="1:10" ht="23.25" customHeight="1" x14ac:dyDescent="0.85">
      <c r="A29" s="2" t="s">
        <v>95</v>
      </c>
      <c r="C29" s="30">
        <v>0</v>
      </c>
      <c r="D29" s="63"/>
      <c r="E29" s="58">
        <v>0</v>
      </c>
      <c r="F29" s="38"/>
      <c r="G29" s="58">
        <f>'PL 7'!D25</f>
        <v>68940193</v>
      </c>
      <c r="H29" s="38"/>
      <c r="I29" s="58">
        <f>C29+E29+G29</f>
        <v>68940193</v>
      </c>
    </row>
    <row r="30" spans="1:10" ht="23.25" customHeight="1" x14ac:dyDescent="0.85">
      <c r="A30" s="93" t="s">
        <v>67</v>
      </c>
      <c r="C30" s="57">
        <f>SUM(C29:C29)</f>
        <v>0</v>
      </c>
      <c r="D30" s="38"/>
      <c r="E30" s="57">
        <f>SUM(E29:E29)</f>
        <v>0</v>
      </c>
      <c r="F30" s="38"/>
      <c r="G30" s="59">
        <f>SUM(G29:G29)</f>
        <v>68940193</v>
      </c>
      <c r="H30" s="38"/>
      <c r="I30" s="59">
        <f>SUM(I29:I29)</f>
        <v>68940193</v>
      </c>
    </row>
    <row r="31" spans="1:10" ht="8.4499999999999993" customHeight="1" x14ac:dyDescent="0.85">
      <c r="A31" s="40"/>
      <c r="C31" s="62"/>
      <c r="D31" s="61"/>
      <c r="E31" s="62"/>
      <c r="F31" s="38"/>
      <c r="G31" s="11"/>
      <c r="H31" s="38"/>
      <c r="I31" s="11"/>
    </row>
    <row r="32" spans="1:10" ht="23.25" customHeight="1" x14ac:dyDescent="0.8">
      <c r="A32" s="2" t="s">
        <v>96</v>
      </c>
      <c r="B32" s="131">
        <v>16</v>
      </c>
      <c r="C32" s="78">
        <v>0</v>
      </c>
      <c r="D32" s="63"/>
      <c r="E32" s="78">
        <v>6850000</v>
      </c>
      <c r="F32" s="63"/>
      <c r="G32" s="78">
        <v>-6850000</v>
      </c>
      <c r="H32" s="63"/>
      <c r="I32" s="78">
        <v>0</v>
      </c>
    </row>
    <row r="33" spans="1:9" ht="23.25" customHeight="1" thickBot="1" x14ac:dyDescent="0.9">
      <c r="A33" s="93" t="s">
        <v>122</v>
      </c>
      <c r="C33" s="123">
        <f>SUM(C26,C30,C32)</f>
        <v>250000000</v>
      </c>
      <c r="D33" s="85"/>
      <c r="E33" s="60">
        <f>SUM(E26,E30,E32)</f>
        <v>34000000</v>
      </c>
      <c r="F33" s="60"/>
      <c r="G33" s="60">
        <f>SUM(G26,G30,G32)</f>
        <v>149552816</v>
      </c>
      <c r="H33" s="54"/>
      <c r="I33" s="60">
        <f>SUM(I26,I30,I32)</f>
        <v>433552816</v>
      </c>
    </row>
    <row r="34" spans="1:9" ht="23.25" customHeight="1" thickTop="1" x14ac:dyDescent="0.8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I4"/>
    <mergeCell ref="C9:I9"/>
    <mergeCell ref="E5:G5"/>
  </mergeCells>
  <phoneticPr fontId="0" type="noConversion"/>
  <pageMargins left="0.8" right="0.8" top="0.48" bottom="0.5" header="0.5" footer="0.5"/>
  <pageSetup paperSize="9" scale="80" firstPageNumber="7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sheetPr>
    <pageSetUpPr fitToPage="1"/>
  </sheetPr>
  <dimension ref="A1:J34"/>
  <sheetViews>
    <sheetView showGridLines="0" topLeftCell="A25" zoomScale="130" zoomScaleNormal="130" zoomScaleSheetLayoutView="100" workbookViewId="0">
      <selection activeCell="D35" sqref="D35"/>
    </sheetView>
  </sheetViews>
  <sheetFormatPr defaultColWidth="9.15234375" defaultRowHeight="23.25" customHeight="1" x14ac:dyDescent="0.8"/>
  <cols>
    <col min="1" max="1" width="57.3828125" style="2" customWidth="1"/>
    <col min="2" max="2" width="8.69140625" style="3" customWidth="1"/>
    <col min="3" max="3" width="1.3828125" style="9" customWidth="1"/>
    <col min="4" max="4" width="13.15234375" style="4" bestFit="1" customWidth="1"/>
    <col min="5" max="5" width="1.3828125" style="9" customWidth="1"/>
    <col min="6" max="6" width="10.69140625" style="4" customWidth="1"/>
    <col min="7" max="7" width="1.3828125" style="9" customWidth="1"/>
    <col min="8" max="8" width="15.15234375" style="4" bestFit="1" customWidth="1"/>
    <col min="9" max="9" width="1.3828125" style="9" customWidth="1"/>
    <col min="10" max="11" width="12.3828125" style="4" bestFit="1" customWidth="1"/>
    <col min="12" max="16384" width="9.15234375" style="4"/>
  </cols>
  <sheetData>
    <row r="1" spans="1:10" s="16" customFormat="1" ht="21.75" x14ac:dyDescent="0.9">
      <c r="A1" s="6" t="s">
        <v>70</v>
      </c>
      <c r="B1" s="14"/>
      <c r="C1" s="97"/>
      <c r="E1" s="97"/>
      <c r="G1" s="97"/>
      <c r="I1" s="97"/>
    </row>
    <row r="2" spans="1:10" s="16" customFormat="1" ht="21.75" x14ac:dyDescent="0.9">
      <c r="A2" s="6" t="s">
        <v>58</v>
      </c>
      <c r="B2" s="14"/>
      <c r="C2" s="97"/>
      <c r="E2" s="97"/>
      <c r="G2" s="97"/>
      <c r="I2" s="97"/>
    </row>
    <row r="3" spans="1:10" ht="11.25" customHeight="1" x14ac:dyDescent="0.85">
      <c r="A3" s="144"/>
      <c r="B3" s="144"/>
      <c r="C3" s="144"/>
      <c r="D3" s="144"/>
      <c r="E3" s="144"/>
    </row>
    <row r="4" spans="1:10" ht="18.95" customHeight="1" x14ac:dyDescent="0.85">
      <c r="D4" s="145" t="s">
        <v>72</v>
      </c>
      <c r="E4" s="145"/>
      <c r="F4" s="145"/>
      <c r="G4" s="145"/>
      <c r="H4" s="145"/>
      <c r="I4" s="145"/>
      <c r="J4" s="145"/>
    </row>
    <row r="5" spans="1:10" ht="18.95" customHeight="1" x14ac:dyDescent="0.85">
      <c r="B5" s="2"/>
      <c r="C5" s="51"/>
      <c r="E5" s="52"/>
      <c r="F5" s="146" t="s">
        <v>74</v>
      </c>
      <c r="G5" s="146"/>
      <c r="H5" s="146"/>
      <c r="J5" s="5"/>
    </row>
    <row r="6" spans="1:10" ht="18.95" customHeight="1" x14ac:dyDescent="0.8">
      <c r="B6" s="10"/>
      <c r="C6" s="46"/>
      <c r="D6" s="10" t="s">
        <v>19</v>
      </c>
      <c r="F6" s="10"/>
      <c r="I6" s="53"/>
    </row>
    <row r="7" spans="1:10" ht="18.95" customHeight="1" x14ac:dyDescent="0.8">
      <c r="B7" s="10"/>
      <c r="C7" s="46"/>
      <c r="D7" s="10" t="s">
        <v>39</v>
      </c>
      <c r="F7" s="10" t="s">
        <v>35</v>
      </c>
      <c r="G7" s="53"/>
      <c r="H7" s="10" t="s">
        <v>25</v>
      </c>
      <c r="I7" s="53"/>
      <c r="J7" s="10" t="s">
        <v>40</v>
      </c>
    </row>
    <row r="8" spans="1:10" ht="19.5" customHeight="1" x14ac:dyDescent="0.8">
      <c r="B8" s="18" t="s">
        <v>1</v>
      </c>
      <c r="C8" s="46"/>
      <c r="D8" s="10" t="s">
        <v>38</v>
      </c>
      <c r="F8" s="10" t="s">
        <v>36</v>
      </c>
      <c r="G8" s="53"/>
      <c r="H8" s="10" t="s">
        <v>41</v>
      </c>
      <c r="I8" s="53"/>
      <c r="J8" s="10" t="s">
        <v>21</v>
      </c>
    </row>
    <row r="9" spans="1:10" ht="20.25" x14ac:dyDescent="0.85">
      <c r="A9" s="4"/>
      <c r="B9" s="17"/>
      <c r="C9" s="17"/>
      <c r="D9" s="142" t="s">
        <v>80</v>
      </c>
      <c r="E9" s="142"/>
      <c r="F9" s="142"/>
      <c r="G9" s="142"/>
      <c r="H9" s="142"/>
      <c r="I9" s="142"/>
      <c r="J9" s="142"/>
    </row>
    <row r="10" spans="1:10" ht="23.25" customHeight="1" x14ac:dyDescent="0.85">
      <c r="A10" s="80" t="s">
        <v>82</v>
      </c>
      <c r="B10" s="80"/>
      <c r="C10" s="80"/>
      <c r="D10" s="79"/>
      <c r="E10" s="79"/>
      <c r="F10" s="79"/>
      <c r="G10" s="79"/>
      <c r="H10" s="79"/>
      <c r="I10" s="79"/>
      <c r="J10" s="79"/>
    </row>
    <row r="11" spans="1:10" ht="23.25" customHeight="1" x14ac:dyDescent="0.85">
      <c r="A11" s="40" t="s">
        <v>134</v>
      </c>
      <c r="B11" s="79"/>
      <c r="C11" s="51"/>
      <c r="D11" s="62">
        <v>250000000</v>
      </c>
      <c r="E11" s="38"/>
      <c r="F11" s="11">
        <v>25800000</v>
      </c>
      <c r="G11" s="38"/>
      <c r="H11" s="11">
        <v>126004099</v>
      </c>
      <c r="I11" s="38"/>
      <c r="J11" s="62">
        <f>SUM(D11:H11)</f>
        <v>401804099</v>
      </c>
    </row>
    <row r="12" spans="1:10" ht="8.1" customHeight="1" x14ac:dyDescent="0.85">
      <c r="A12" s="40"/>
      <c r="B12" s="79"/>
      <c r="C12" s="51"/>
      <c r="D12" s="11"/>
      <c r="E12" s="38"/>
      <c r="F12" s="11"/>
      <c r="G12" s="38"/>
      <c r="H12" s="11"/>
      <c r="I12" s="38"/>
      <c r="J12" s="11"/>
    </row>
    <row r="13" spans="1:10" ht="23.25" customHeight="1" x14ac:dyDescent="0.85">
      <c r="A13" s="80" t="s">
        <v>55</v>
      </c>
      <c r="B13" s="47"/>
      <c r="C13" s="81"/>
      <c r="D13" s="12"/>
      <c r="E13" s="54"/>
      <c r="F13" s="55"/>
      <c r="G13" s="54"/>
      <c r="H13" s="55"/>
      <c r="I13" s="54"/>
      <c r="J13" s="12"/>
    </row>
    <row r="14" spans="1:10" ht="23.25" customHeight="1" x14ac:dyDescent="0.85">
      <c r="A14" s="2" t="s">
        <v>61</v>
      </c>
      <c r="B14" s="79">
        <v>21</v>
      </c>
      <c r="C14" s="53"/>
      <c r="D14" s="55">
        <v>0</v>
      </c>
      <c r="E14" s="38"/>
      <c r="F14" s="55">
        <v>0</v>
      </c>
      <c r="G14" s="38"/>
      <c r="H14" s="58">
        <v>-80000000</v>
      </c>
      <c r="I14" s="38"/>
      <c r="J14" s="58">
        <f>D14+F14+H14</f>
        <v>-80000000</v>
      </c>
    </row>
    <row r="15" spans="1:10" ht="23.25" customHeight="1" x14ac:dyDescent="0.85">
      <c r="A15" s="45" t="s">
        <v>56</v>
      </c>
      <c r="B15" s="79"/>
      <c r="C15" s="53"/>
      <c r="D15" s="57">
        <f>SUM(D14)</f>
        <v>0</v>
      </c>
      <c r="E15" s="54"/>
      <c r="F15" s="57">
        <f>SUM(F14)</f>
        <v>0</v>
      </c>
      <c r="G15" s="54"/>
      <c r="H15" s="56">
        <f>SUM(H14)</f>
        <v>-80000000</v>
      </c>
      <c r="I15" s="54"/>
      <c r="J15" s="56">
        <f>SUM(J14)</f>
        <v>-80000000</v>
      </c>
    </row>
    <row r="16" spans="1:10" ht="8.1" customHeight="1" x14ac:dyDescent="0.85">
      <c r="A16" s="80"/>
      <c r="B16" s="79"/>
      <c r="C16" s="51"/>
      <c r="D16" s="11"/>
      <c r="E16" s="38"/>
      <c r="F16" s="11"/>
      <c r="G16" s="38"/>
      <c r="H16" s="11"/>
      <c r="I16" s="38"/>
      <c r="J16" s="11"/>
    </row>
    <row r="17" spans="1:10" ht="23.25" customHeight="1" x14ac:dyDescent="0.85">
      <c r="A17" s="80" t="s">
        <v>59</v>
      </c>
      <c r="B17" s="79"/>
      <c r="C17" s="81"/>
      <c r="D17" s="38"/>
      <c r="E17" s="38"/>
      <c r="F17" s="38"/>
      <c r="G17" s="38"/>
      <c r="H17" s="38"/>
      <c r="I17" s="38"/>
      <c r="J17" s="38"/>
    </row>
    <row r="18" spans="1:10" ht="23.25" customHeight="1" x14ac:dyDescent="0.85">
      <c r="A18" s="2" t="s">
        <v>95</v>
      </c>
      <c r="B18" s="79"/>
      <c r="C18" s="81"/>
      <c r="D18" s="24">
        <v>0</v>
      </c>
      <c r="E18" s="54"/>
      <c r="F18" s="55">
        <v>0</v>
      </c>
      <c r="G18" s="38"/>
      <c r="H18" s="58">
        <v>26828684</v>
      </c>
      <c r="I18" s="38"/>
      <c r="J18" s="58">
        <f>D18+F18+H18</f>
        <v>26828684</v>
      </c>
    </row>
    <row r="19" spans="1:10" ht="23.25" customHeight="1" x14ac:dyDescent="0.85">
      <c r="A19" s="2" t="s">
        <v>44</v>
      </c>
      <c r="B19" s="79"/>
      <c r="C19" s="81"/>
      <c r="D19" s="24">
        <v>0</v>
      </c>
      <c r="E19" s="38"/>
      <c r="F19" s="55">
        <v>0</v>
      </c>
      <c r="G19" s="38"/>
      <c r="H19" s="58">
        <v>-3982309</v>
      </c>
      <c r="I19" s="38"/>
      <c r="J19" s="58">
        <f>D19+F19+H19</f>
        <v>-3982309</v>
      </c>
    </row>
    <row r="20" spans="1:10" ht="23.25" customHeight="1" x14ac:dyDescent="0.85">
      <c r="A20" s="80" t="s">
        <v>67</v>
      </c>
      <c r="B20" s="47"/>
      <c r="C20" s="81"/>
      <c r="D20" s="57">
        <f>SUM(D18:D19)</f>
        <v>0</v>
      </c>
      <c r="E20" s="38"/>
      <c r="F20" s="57">
        <f>SUM(F18:F19)</f>
        <v>0</v>
      </c>
      <c r="G20" s="38"/>
      <c r="H20" s="59">
        <f>SUM(H18:H19)</f>
        <v>22846375</v>
      </c>
      <c r="I20" s="38"/>
      <c r="J20" s="59">
        <f>SUM(J18:J19)</f>
        <v>22846375</v>
      </c>
    </row>
    <row r="21" spans="1:10" ht="20.45" customHeight="1" x14ac:dyDescent="0.85">
      <c r="A21" s="80"/>
      <c r="B21" s="79"/>
      <c r="C21" s="51"/>
      <c r="D21" s="11"/>
      <c r="E21" s="38"/>
      <c r="F21" s="11"/>
      <c r="G21" s="38"/>
      <c r="H21" s="11"/>
      <c r="I21" s="38"/>
      <c r="J21" s="11"/>
    </row>
    <row r="22" spans="1:10" s="13" customFormat="1" ht="18.95" customHeight="1" x14ac:dyDescent="0.85">
      <c r="A22" s="2" t="s">
        <v>96</v>
      </c>
      <c r="B22" s="132">
        <v>16</v>
      </c>
      <c r="C22" s="84"/>
      <c r="D22" s="78">
        <v>0</v>
      </c>
      <c r="E22" s="63"/>
      <c r="F22" s="78">
        <v>1350000</v>
      </c>
      <c r="G22" s="63"/>
      <c r="H22" s="78">
        <v>-1350000</v>
      </c>
      <c r="I22" s="63"/>
      <c r="J22" s="78">
        <f>D22+F22+H22</f>
        <v>0</v>
      </c>
    </row>
    <row r="23" spans="1:10" ht="23.25" customHeight="1" thickBot="1" x14ac:dyDescent="0.9">
      <c r="A23" s="80" t="s">
        <v>110</v>
      </c>
      <c r="B23" s="79"/>
      <c r="C23" s="53"/>
      <c r="D23" s="60">
        <f>SUM(D11,D15,D20,D22)</f>
        <v>250000000</v>
      </c>
      <c r="E23" s="54"/>
      <c r="F23" s="60">
        <f>SUM(F11,F15,F20,F22)</f>
        <v>27150000</v>
      </c>
      <c r="G23" s="54"/>
      <c r="H23" s="60">
        <f>SUM(H11,H15,H20,H22)</f>
        <v>67500474</v>
      </c>
      <c r="I23" s="54"/>
      <c r="J23" s="60">
        <f>SUM(J11,J15,J20,J22)</f>
        <v>344650474</v>
      </c>
    </row>
    <row r="24" spans="1:10" ht="23.25" customHeight="1" thickTop="1" x14ac:dyDescent="0.8"/>
    <row r="25" spans="1:10" ht="23.25" customHeight="1" x14ac:dyDescent="0.85">
      <c r="A25" s="93" t="s">
        <v>121</v>
      </c>
      <c r="B25" s="93"/>
      <c r="C25" s="93"/>
      <c r="D25" s="91"/>
      <c r="E25" s="91"/>
      <c r="F25" s="91"/>
      <c r="G25" s="91"/>
      <c r="H25" s="91"/>
      <c r="I25" s="91"/>
      <c r="J25" s="91"/>
    </row>
    <row r="26" spans="1:10" ht="23.25" customHeight="1" x14ac:dyDescent="0.85">
      <c r="A26" s="40" t="s">
        <v>133</v>
      </c>
      <c r="B26" s="91"/>
      <c r="C26" s="51"/>
      <c r="D26" s="62">
        <f>D23</f>
        <v>250000000</v>
      </c>
      <c r="E26" s="38"/>
      <c r="F26" s="11">
        <f>F23</f>
        <v>27150000</v>
      </c>
      <c r="G26" s="38"/>
      <c r="H26" s="11">
        <f>H23</f>
        <v>67500474</v>
      </c>
      <c r="I26" s="38"/>
      <c r="J26" s="62">
        <f>J23</f>
        <v>344650474</v>
      </c>
    </row>
    <row r="27" spans="1:10" ht="8.1" customHeight="1" x14ac:dyDescent="0.85">
      <c r="A27" s="93"/>
      <c r="B27" s="91"/>
      <c r="C27" s="51"/>
      <c r="D27" s="11"/>
      <c r="E27" s="38"/>
      <c r="F27" s="11"/>
      <c r="G27" s="38"/>
      <c r="H27" s="11"/>
      <c r="I27" s="38"/>
      <c r="J27" s="11"/>
    </row>
    <row r="28" spans="1:10" ht="23.25" customHeight="1" x14ac:dyDescent="0.85">
      <c r="A28" s="93" t="s">
        <v>59</v>
      </c>
      <c r="B28" s="91"/>
      <c r="C28" s="94"/>
      <c r="D28" s="38"/>
      <c r="E28" s="38"/>
      <c r="F28" s="38"/>
      <c r="G28" s="38"/>
      <c r="H28" s="38"/>
      <c r="I28" s="38"/>
      <c r="J28" s="38"/>
    </row>
    <row r="29" spans="1:10" ht="23.25" customHeight="1" x14ac:dyDescent="0.85">
      <c r="A29" s="2" t="s">
        <v>95</v>
      </c>
      <c r="B29" s="91"/>
      <c r="C29" s="94"/>
      <c r="D29" s="24">
        <v>0</v>
      </c>
      <c r="E29" s="54"/>
      <c r="F29" s="55">
        <v>0</v>
      </c>
      <c r="G29" s="38"/>
      <c r="H29" s="58">
        <f>'PL 7'!H33</f>
        <v>57846261</v>
      </c>
      <c r="I29" s="38"/>
      <c r="J29" s="58">
        <f>D29+F29+H29</f>
        <v>57846261</v>
      </c>
    </row>
    <row r="30" spans="1:10" ht="23.25" customHeight="1" x14ac:dyDescent="0.85">
      <c r="A30" s="93" t="s">
        <v>67</v>
      </c>
      <c r="B30" s="47"/>
      <c r="C30" s="94"/>
      <c r="D30" s="57">
        <f>SUM(D29:D29)</f>
        <v>0</v>
      </c>
      <c r="E30" s="38"/>
      <c r="F30" s="57">
        <f>SUM(F29:F29)</f>
        <v>0</v>
      </c>
      <c r="G30" s="38"/>
      <c r="H30" s="59">
        <f>SUM(H29:H29)</f>
        <v>57846261</v>
      </c>
      <c r="I30" s="38"/>
      <c r="J30" s="59">
        <f>SUM(J29:J29)</f>
        <v>57846261</v>
      </c>
    </row>
    <row r="31" spans="1:10" ht="20.45" customHeight="1" x14ac:dyDescent="0.85">
      <c r="A31" s="93"/>
      <c r="B31" s="91"/>
      <c r="C31" s="51"/>
      <c r="D31" s="11"/>
      <c r="E31" s="38"/>
      <c r="F31" s="11"/>
      <c r="G31" s="38"/>
      <c r="H31" s="11"/>
      <c r="I31" s="38"/>
      <c r="J31" s="11"/>
    </row>
    <row r="32" spans="1:10" s="13" customFormat="1" ht="18.95" customHeight="1" x14ac:dyDescent="0.85">
      <c r="A32" s="2" t="s">
        <v>96</v>
      </c>
      <c r="B32" s="131">
        <v>16</v>
      </c>
      <c r="C32" s="94"/>
      <c r="D32" s="78">
        <v>0</v>
      </c>
      <c r="E32" s="63"/>
      <c r="F32" s="78">
        <v>6850000</v>
      </c>
      <c r="G32" s="63"/>
      <c r="H32" s="78">
        <v>-6850000</v>
      </c>
      <c r="I32" s="63"/>
      <c r="J32" s="78">
        <f>D32+F32+H32</f>
        <v>0</v>
      </c>
    </row>
    <row r="33" spans="1:10" ht="23.25" customHeight="1" thickBot="1" x14ac:dyDescent="0.9">
      <c r="A33" s="93" t="s">
        <v>122</v>
      </c>
      <c r="B33" s="91"/>
      <c r="C33" s="53"/>
      <c r="D33" s="60">
        <f>SUM(D26,D30,D32)</f>
        <v>250000000</v>
      </c>
      <c r="E33" s="54"/>
      <c r="F33" s="60">
        <f>SUM(F26,F30,F32)</f>
        <v>34000000</v>
      </c>
      <c r="G33" s="54"/>
      <c r="H33" s="60">
        <f>SUM(H26,H30,H32)</f>
        <v>118496735</v>
      </c>
      <c r="I33" s="54"/>
      <c r="J33" s="60">
        <f>SUM(J26,J30,J32)</f>
        <v>402496735</v>
      </c>
    </row>
    <row r="34" spans="1:10" ht="23.25" customHeight="1" thickTop="1" x14ac:dyDescent="0.8"/>
  </sheetData>
  <mergeCells count="4">
    <mergeCell ref="A3:E3"/>
    <mergeCell ref="D4:J4"/>
    <mergeCell ref="F5:H5"/>
    <mergeCell ref="D9:J9"/>
  </mergeCells>
  <pageMargins left="0.8" right="0.8" top="0.48" bottom="0.5" header="0.5" footer="0.5"/>
  <pageSetup paperSize="9" scale="79" firstPageNumber="8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2"/>
  <sheetViews>
    <sheetView showGridLines="0" tabSelected="1" topLeftCell="A55" zoomScaleNormal="100" zoomScaleSheetLayoutView="115" workbookViewId="0">
      <selection activeCell="E72" sqref="E72"/>
    </sheetView>
  </sheetViews>
  <sheetFormatPr defaultColWidth="35" defaultRowHeight="23.25" customHeight="1" x14ac:dyDescent="0.8"/>
  <cols>
    <col min="1" max="1" width="60.15234375" style="4" customWidth="1"/>
    <col min="2" max="2" width="1.3828125" style="4" customWidth="1"/>
    <col min="3" max="3" width="14.53515625" style="103" bestFit="1" customWidth="1"/>
    <col min="4" max="4" width="1.3828125" style="4" customWidth="1"/>
    <col min="5" max="5" width="14.53515625" style="4" customWidth="1"/>
    <col min="6" max="6" width="1.3828125" style="4" customWidth="1"/>
    <col min="7" max="7" width="14.3828125" style="4" customWidth="1"/>
    <col min="8" max="8" width="1.3828125" style="4" customWidth="1"/>
    <col min="9" max="9" width="14.53515625" style="4" customWidth="1"/>
    <col min="10" max="10" width="8.69140625" style="4" customWidth="1"/>
    <col min="11" max="16384" width="35" style="4"/>
  </cols>
  <sheetData>
    <row r="1" spans="1:12" ht="21.95" customHeight="1" x14ac:dyDescent="0.9">
      <c r="A1" s="6" t="s">
        <v>70</v>
      </c>
      <c r="I1" s="103"/>
    </row>
    <row r="2" spans="1:12" ht="21.95" customHeight="1" x14ac:dyDescent="0.9">
      <c r="A2" s="102" t="s">
        <v>60</v>
      </c>
      <c r="I2" s="103"/>
    </row>
    <row r="3" spans="1:12" ht="21.95" customHeight="1" x14ac:dyDescent="0.85">
      <c r="A3" s="13"/>
      <c r="I3" s="103"/>
    </row>
    <row r="4" spans="1:12" ht="21.95" customHeight="1" x14ac:dyDescent="0.85">
      <c r="B4" s="92"/>
      <c r="C4" s="141" t="s">
        <v>71</v>
      </c>
      <c r="D4" s="141"/>
      <c r="E4" s="141"/>
      <c r="F4" s="90"/>
      <c r="G4" s="141" t="s">
        <v>72</v>
      </c>
      <c r="H4" s="141"/>
      <c r="I4" s="141"/>
    </row>
    <row r="5" spans="1:12" ht="21.95" customHeight="1" x14ac:dyDescent="0.85">
      <c r="B5" s="92"/>
      <c r="C5" s="143" t="s">
        <v>75</v>
      </c>
      <c r="D5" s="143"/>
      <c r="E5" s="143"/>
      <c r="F5" s="90"/>
      <c r="G5" s="143" t="s">
        <v>75</v>
      </c>
      <c r="H5" s="143"/>
      <c r="I5" s="143"/>
    </row>
    <row r="6" spans="1:12" ht="21.95" customHeight="1" x14ac:dyDescent="0.8">
      <c r="B6" s="91"/>
      <c r="C6" s="92">
        <v>2564</v>
      </c>
      <c r="D6" s="92"/>
      <c r="E6" s="92">
        <v>2563</v>
      </c>
      <c r="F6" s="92"/>
      <c r="G6" s="92">
        <v>2564</v>
      </c>
      <c r="H6" s="92"/>
      <c r="I6" s="92">
        <v>2563</v>
      </c>
    </row>
    <row r="7" spans="1:12" ht="21.95" customHeight="1" x14ac:dyDescent="0.8">
      <c r="B7" s="92"/>
      <c r="C7" s="142" t="s">
        <v>80</v>
      </c>
      <c r="D7" s="142"/>
      <c r="E7" s="142"/>
      <c r="F7" s="142"/>
      <c r="G7" s="142"/>
      <c r="H7" s="142"/>
      <c r="I7" s="142"/>
    </row>
    <row r="8" spans="1:12" ht="21.95" customHeight="1" x14ac:dyDescent="0.85">
      <c r="A8" s="104" t="s">
        <v>22</v>
      </c>
      <c r="B8" s="92"/>
      <c r="C8" s="12"/>
      <c r="D8" s="22"/>
      <c r="E8" s="22"/>
      <c r="F8" s="22"/>
      <c r="G8" s="22"/>
      <c r="H8" s="22"/>
      <c r="I8" s="22"/>
    </row>
    <row r="9" spans="1:12" ht="21.95" customHeight="1" x14ac:dyDescent="0.8">
      <c r="A9" s="4" t="s">
        <v>77</v>
      </c>
      <c r="B9" s="92"/>
      <c r="C9" s="58">
        <f>'PL 7'!D25</f>
        <v>68940193</v>
      </c>
      <c r="D9" s="24"/>
      <c r="E9" s="58">
        <f>'PL 7'!F25</f>
        <v>44344600</v>
      </c>
      <c r="F9" s="24"/>
      <c r="G9" s="30">
        <f>'PL 7'!H25</f>
        <v>57846261</v>
      </c>
      <c r="H9" s="24"/>
      <c r="I9" s="30">
        <f>'PL 7'!J25</f>
        <v>26828684</v>
      </c>
      <c r="J9" s="134"/>
      <c r="K9" s="134"/>
      <c r="L9" s="134"/>
    </row>
    <row r="10" spans="1:12" ht="21.95" customHeight="1" x14ac:dyDescent="0.8">
      <c r="A10" s="3" t="s">
        <v>83</v>
      </c>
      <c r="B10" s="92"/>
      <c r="C10" s="55"/>
      <c r="D10" s="24"/>
      <c r="E10" s="55"/>
      <c r="F10" s="24"/>
      <c r="G10" s="24"/>
      <c r="H10" s="24"/>
      <c r="I10" s="24"/>
      <c r="J10" s="134"/>
      <c r="K10" s="134"/>
      <c r="L10" s="134"/>
    </row>
    <row r="11" spans="1:12" ht="21.95" customHeight="1" x14ac:dyDescent="0.8">
      <c r="A11" s="4" t="s">
        <v>20</v>
      </c>
      <c r="B11" s="92"/>
      <c r="C11" s="58">
        <f>-'PL 7'!D24</f>
        <v>14464484</v>
      </c>
      <c r="D11" s="24"/>
      <c r="E11" s="58">
        <v>10392935</v>
      </c>
      <c r="F11" s="24"/>
      <c r="G11" s="30">
        <f>-'PL 7'!H24</f>
        <v>14198357</v>
      </c>
      <c r="H11" s="24"/>
      <c r="I11" s="30">
        <v>10234872</v>
      </c>
      <c r="J11" s="134" t="s">
        <v>99</v>
      </c>
      <c r="K11" s="136">
        <f>G11+'PL 7'!H24</f>
        <v>0</v>
      </c>
      <c r="L11" s="134"/>
    </row>
    <row r="12" spans="1:12" ht="21.95" customHeight="1" x14ac:dyDescent="0.8">
      <c r="A12" s="2" t="s">
        <v>34</v>
      </c>
      <c r="B12" s="92"/>
      <c r="C12" s="128">
        <v>15844761</v>
      </c>
      <c r="D12" s="30"/>
      <c r="E12" s="58">
        <v>18363105</v>
      </c>
      <c r="F12" s="30"/>
      <c r="G12" s="30">
        <v>13708837</v>
      </c>
      <c r="H12" s="30"/>
      <c r="I12" s="30">
        <v>14771170</v>
      </c>
      <c r="J12" s="134" t="s">
        <v>99</v>
      </c>
      <c r="K12" s="136">
        <f>G12+'PL 7'!H22</f>
        <v>0</v>
      </c>
      <c r="L12" s="134"/>
    </row>
    <row r="13" spans="1:12" ht="21.95" customHeight="1" x14ac:dyDescent="0.8">
      <c r="A13" s="4" t="s">
        <v>64</v>
      </c>
      <c r="B13" s="92"/>
      <c r="C13" s="128">
        <v>62242648</v>
      </c>
      <c r="D13" s="30"/>
      <c r="E13" s="58">
        <v>65373591</v>
      </c>
      <c r="F13" s="30"/>
      <c r="G13" s="30">
        <v>46252032</v>
      </c>
      <c r="H13" s="30"/>
      <c r="I13" s="30">
        <v>49201500</v>
      </c>
      <c r="J13" s="134" t="s">
        <v>99</v>
      </c>
      <c r="K13" s="134"/>
      <c r="L13" s="134"/>
    </row>
    <row r="14" spans="1:12" ht="21.95" customHeight="1" x14ac:dyDescent="0.8">
      <c r="A14" s="4" t="s">
        <v>120</v>
      </c>
      <c r="B14" s="92"/>
      <c r="C14" s="126">
        <v>-2262392</v>
      </c>
      <c r="D14" s="30"/>
      <c r="E14" s="30">
        <f>520557-511209</f>
        <v>9348</v>
      </c>
      <c r="F14" s="30"/>
      <c r="G14" s="30">
        <v>52006</v>
      </c>
      <c r="H14" s="30"/>
      <c r="I14" s="30">
        <v>520557</v>
      </c>
      <c r="J14" s="134"/>
      <c r="K14" s="134"/>
      <c r="L14" s="134"/>
    </row>
    <row r="15" spans="1:12" ht="21.95" customHeight="1" x14ac:dyDescent="0.8">
      <c r="A15" s="4" t="s">
        <v>119</v>
      </c>
      <c r="B15" s="92"/>
      <c r="C15" s="128">
        <v>2876980</v>
      </c>
      <c r="D15" s="30"/>
      <c r="E15" s="58">
        <v>0</v>
      </c>
      <c r="F15" s="30"/>
      <c r="G15" s="30">
        <v>2758749</v>
      </c>
      <c r="H15" s="30"/>
      <c r="I15" s="30">
        <v>0</v>
      </c>
      <c r="J15" s="134"/>
      <c r="K15" s="134"/>
      <c r="L15" s="134"/>
    </row>
    <row r="16" spans="1:12" ht="21.95" customHeight="1" x14ac:dyDescent="0.8">
      <c r="A16" s="4" t="s">
        <v>114</v>
      </c>
      <c r="B16" s="92"/>
      <c r="C16" s="128">
        <v>-7263238</v>
      </c>
      <c r="D16" s="30"/>
      <c r="E16" s="58">
        <v>-1151103</v>
      </c>
      <c r="F16" s="30"/>
      <c r="G16" s="30">
        <v>-7075138</v>
      </c>
      <c r="H16" s="30"/>
      <c r="I16" s="30">
        <v>-1737041</v>
      </c>
      <c r="J16" s="134"/>
      <c r="K16" s="134"/>
      <c r="L16" s="134"/>
    </row>
    <row r="17" spans="1:12" ht="21.95" customHeight="1" x14ac:dyDescent="0.8">
      <c r="A17" s="4" t="s">
        <v>143</v>
      </c>
      <c r="B17" s="92"/>
      <c r="C17" s="128">
        <v>-436228</v>
      </c>
      <c r="D17" s="30"/>
      <c r="E17" s="58">
        <v>1522416</v>
      </c>
      <c r="F17" s="30"/>
      <c r="G17" s="30">
        <v>0</v>
      </c>
      <c r="H17" s="30"/>
      <c r="I17" s="30">
        <v>0</v>
      </c>
      <c r="J17" s="134"/>
      <c r="K17" s="134"/>
      <c r="L17" s="134"/>
    </row>
    <row r="18" spans="1:12" ht="23.25" customHeight="1" x14ac:dyDescent="0.8">
      <c r="A18" s="2" t="s">
        <v>144</v>
      </c>
      <c r="C18" s="128">
        <v>-2332989</v>
      </c>
      <c r="D18" s="30"/>
      <c r="E18" s="58">
        <v>-38530</v>
      </c>
      <c r="F18" s="30"/>
      <c r="G18" s="58">
        <v>-2332989</v>
      </c>
      <c r="H18" s="30"/>
      <c r="I18" s="58">
        <v>-38530</v>
      </c>
      <c r="J18" s="134" t="s">
        <v>99</v>
      </c>
      <c r="K18" s="134"/>
      <c r="L18" s="134"/>
    </row>
    <row r="19" spans="1:12" ht="21.95" customHeight="1" x14ac:dyDescent="0.8">
      <c r="A19" s="2" t="s">
        <v>98</v>
      </c>
      <c r="B19" s="92"/>
      <c r="C19" s="129">
        <v>-97974</v>
      </c>
      <c r="D19" s="30"/>
      <c r="E19" s="78">
        <v>-230203</v>
      </c>
      <c r="F19" s="30"/>
      <c r="G19" s="105">
        <v>-97399</v>
      </c>
      <c r="H19" s="30"/>
      <c r="I19" s="105">
        <v>-227785</v>
      </c>
      <c r="J19" s="134"/>
      <c r="K19" s="134"/>
      <c r="L19" s="134"/>
    </row>
    <row r="20" spans="1:12" ht="21.95" customHeight="1" x14ac:dyDescent="0.8">
      <c r="B20" s="92"/>
      <c r="C20" s="106">
        <f>SUM(C9:C19)</f>
        <v>151976245</v>
      </c>
      <c r="D20" s="71"/>
      <c r="E20" s="106">
        <f>SUM(E9:E19)</f>
        <v>138586159</v>
      </c>
      <c r="F20" s="71"/>
      <c r="G20" s="106">
        <f>SUM(G9:G19)</f>
        <v>125310716</v>
      </c>
      <c r="H20" s="71"/>
      <c r="I20" s="106">
        <f>SUM(I9:I19)</f>
        <v>99553427</v>
      </c>
      <c r="J20" s="134"/>
      <c r="K20" s="134"/>
      <c r="L20" s="134"/>
    </row>
    <row r="21" spans="1:12" ht="21.95" customHeight="1" x14ac:dyDescent="0.8">
      <c r="A21" s="35" t="s">
        <v>57</v>
      </c>
      <c r="B21" s="92"/>
      <c r="C21" s="106"/>
      <c r="D21" s="71"/>
      <c r="E21" s="106"/>
      <c r="F21" s="71"/>
      <c r="G21" s="71"/>
      <c r="H21" s="71"/>
      <c r="I21" s="71"/>
      <c r="J21" s="134"/>
      <c r="K21" s="134"/>
      <c r="L21" s="134"/>
    </row>
    <row r="22" spans="1:12" ht="21.95" customHeight="1" x14ac:dyDescent="0.8">
      <c r="A22" s="4" t="s">
        <v>109</v>
      </c>
      <c r="B22" s="92"/>
      <c r="C22" s="124">
        <v>24690724</v>
      </c>
      <c r="D22" s="22"/>
      <c r="E22" s="12">
        <v>27563617</v>
      </c>
      <c r="F22" s="22"/>
      <c r="G22" s="22">
        <v>24895297</v>
      </c>
      <c r="H22" s="22"/>
      <c r="I22" s="22">
        <v>23816055</v>
      </c>
      <c r="J22" s="134"/>
      <c r="K22" s="134"/>
      <c r="L22" s="134"/>
    </row>
    <row r="23" spans="1:12" ht="21.95" customHeight="1" x14ac:dyDescent="0.8">
      <c r="A23" s="4" t="s">
        <v>65</v>
      </c>
      <c r="B23" s="107"/>
      <c r="C23" s="124">
        <v>-6045971</v>
      </c>
      <c r="D23" s="22"/>
      <c r="E23" s="12">
        <v>29272066</v>
      </c>
      <c r="F23" s="22"/>
      <c r="G23" s="125">
        <v>-6045971</v>
      </c>
      <c r="H23" s="22"/>
      <c r="I23" s="22">
        <v>29272066</v>
      </c>
      <c r="J23" s="134"/>
      <c r="K23" s="134"/>
      <c r="L23" s="134"/>
    </row>
    <row r="24" spans="1:12" ht="21.95" customHeight="1" x14ac:dyDescent="0.8">
      <c r="A24" s="4" t="s">
        <v>4</v>
      </c>
      <c r="B24" s="92"/>
      <c r="C24" s="124">
        <v>-60387849</v>
      </c>
      <c r="D24" s="22"/>
      <c r="E24" s="12">
        <v>-14904779</v>
      </c>
      <c r="F24" s="22"/>
      <c r="G24" s="22">
        <v>-58737640</v>
      </c>
      <c r="H24" s="22"/>
      <c r="I24" s="22">
        <v>-15581127</v>
      </c>
      <c r="J24" s="134"/>
      <c r="K24" s="134"/>
      <c r="L24" s="134"/>
    </row>
    <row r="25" spans="1:12" ht="21.95" customHeight="1" x14ac:dyDescent="0.8">
      <c r="A25" s="4" t="s">
        <v>5</v>
      </c>
      <c r="B25" s="92"/>
      <c r="C25" s="124">
        <v>79892</v>
      </c>
      <c r="D25" s="22"/>
      <c r="E25" s="12">
        <v>1446013</v>
      </c>
      <c r="F25" s="22"/>
      <c r="G25" s="22">
        <v>238479</v>
      </c>
      <c r="H25" s="22"/>
      <c r="I25" s="22">
        <v>-799051</v>
      </c>
      <c r="J25" s="134"/>
      <c r="K25" s="134"/>
      <c r="L25" s="134"/>
    </row>
    <row r="26" spans="1:12" ht="21.95" customHeight="1" x14ac:dyDescent="0.8">
      <c r="A26" s="4" t="s">
        <v>9</v>
      </c>
      <c r="B26" s="92"/>
      <c r="C26" s="124">
        <v>-4092424</v>
      </c>
      <c r="D26" s="22"/>
      <c r="E26" s="12">
        <v>5071179</v>
      </c>
      <c r="F26" s="22"/>
      <c r="G26" s="22">
        <v>-2479447</v>
      </c>
      <c r="H26" s="22"/>
      <c r="I26" s="22">
        <v>5021178</v>
      </c>
      <c r="J26" s="134"/>
      <c r="K26" s="134"/>
      <c r="L26" s="134"/>
    </row>
    <row r="27" spans="1:12" ht="21.95" customHeight="1" x14ac:dyDescent="0.8">
      <c r="A27" s="4" t="s">
        <v>86</v>
      </c>
      <c r="B27" s="92"/>
      <c r="C27" s="124">
        <f>2759875-10666124+10324362</f>
        <v>2418113</v>
      </c>
      <c r="D27" s="125"/>
      <c r="E27" s="124">
        <v>13366363</v>
      </c>
      <c r="F27" s="125"/>
      <c r="G27" s="125">
        <f>3077735-10666124+10324362</f>
        <v>2735973</v>
      </c>
      <c r="H27" s="22"/>
      <c r="I27" s="22">
        <v>14542094</v>
      </c>
    </row>
    <row r="28" spans="1:12" ht="21.95" customHeight="1" x14ac:dyDescent="0.8">
      <c r="A28" s="4" t="s">
        <v>66</v>
      </c>
      <c r="B28" s="107"/>
      <c r="C28" s="124">
        <f>-2730318+10666124-10324362</f>
        <v>-2388556</v>
      </c>
      <c r="D28" s="125"/>
      <c r="E28" s="124">
        <v>-10507522</v>
      </c>
      <c r="F28" s="125"/>
      <c r="G28" s="125">
        <f>-2730318+10666124-10324362</f>
        <v>-2388556</v>
      </c>
      <c r="H28" s="22"/>
      <c r="I28" s="22">
        <v>-10507522</v>
      </c>
    </row>
    <row r="29" spans="1:12" ht="21.95" customHeight="1" x14ac:dyDescent="0.8">
      <c r="A29" s="4" t="s">
        <v>100</v>
      </c>
      <c r="B29" s="107"/>
      <c r="C29" s="124">
        <v>3640260</v>
      </c>
      <c r="D29" s="22"/>
      <c r="E29" s="12">
        <f>-343920-194443</f>
        <v>-538363</v>
      </c>
      <c r="F29" s="22"/>
      <c r="G29" s="22">
        <v>2979539</v>
      </c>
      <c r="H29" s="22"/>
      <c r="I29" s="22">
        <f>320974-194443</f>
        <v>126531</v>
      </c>
    </row>
    <row r="30" spans="1:12" ht="21.95" customHeight="1" x14ac:dyDescent="0.8">
      <c r="A30" s="4" t="s">
        <v>13</v>
      </c>
      <c r="B30" s="92"/>
      <c r="C30" s="124">
        <v>-254961</v>
      </c>
      <c r="D30" s="22"/>
      <c r="E30" s="12">
        <v>-16713006</v>
      </c>
      <c r="F30" s="22"/>
      <c r="G30" s="125">
        <v>-215358</v>
      </c>
      <c r="H30" s="22"/>
      <c r="I30" s="22">
        <v>-16506980</v>
      </c>
    </row>
    <row r="31" spans="1:12" ht="21.95" customHeight="1" x14ac:dyDescent="0.8">
      <c r="A31" s="4" t="s">
        <v>90</v>
      </c>
      <c r="B31" s="92"/>
      <c r="C31" s="124">
        <v>-420600</v>
      </c>
      <c r="D31" s="22"/>
      <c r="E31" s="12">
        <v>235600</v>
      </c>
      <c r="F31" s="22"/>
      <c r="G31" s="124">
        <v>-420600</v>
      </c>
      <c r="H31" s="22"/>
      <c r="I31" s="22">
        <v>235600</v>
      </c>
    </row>
    <row r="32" spans="1:12" ht="21.95" customHeight="1" x14ac:dyDescent="0.8">
      <c r="A32" s="4" t="s">
        <v>16</v>
      </c>
      <c r="B32" s="92"/>
      <c r="C32" s="130">
        <v>289788</v>
      </c>
      <c r="D32" s="22"/>
      <c r="E32" s="108">
        <v>-891912</v>
      </c>
      <c r="F32" s="22"/>
      <c r="G32" s="109">
        <v>289788</v>
      </c>
      <c r="H32" s="22"/>
      <c r="I32" s="109">
        <v>-1069156</v>
      </c>
    </row>
    <row r="33" spans="1:11" ht="21.95" customHeight="1" x14ac:dyDescent="0.8">
      <c r="A33" s="2" t="s">
        <v>112</v>
      </c>
      <c r="B33" s="92"/>
      <c r="C33" s="12">
        <f>SUM(C20:C32)</f>
        <v>109504661</v>
      </c>
      <c r="D33" s="22"/>
      <c r="E33" s="12">
        <f>SUM(E20:E32)</f>
        <v>171985415</v>
      </c>
      <c r="F33" s="22"/>
      <c r="G33" s="12">
        <f>SUM(G20:G32)</f>
        <v>86162220</v>
      </c>
      <c r="H33" s="22"/>
      <c r="I33" s="12">
        <f>SUM(I20:I32)</f>
        <v>128103115</v>
      </c>
    </row>
    <row r="34" spans="1:11" ht="21.95" customHeight="1" x14ac:dyDescent="0.8">
      <c r="A34" s="4" t="s">
        <v>101</v>
      </c>
      <c r="B34" s="92"/>
      <c r="C34" s="124">
        <v>-10530865</v>
      </c>
      <c r="D34" s="22"/>
      <c r="E34" s="12">
        <v>-21087368</v>
      </c>
      <c r="F34" s="22"/>
      <c r="G34" s="22">
        <v>-10530865</v>
      </c>
      <c r="H34" s="22"/>
      <c r="I34" s="22">
        <v>-20786362</v>
      </c>
    </row>
    <row r="35" spans="1:11" ht="21.95" customHeight="1" x14ac:dyDescent="0.85">
      <c r="A35" s="93" t="s">
        <v>116</v>
      </c>
      <c r="B35" s="92"/>
      <c r="C35" s="56">
        <f>SUM(C33:C34)</f>
        <v>98973796</v>
      </c>
      <c r="D35" s="27"/>
      <c r="E35" s="56">
        <f>SUM(E33:E34)</f>
        <v>150898047</v>
      </c>
      <c r="F35" s="27"/>
      <c r="G35" s="56">
        <f>SUM(G33:G34)</f>
        <v>75631355</v>
      </c>
      <c r="H35" s="27"/>
      <c r="I35" s="56">
        <f>SUM(I33:I34)</f>
        <v>107316753</v>
      </c>
    </row>
    <row r="36" spans="1:11" ht="21.95" customHeight="1" x14ac:dyDescent="0.85">
      <c r="A36" s="110"/>
      <c r="B36" s="53"/>
      <c r="C36" s="38"/>
      <c r="D36" s="28"/>
      <c r="E36" s="28"/>
      <c r="F36" s="28"/>
      <c r="G36" s="28"/>
      <c r="H36" s="28"/>
      <c r="I36" s="28"/>
    </row>
    <row r="37" spans="1:11" ht="21.95" customHeight="1" x14ac:dyDescent="0.85">
      <c r="A37" s="93"/>
      <c r="B37" s="92"/>
      <c r="C37" s="38"/>
      <c r="D37" s="27"/>
      <c r="E37" s="28"/>
      <c r="F37" s="27"/>
      <c r="G37" s="28"/>
      <c r="H37" s="27"/>
      <c r="I37" s="28"/>
    </row>
    <row r="38" spans="1:11" s="16" customFormat="1" ht="21.75" customHeight="1" x14ac:dyDescent="0.9">
      <c r="A38" s="6" t="s">
        <v>70</v>
      </c>
      <c r="C38" s="101"/>
      <c r="I38" s="101"/>
    </row>
    <row r="39" spans="1:11" s="16" customFormat="1" ht="21.95" customHeight="1" x14ac:dyDescent="0.9">
      <c r="A39" s="102" t="str">
        <f>A2</f>
        <v>งบกระแสเงินสด</v>
      </c>
      <c r="C39" s="101"/>
      <c r="I39" s="101"/>
    </row>
    <row r="40" spans="1:11" ht="21.95" customHeight="1" x14ac:dyDescent="0.85">
      <c r="A40" s="13"/>
      <c r="I40" s="103"/>
    </row>
    <row r="41" spans="1:11" ht="21.95" customHeight="1" x14ac:dyDescent="0.85">
      <c r="B41" s="92"/>
      <c r="C41" s="141" t="s">
        <v>71</v>
      </c>
      <c r="D41" s="141"/>
      <c r="E41" s="141"/>
      <c r="F41" s="90"/>
      <c r="G41" s="141" t="s">
        <v>72</v>
      </c>
      <c r="H41" s="141"/>
      <c r="I41" s="141"/>
    </row>
    <row r="42" spans="1:11" ht="21.75" customHeight="1" x14ac:dyDescent="0.85">
      <c r="B42" s="92"/>
      <c r="C42" s="143" t="s">
        <v>75</v>
      </c>
      <c r="D42" s="143"/>
      <c r="E42" s="143"/>
      <c r="F42" s="90"/>
      <c r="G42" s="143" t="s">
        <v>75</v>
      </c>
      <c r="H42" s="143"/>
      <c r="I42" s="143"/>
    </row>
    <row r="43" spans="1:11" ht="21.95" customHeight="1" x14ac:dyDescent="0.8">
      <c r="B43" s="91"/>
      <c r="C43" s="92">
        <v>2564</v>
      </c>
      <c r="D43" s="92"/>
      <c r="E43" s="92">
        <v>2563</v>
      </c>
      <c r="F43" s="92"/>
      <c r="G43" s="92">
        <v>2564</v>
      </c>
      <c r="H43" s="92"/>
      <c r="I43" s="92">
        <v>2563</v>
      </c>
    </row>
    <row r="44" spans="1:11" ht="21.95" customHeight="1" x14ac:dyDescent="0.8">
      <c r="B44" s="92"/>
      <c r="C44" s="142" t="s">
        <v>80</v>
      </c>
      <c r="D44" s="142"/>
      <c r="E44" s="142"/>
      <c r="F44" s="142"/>
      <c r="G44" s="142"/>
      <c r="H44" s="142"/>
      <c r="I44" s="142"/>
    </row>
    <row r="45" spans="1:11" ht="21.95" customHeight="1" x14ac:dyDescent="0.85">
      <c r="A45" s="104" t="s">
        <v>23</v>
      </c>
      <c r="B45" s="92"/>
      <c r="C45" s="12"/>
      <c r="D45" s="22"/>
      <c r="E45" s="22"/>
      <c r="F45" s="22"/>
      <c r="G45" s="22"/>
      <c r="H45" s="22"/>
      <c r="I45" s="22"/>
    </row>
    <row r="46" spans="1:11" ht="21.95" customHeight="1" x14ac:dyDescent="0.8">
      <c r="A46" s="4" t="s">
        <v>102</v>
      </c>
      <c r="B46" s="92"/>
      <c r="C46" s="124">
        <v>-159220</v>
      </c>
      <c r="D46" s="22"/>
      <c r="E46" s="12">
        <v>-15138980</v>
      </c>
      <c r="F46" s="22"/>
      <c r="G46" s="22">
        <v>-159220</v>
      </c>
      <c r="H46" s="22"/>
      <c r="I46" s="22">
        <v>-15138980</v>
      </c>
    </row>
    <row r="47" spans="1:11" ht="21.95" customHeight="1" x14ac:dyDescent="0.8">
      <c r="A47" s="4" t="s">
        <v>108</v>
      </c>
      <c r="B47" s="92"/>
      <c r="C47" s="127">
        <v>2429316</v>
      </c>
      <c r="D47" s="22"/>
      <c r="E47" s="54">
        <v>2612142</v>
      </c>
      <c r="F47" s="22"/>
      <c r="G47" s="76">
        <v>40682</v>
      </c>
      <c r="H47" s="22"/>
      <c r="I47" s="76">
        <v>701117</v>
      </c>
    </row>
    <row r="48" spans="1:11" ht="21.95" customHeight="1" x14ac:dyDescent="0.8">
      <c r="A48" s="4" t="s">
        <v>123</v>
      </c>
      <c r="B48" s="92"/>
      <c r="C48" s="124">
        <v>-26677523</v>
      </c>
      <c r="D48" s="22"/>
      <c r="E48" s="12">
        <v>-13900947</v>
      </c>
      <c r="F48" s="22"/>
      <c r="G48" s="12">
        <v>-24514159</v>
      </c>
      <c r="H48" s="22"/>
      <c r="I48" s="12">
        <v>-9719315</v>
      </c>
      <c r="K48" s="22"/>
    </row>
    <row r="49" spans="1:11" ht="21.95" customHeight="1" x14ac:dyDescent="0.8">
      <c r="A49" s="4" t="s">
        <v>124</v>
      </c>
      <c r="B49" s="92"/>
      <c r="C49" s="124">
        <v>-244000</v>
      </c>
      <c r="D49" s="22"/>
      <c r="E49" s="12">
        <v>-154400</v>
      </c>
      <c r="F49" s="22"/>
      <c r="G49" s="12">
        <v>-244000</v>
      </c>
      <c r="H49" s="22"/>
      <c r="I49" s="12">
        <v>-154400</v>
      </c>
    </row>
    <row r="50" spans="1:11" ht="21.95" customHeight="1" x14ac:dyDescent="0.8">
      <c r="A50" s="4" t="s">
        <v>98</v>
      </c>
      <c r="B50" s="92"/>
      <c r="C50" s="124">
        <v>166120</v>
      </c>
      <c r="D50" s="22"/>
      <c r="E50" s="12">
        <v>164442</v>
      </c>
      <c r="F50" s="22"/>
      <c r="G50" s="22">
        <v>165544</v>
      </c>
      <c r="H50" s="22"/>
      <c r="I50" s="22">
        <v>162024</v>
      </c>
    </row>
    <row r="51" spans="1:11" ht="21.95" customHeight="1" x14ac:dyDescent="0.85">
      <c r="A51" s="93" t="s">
        <v>142</v>
      </c>
      <c r="B51" s="92"/>
      <c r="C51" s="56">
        <f>SUM(C46:C50)</f>
        <v>-24485307</v>
      </c>
      <c r="D51" s="27"/>
      <c r="E51" s="56">
        <f>SUM(E46:E50)</f>
        <v>-26417743</v>
      </c>
      <c r="F51" s="27"/>
      <c r="G51" s="56">
        <f>SUM(G46:G50)</f>
        <v>-24711153</v>
      </c>
      <c r="H51" s="27"/>
      <c r="I51" s="56">
        <f>SUM(I46:I50)</f>
        <v>-24149554</v>
      </c>
    </row>
    <row r="52" spans="1:11" ht="12.75" customHeight="1" x14ac:dyDescent="0.85">
      <c r="A52" s="93"/>
      <c r="B52" s="92"/>
      <c r="C52" s="38"/>
      <c r="D52" s="27"/>
      <c r="E52" s="38"/>
      <c r="F52" s="27"/>
      <c r="G52" s="28"/>
      <c r="H52" s="27"/>
      <c r="I52" s="28"/>
    </row>
    <row r="53" spans="1:11" ht="21.95" customHeight="1" x14ac:dyDescent="0.85">
      <c r="A53" s="104" t="s">
        <v>24</v>
      </c>
      <c r="B53" s="92"/>
      <c r="C53" s="12"/>
      <c r="D53" s="22"/>
      <c r="E53" s="12"/>
      <c r="F53" s="22"/>
      <c r="G53" s="22"/>
      <c r="H53" s="22"/>
      <c r="I53" s="22"/>
    </row>
    <row r="54" spans="1:11" ht="21.95" customHeight="1" x14ac:dyDescent="0.8">
      <c r="A54" s="4" t="s">
        <v>113</v>
      </c>
      <c r="B54" s="92"/>
      <c r="C54" s="128">
        <v>-89852012</v>
      </c>
      <c r="D54" s="22"/>
      <c r="E54" s="12">
        <v>19326010</v>
      </c>
      <c r="F54" s="22"/>
      <c r="G54" s="22">
        <v>-88988523</v>
      </c>
      <c r="H54" s="22"/>
      <c r="I54" s="22">
        <v>32252269</v>
      </c>
    </row>
    <row r="55" spans="1:11" ht="21.95" customHeight="1" x14ac:dyDescent="0.8">
      <c r="A55" s="4" t="s">
        <v>103</v>
      </c>
      <c r="B55" s="92"/>
      <c r="C55" s="128">
        <v>110000000</v>
      </c>
      <c r="D55" s="22"/>
      <c r="E55" s="12">
        <v>56000000</v>
      </c>
      <c r="F55" s="22"/>
      <c r="G55" s="58">
        <v>110000000</v>
      </c>
      <c r="H55" s="22"/>
      <c r="I55" s="55">
        <v>0</v>
      </c>
    </row>
    <row r="56" spans="1:11" ht="21.95" customHeight="1" x14ac:dyDescent="0.8">
      <c r="A56" s="4" t="s">
        <v>104</v>
      </c>
      <c r="B56" s="92"/>
      <c r="C56" s="128">
        <v>-26976741</v>
      </c>
      <c r="D56" s="22"/>
      <c r="E56" s="12">
        <v>-68508358</v>
      </c>
      <c r="F56" s="22"/>
      <c r="G56" s="12">
        <v>-15420492</v>
      </c>
      <c r="H56" s="22"/>
      <c r="I56" s="12">
        <v>-6020957</v>
      </c>
    </row>
    <row r="57" spans="1:11" ht="21.95" customHeight="1" x14ac:dyDescent="0.8">
      <c r="A57" s="4" t="s">
        <v>105</v>
      </c>
      <c r="B57" s="92"/>
      <c r="C57" s="128">
        <v>0</v>
      </c>
      <c r="D57" s="22"/>
      <c r="E57" s="12">
        <f>'SCE-Consol 8'!I14</f>
        <v>-80000000</v>
      </c>
      <c r="F57" s="22"/>
      <c r="G57" s="55">
        <v>0</v>
      </c>
      <c r="H57" s="22"/>
      <c r="I57" s="12">
        <f>'SCE-Separate 9'!J14</f>
        <v>-80000000</v>
      </c>
    </row>
    <row r="58" spans="1:11" ht="21.95" customHeight="1" x14ac:dyDescent="0.8">
      <c r="A58" s="4" t="s">
        <v>127</v>
      </c>
      <c r="B58" s="92"/>
      <c r="C58" s="128">
        <v>-19715181</v>
      </c>
      <c r="D58" s="22"/>
      <c r="E58" s="12">
        <v>-38219029</v>
      </c>
      <c r="F58" s="22"/>
      <c r="G58" s="12">
        <v>-11499458</v>
      </c>
      <c r="H58" s="22"/>
      <c r="I58" s="12">
        <v>-20201113</v>
      </c>
    </row>
    <row r="59" spans="1:11" ht="21.95" customHeight="1" x14ac:dyDescent="0.8">
      <c r="A59" s="4" t="s">
        <v>125</v>
      </c>
      <c r="B59" s="92"/>
      <c r="C59" s="128">
        <v>-15807248</v>
      </c>
      <c r="D59" s="22"/>
      <c r="E59" s="12">
        <v>-18467955</v>
      </c>
      <c r="F59" s="22"/>
      <c r="G59" s="12">
        <v>-13641800</v>
      </c>
      <c r="H59" s="111"/>
      <c r="I59" s="12">
        <v>-14843290</v>
      </c>
    </row>
    <row r="60" spans="1:11" ht="21.95" customHeight="1" x14ac:dyDescent="0.85">
      <c r="A60" s="93" t="s">
        <v>117</v>
      </c>
      <c r="B60" s="92"/>
      <c r="C60" s="26">
        <f>SUM(C54:C59)</f>
        <v>-42351182</v>
      </c>
      <c r="D60" s="27"/>
      <c r="E60" s="26">
        <f>SUM(E54:E59)</f>
        <v>-129869332</v>
      </c>
      <c r="F60" s="27"/>
      <c r="G60" s="26">
        <f>SUM(G54:G59)</f>
        <v>-19550273</v>
      </c>
      <c r="H60" s="27"/>
      <c r="I60" s="26">
        <f>SUM(I54:I59)</f>
        <v>-88813091</v>
      </c>
    </row>
    <row r="61" spans="1:11" ht="12.75" customHeight="1" x14ac:dyDescent="0.85">
      <c r="A61" s="93"/>
      <c r="B61" s="92"/>
      <c r="C61" s="38"/>
      <c r="D61" s="27"/>
      <c r="E61" s="38"/>
      <c r="F61" s="27"/>
      <c r="G61" s="28"/>
      <c r="H61" s="27"/>
      <c r="I61" s="28"/>
    </row>
    <row r="62" spans="1:11" ht="21.95" customHeight="1" x14ac:dyDescent="0.85">
      <c r="A62" s="93" t="s">
        <v>37</v>
      </c>
      <c r="B62" s="92"/>
      <c r="C62" s="11">
        <f>SUM(C60,C51,C35)</f>
        <v>32137307</v>
      </c>
      <c r="D62" s="27"/>
      <c r="E62" s="11">
        <f>SUM(E60,E51,E35)</f>
        <v>-5389028</v>
      </c>
      <c r="F62" s="27"/>
      <c r="G62" s="11">
        <f>SUM(G60,G51,G35)</f>
        <v>31369929</v>
      </c>
      <c r="H62" s="27"/>
      <c r="I62" s="11">
        <f>SUM(I60,I51,I35)</f>
        <v>-5645892</v>
      </c>
    </row>
    <row r="63" spans="1:11" ht="21.95" customHeight="1" x14ac:dyDescent="0.8">
      <c r="A63" s="2" t="s">
        <v>68</v>
      </c>
      <c r="B63" s="92"/>
      <c r="C63" s="12">
        <f>E64</f>
        <v>2240224</v>
      </c>
      <c r="D63" s="22"/>
      <c r="E63" s="12">
        <v>7629252</v>
      </c>
      <c r="F63" s="22"/>
      <c r="G63" s="22">
        <f>I64</f>
        <v>1808226</v>
      </c>
      <c r="H63" s="22"/>
      <c r="I63" s="22">
        <v>7454118</v>
      </c>
      <c r="J63" s="134"/>
      <c r="K63" s="134"/>
    </row>
    <row r="64" spans="1:11" ht="21.95" customHeight="1" thickBot="1" x14ac:dyDescent="0.9">
      <c r="A64" s="93" t="s">
        <v>69</v>
      </c>
      <c r="B64" s="92"/>
      <c r="C64" s="112">
        <f>SUM(C62:C63)</f>
        <v>34377531</v>
      </c>
      <c r="D64" s="27"/>
      <c r="E64" s="112">
        <f>SUM(E62:E63)</f>
        <v>2240224</v>
      </c>
      <c r="F64" s="27"/>
      <c r="G64" s="112">
        <f>SUM(G62:G63)</f>
        <v>33178155</v>
      </c>
      <c r="H64" s="27"/>
      <c r="I64" s="112">
        <f>SUM(I62:I63)</f>
        <v>1808226</v>
      </c>
      <c r="J64" s="137">
        <f>G64-'BS 5'!H9</f>
        <v>0</v>
      </c>
      <c r="K64" s="134"/>
    </row>
    <row r="65" spans="1:11" ht="21.95" customHeight="1" thickTop="1" x14ac:dyDescent="0.8">
      <c r="C65" s="12"/>
      <c r="D65" s="22"/>
      <c r="E65" s="12"/>
      <c r="F65" s="24"/>
      <c r="G65" s="24"/>
      <c r="H65" s="24"/>
      <c r="I65" s="24"/>
      <c r="J65" s="134"/>
      <c r="K65" s="134"/>
    </row>
    <row r="66" spans="1:11" ht="21.95" customHeight="1" x14ac:dyDescent="0.85">
      <c r="A66" s="20" t="s">
        <v>27</v>
      </c>
      <c r="E66" s="103"/>
      <c r="F66" s="24"/>
      <c r="G66" s="24"/>
      <c r="H66" s="24"/>
      <c r="I66" s="24"/>
      <c r="J66" s="134"/>
      <c r="K66" s="134"/>
    </row>
    <row r="67" spans="1:11" ht="21.95" customHeight="1" x14ac:dyDescent="0.8">
      <c r="A67" s="113" t="s">
        <v>115</v>
      </c>
      <c r="C67" s="30">
        <v>13969906.619999999</v>
      </c>
      <c r="E67" s="58">
        <v>13881146</v>
      </c>
      <c r="G67" s="30">
        <v>390000</v>
      </c>
      <c r="I67" s="30">
        <v>9742539</v>
      </c>
    </row>
    <row r="68" spans="1:11" ht="21.95" customHeight="1" x14ac:dyDescent="0.8">
      <c r="A68" s="2" t="s">
        <v>145</v>
      </c>
      <c r="C68" s="58">
        <v>102555</v>
      </c>
      <c r="D68" s="30"/>
      <c r="E68" s="58">
        <v>175288</v>
      </c>
      <c r="F68" s="30"/>
      <c r="G68" s="128">
        <v>102555</v>
      </c>
      <c r="H68" s="126"/>
      <c r="I68" s="128">
        <v>175288</v>
      </c>
    </row>
    <row r="69" spans="1:11" ht="21.95" customHeight="1" x14ac:dyDescent="0.85">
      <c r="A69" s="20"/>
      <c r="C69" s="138"/>
      <c r="D69" s="134"/>
      <c r="E69" s="134"/>
      <c r="F69" s="134"/>
      <c r="G69" s="133">
        <f>G64-'BS 5'!H9</f>
        <v>0</v>
      </c>
      <c r="H69" s="134"/>
      <c r="I69" s="134"/>
      <c r="J69" s="134"/>
    </row>
    <row r="70" spans="1:11" ht="21.95" customHeight="1" x14ac:dyDescent="0.85">
      <c r="A70" s="20"/>
      <c r="C70" s="139">
        <f>C64-'BS 5'!D9</f>
        <v>0</v>
      </c>
      <c r="D70" s="134"/>
      <c r="E70" s="134"/>
      <c r="F70" s="134"/>
      <c r="G70" s="134"/>
      <c r="H70" s="134"/>
      <c r="I70" s="134"/>
      <c r="J70" s="134"/>
    </row>
    <row r="71" spans="1:11" ht="21.95" customHeight="1" x14ac:dyDescent="0.8">
      <c r="A71" s="114"/>
      <c r="C71" s="140"/>
      <c r="D71" s="134"/>
      <c r="E71" s="134"/>
      <c r="F71" s="134"/>
      <c r="G71" s="134"/>
      <c r="H71" s="134"/>
      <c r="I71" s="134"/>
      <c r="J71" s="134"/>
    </row>
    <row r="72" spans="1:11" ht="23.25" customHeight="1" x14ac:dyDescent="0.8">
      <c r="C72" s="140"/>
      <c r="D72" s="134"/>
      <c r="E72" s="134"/>
      <c r="F72" s="134"/>
      <c r="G72" s="134"/>
      <c r="H72" s="134"/>
      <c r="I72" s="134"/>
      <c r="J72" s="13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:E4"/>
    <mergeCell ref="G4:I4"/>
    <mergeCell ref="C7:I7"/>
    <mergeCell ref="C41:E41"/>
    <mergeCell ref="G41:I41"/>
    <mergeCell ref="C44:I44"/>
    <mergeCell ref="C5:E5"/>
    <mergeCell ref="G5:I5"/>
    <mergeCell ref="C42:E42"/>
    <mergeCell ref="G42:I42"/>
  </mergeCells>
  <phoneticPr fontId="0" type="noConversion"/>
  <pageMargins left="0.8" right="0.8" top="0.48" bottom="0.5" header="0.5" footer="0.5"/>
  <pageSetup paperSize="9" scale="78" firstPageNumber="9" fitToHeight="2" orientation="portrait" useFirstPageNumber="1" r:id="rId2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5</vt:lpstr>
      <vt:lpstr>BS 6</vt:lpstr>
      <vt:lpstr>PL 7</vt:lpstr>
      <vt:lpstr>SCE-Consol 8</vt:lpstr>
      <vt:lpstr>SCE-Separate 9</vt:lpstr>
      <vt:lpstr>CF 10-11</vt:lpstr>
      <vt:lpstr>'CF 10-11'!_Hlk120336604</vt:lpstr>
      <vt:lpstr>'BS 5'!Print_Area</vt:lpstr>
      <vt:lpstr>'BS 6'!Print_Area</vt:lpstr>
      <vt:lpstr>'CF 10-11'!Print_Area</vt:lpstr>
      <vt:lpstr>'PL 7'!Print_Area</vt:lpstr>
      <vt:lpstr>'SCE-Consol 8'!Print_Area</vt:lpstr>
      <vt:lpstr>'SCE-Separate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MT_Notebook</cp:lastModifiedBy>
  <cp:lastPrinted>2022-02-24T09:04:13Z</cp:lastPrinted>
  <dcterms:created xsi:type="dcterms:W3CDTF">2006-01-06T08:39:44Z</dcterms:created>
  <dcterms:modified xsi:type="dcterms:W3CDTF">2022-07-29T02:17:49Z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