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Set Link\ข้อมูลนำส่งวันที่ 1.8.65\งบการเงิน\งบการเงินอังกฤษ\Q4FY2021\"/>
    </mc:Choice>
  </mc:AlternateContent>
  <xr:revisionPtr revIDLastSave="0" documentId="13_ncr:1_{A5FCEF52-5E74-474B-99C1-B315694A3691}" xr6:coauthVersionLast="47" xr6:coauthVersionMax="47" xr10:uidLastSave="{00000000-0000-0000-0000-000000000000}"/>
  <bookViews>
    <workbookView xWindow="-98" yWindow="-98" windowWidth="24196" windowHeight="13096" tabRatio="781" activeTab="5" xr2:uid="{00000000-000D-0000-FFFF-FFFF00000000}"/>
  </bookViews>
  <sheets>
    <sheet name="BS 4" sheetId="1" r:id="rId1"/>
    <sheet name="BS 5" sheetId="23" r:id="rId2"/>
    <sheet name="PL 6" sheetId="11" r:id="rId3"/>
    <sheet name="SCE-Consol 7" sheetId="5" r:id="rId4"/>
    <sheet name="SCE-Separate 8" sheetId="19" r:id="rId5"/>
    <sheet name="CF 9-10" sheetId="6" r:id="rId6"/>
  </sheets>
  <definedNames>
    <definedName name="_Hlk120336604" localSheetId="5">'CF 9-10'!$A$26</definedName>
    <definedName name="_xlnm.Print_Area" localSheetId="0">'BS 4'!$A$1:$J$29</definedName>
    <definedName name="_xlnm.Print_Area" localSheetId="1">'BS 5'!$A$1:$J$41</definedName>
    <definedName name="_xlnm.Print_Area" localSheetId="5">'CF 9-10'!$A$1:$I$71</definedName>
    <definedName name="_xlnm.Print_Area" localSheetId="2">'PL 6'!$A$1:$J$36</definedName>
    <definedName name="_xlnm.Print_Area" localSheetId="3">'SCE-Consol 7'!$A$1:$I$33</definedName>
    <definedName name="_xlnm.Print_Area" localSheetId="4">'SCE-Separate 8'!$A$1:$J$34</definedName>
    <definedName name="Z_A3B3E038_AAE0_4F24_B01A_BCF5B017EAC3_.wvu.PrintArea" localSheetId="0" hidden="1">'BS 4'!$A$1:$J$29</definedName>
    <definedName name="Z_A3B3E038_AAE0_4F24_B01A_BCF5B017EAC3_.wvu.PrintArea" localSheetId="1" hidden="1">'BS 5'!$A$1:$J$41</definedName>
    <definedName name="Z_A3B3E038_AAE0_4F24_B01A_BCF5B017EAC3_.wvu.PrintArea" localSheetId="5" hidden="1">'CF 9-10'!$A$1:$I$74</definedName>
    <definedName name="Z_A3B3E038_AAE0_4F24_B01A_BCF5B017EAC3_.wvu.PrintArea" localSheetId="2" hidden="1">'PL 6'!$A$1:$J$36</definedName>
    <definedName name="Z_A3B3E038_AAE0_4F24_B01A_BCF5B017EAC3_.wvu.PrintArea" localSheetId="3" hidden="1">'SCE-Consol 7'!$A$1:$I$24</definedName>
    <definedName name="Z_A3B3E038_AAE0_4F24_B01A_BCF5B017EAC3_.wvu.PrintArea" localSheetId="4" hidden="1">'SCE-Separate 8'!$A$1:$J$24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5" l="1"/>
  <c r="G23" i="5"/>
  <c r="I15" i="5"/>
  <c r="G15" i="5"/>
  <c r="E15" i="5"/>
  <c r="C15" i="5"/>
  <c r="F23" i="19"/>
  <c r="H23" i="19"/>
  <c r="F15" i="19"/>
  <c r="D15" i="19"/>
  <c r="J15" i="19"/>
  <c r="H15" i="19"/>
  <c r="C63" i="6" l="1"/>
  <c r="H22" i="19"/>
  <c r="E53" i="6" l="1"/>
  <c r="G66" i="6" l="1"/>
  <c r="C66" i="6"/>
  <c r="I60" i="6"/>
  <c r="I63" i="6" s="1"/>
  <c r="G63" i="6"/>
  <c r="E60" i="6"/>
  <c r="E63" i="6" s="1"/>
  <c r="G48" i="6"/>
  <c r="C48" i="6"/>
  <c r="H32" i="11" l="1"/>
  <c r="D32" i="11"/>
  <c r="J32" i="19" l="1"/>
  <c r="F30" i="19" l="1"/>
  <c r="D30" i="19"/>
  <c r="E30" i="5"/>
  <c r="C30" i="5"/>
  <c r="F15" i="1"/>
  <c r="D15" i="1" l="1"/>
  <c r="J22" i="19" l="1"/>
  <c r="J26" i="23" l="1"/>
  <c r="H26" i="23"/>
  <c r="F26" i="23"/>
  <c r="D26" i="23"/>
  <c r="J18" i="23"/>
  <c r="H18" i="23"/>
  <c r="F18" i="23"/>
  <c r="D18" i="23"/>
  <c r="J28" i="23" l="1"/>
  <c r="D28" i="23"/>
  <c r="F28" i="23"/>
  <c r="H28" i="23"/>
  <c r="H12" i="11" l="1"/>
  <c r="J12" i="11"/>
  <c r="J16" i="11" s="1"/>
  <c r="J21" i="11" s="1"/>
  <c r="H15" i="1"/>
  <c r="H16" i="11" l="1"/>
  <c r="H21" i="11" s="1"/>
  <c r="H24" i="11" s="1"/>
  <c r="H26" i="11" s="1"/>
  <c r="H35" i="11" s="1"/>
  <c r="J24" i="11"/>
  <c r="F25" i="1" l="1"/>
  <c r="J15" i="1"/>
  <c r="J25" i="1"/>
  <c r="I53" i="6"/>
  <c r="G53" i="6"/>
  <c r="C53" i="6"/>
  <c r="F20" i="19"/>
  <c r="D20" i="19"/>
  <c r="D23" i="19" s="1"/>
  <c r="E20" i="5"/>
  <c r="C20" i="5"/>
  <c r="C23" i="5" s="1"/>
  <c r="I14" i="5"/>
  <c r="J32" i="11"/>
  <c r="H19" i="19" s="1"/>
  <c r="J19" i="19" s="1"/>
  <c r="F32" i="11"/>
  <c r="G19" i="5" s="1"/>
  <c r="H25" i="1"/>
  <c r="D25" i="1"/>
  <c r="F12" i="11"/>
  <c r="F16" i="11" s="1"/>
  <c r="F21" i="11" s="1"/>
  <c r="F24" i="11" s="1"/>
  <c r="D12" i="11"/>
  <c r="D16" i="11" s="1"/>
  <c r="D21" i="11" s="1"/>
  <c r="D24" i="11" s="1"/>
  <c r="A40" i="6"/>
  <c r="H29" i="19" l="1"/>
  <c r="H30" i="19" s="1"/>
  <c r="H33" i="11"/>
  <c r="F26" i="11"/>
  <c r="F35" i="11" s="1"/>
  <c r="J27" i="1"/>
  <c r="H27" i="1"/>
  <c r="D26" i="19"/>
  <c r="D33" i="19" s="1"/>
  <c r="F26" i="19"/>
  <c r="E26" i="5"/>
  <c r="E33" i="5" s="1"/>
  <c r="D36" i="23" s="1"/>
  <c r="J26" i="11"/>
  <c r="D26" i="11"/>
  <c r="F27" i="1"/>
  <c r="D27" i="1"/>
  <c r="C26" i="5"/>
  <c r="C33" i="5" s="1"/>
  <c r="H36" i="23" l="1"/>
  <c r="F33" i="19"/>
  <c r="D33" i="11"/>
  <c r="D35" i="11"/>
  <c r="J29" i="19"/>
  <c r="J30" i="19" s="1"/>
  <c r="G29" i="5"/>
  <c r="I29" i="5" s="1"/>
  <c r="I30" i="5" s="1"/>
  <c r="H18" i="19"/>
  <c r="J35" i="11"/>
  <c r="I10" i="6"/>
  <c r="I21" i="6" s="1"/>
  <c r="I34" i="6" s="1"/>
  <c r="I36" i="6" s="1"/>
  <c r="I65" i="6" s="1"/>
  <c r="I67" i="6" s="1"/>
  <c r="F33" i="11"/>
  <c r="I19" i="5" s="1"/>
  <c r="E10" i="6"/>
  <c r="E21" i="6" s="1"/>
  <c r="E34" i="6" s="1"/>
  <c r="E36" i="6" s="1"/>
  <c r="E65" i="6" s="1"/>
  <c r="E67" i="6" s="1"/>
  <c r="G18" i="5"/>
  <c r="G20" i="5" s="1"/>
  <c r="C10" i="6"/>
  <c r="C21" i="6" s="1"/>
  <c r="C34" i="6" s="1"/>
  <c r="C36" i="6" s="1"/>
  <c r="C65" i="6" s="1"/>
  <c r="C67" i="6" s="1"/>
  <c r="G10" i="6"/>
  <c r="G21" i="6" s="1"/>
  <c r="G34" i="6" s="1"/>
  <c r="G36" i="6" s="1"/>
  <c r="G65" i="6" s="1"/>
  <c r="G67" i="6" s="1"/>
  <c r="J33" i="11"/>
  <c r="G30" i="5" l="1"/>
  <c r="G26" i="5"/>
  <c r="G33" i="5" s="1"/>
  <c r="H20" i="19"/>
  <c r="I18" i="5"/>
  <c r="I20" i="5" s="1"/>
  <c r="J18" i="19"/>
  <c r="I23" i="5" l="1"/>
  <c r="I26" i="5" s="1"/>
  <c r="I33" i="5" s="1"/>
  <c r="F38" i="23"/>
  <c r="F40" i="23" s="1"/>
  <c r="J20" i="19"/>
  <c r="J23" i="19" s="1"/>
  <c r="J26" i="19" s="1"/>
  <c r="J33" i="19" s="1"/>
  <c r="H26" i="19" l="1"/>
  <c r="J38" i="23"/>
  <c r="J40" i="23" s="1"/>
  <c r="J30" i="1" s="1"/>
  <c r="F42" i="23"/>
  <c r="F30" i="1"/>
  <c r="D37" i="23"/>
  <c r="D38" i="23" s="1"/>
  <c r="D40" i="23" s="1"/>
  <c r="H33" i="19" l="1"/>
  <c r="H37" i="23" s="1"/>
  <c r="H38" i="23" s="1"/>
  <c r="H40" i="23" s="1"/>
  <c r="J42" i="23"/>
  <c r="D42" i="23"/>
  <c r="D30" i="1"/>
  <c r="H30" i="1" l="1"/>
  <c r="H42" i="23"/>
</calcChain>
</file>

<file path=xl/sharedStrings.xml><?xml version="1.0" encoding="utf-8"?>
<sst xmlns="http://schemas.openxmlformats.org/spreadsheetml/2006/main" count="263" uniqueCount="151">
  <si>
    <t>เท่า PL</t>
  </si>
  <si>
    <t>\</t>
  </si>
  <si>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</si>
  <si>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</si>
  <si>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</si>
  <si>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</si>
  <si>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</si>
  <si>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</si>
  <si>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</si>
  <si>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</si>
  <si>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</si>
  <si>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</si>
  <si>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</si>
  <si>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</si>
  <si>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</si>
  <si>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</si>
  <si>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</si>
  <si>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</si>
  <si>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</si>
  <si>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</si>
  <si>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</si>
  <si>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</si>
  <si>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</si>
  <si>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</si>
  <si>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</si>
  <si>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</si>
  <si>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</si>
  <si>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</si>
  <si>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</si>
  <si>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</si>
  <si>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</si>
  <si>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</si>
  <si>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</si>
  <si>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</si>
  <si>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</si>
  <si>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</si>
  <si>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</si>
  <si>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</si>
  <si>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</si>
  <si>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</si>
  <si>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</si>
  <si>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</si>
  <si>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</si>
  <si>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</si>
  <si>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</si>
  <si>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</si>
  <si>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</si>
  <si>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</si>
  <si>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</si>
  <si>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</si>
  <si>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</si>
  <si>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(Baht)</t>
  </si>
  <si>
    <t>Total equity</t>
  </si>
  <si>
    <t>Statement of comprehensive income</t>
  </si>
  <si>
    <t>Year ended 31 December</t>
  </si>
  <si>
    <t xml:space="preserve"> financial statements</t>
  </si>
  <si>
    <t>Consolidated</t>
  </si>
  <si>
    <t>financial statements</t>
  </si>
  <si>
    <t>Separate</t>
  </si>
  <si>
    <t>2020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</si>
  <si>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</si>
  <si>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</si>
  <si>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</si>
  <si>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</si>
  <si>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</si>
  <si>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</si>
  <si>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</si>
  <si>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</si>
  <si>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</si>
  <si>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</si>
  <si>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</si>
  <si>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</si>
  <si>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</si>
  <si>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</si>
  <si>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</si>
  <si>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>Items that will not be reclassified to profit or loss</t>
  </si>
  <si>
    <t>Loss on remeasurements of defined benefit plans</t>
  </si>
  <si>
    <t>Income tax relating to items that will not be reclassified</t>
  </si>
  <si>
    <t>Other comprehensive income for the year, net of tax</t>
  </si>
  <si>
    <t>Total comprehensive income for the year</t>
  </si>
  <si>
    <t xml:space="preserve">Basic earnings per share </t>
  </si>
  <si>
    <t>Statement of changes in equity</t>
  </si>
  <si>
    <t>Issued and</t>
  </si>
  <si>
    <t>paid-up</t>
  </si>
  <si>
    <t>share capital</t>
  </si>
  <si>
    <t>Legal</t>
  </si>
  <si>
    <t>reserve</t>
  </si>
  <si>
    <t xml:space="preserve">Unappropriated </t>
  </si>
  <si>
    <t>(in Baht)</t>
  </si>
  <si>
    <t>Total</t>
  </si>
  <si>
    <t>equity</t>
  </si>
  <si>
    <t>Transactions with owners, recorded directly in equity</t>
  </si>
  <si>
    <t>Total transactions with owners, recorded directly in equity</t>
  </si>
  <si>
    <t>Comprehensive income for the year</t>
  </si>
  <si>
    <t xml:space="preserve">Profit </t>
  </si>
  <si>
    <t xml:space="preserve">    Dividends to owners of the Company</t>
  </si>
  <si>
    <t>Transfer to legal reserve</t>
  </si>
  <si>
    <t>Balance at 1 January 2020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</si>
  <si>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</si>
  <si>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</si>
  <si>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</si>
  <si>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</si>
  <si>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</si>
  <si>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</si>
  <si>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Provisions for employee benefits</t>
  </si>
  <si>
    <t xml:space="preserve">Net cash from operating activities </t>
  </si>
  <si>
    <t>Cash flows from investing activities</t>
  </si>
  <si>
    <t>Increase in restricted deposits at financial institutions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</si>
  <si>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</si>
  <si>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</si>
  <si>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</si>
  <si>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</si>
  <si>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</si>
  <si>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Increase (decrease) in bank overdrafts and short-term borrowings</t>
  </si>
  <si>
    <t>Proceeds from long-term borrowings from financial institutions</t>
  </si>
  <si>
    <t>Repayment of  long-term borrowings from financial institutions</t>
  </si>
  <si>
    <t>Dividends paid to owners of the Company</t>
  </si>
  <si>
    <t>Interest paid</t>
  </si>
  <si>
    <t>Net cash used in financing activities</t>
  </si>
  <si>
    <t>Net increase (decrease) in cash and cash equivalents</t>
  </si>
  <si>
    <t xml:space="preserve">Cash and cash equivalents at 1 January </t>
  </si>
  <si>
    <t xml:space="preserve">Cash and cash equivalents at 31 December </t>
  </si>
  <si>
    <t>Non-cash transactions</t>
  </si>
  <si>
    <t>Increase in right-of-use assets</t>
  </si>
  <si>
    <t>Net cash generated from operating activities</t>
  </si>
  <si>
    <t>Tax paid</t>
  </si>
  <si>
    <t>12, 22</t>
  </si>
  <si>
    <t>9, 12</t>
  </si>
  <si>
    <t>2021</t>
  </si>
  <si>
    <t>4, 17</t>
  </si>
  <si>
    <t>4, 18</t>
  </si>
  <si>
    <t>4, 13, 22</t>
  </si>
  <si>
    <t>17, 22</t>
  </si>
  <si>
    <t>Year ended 31 December 2020</t>
  </si>
  <si>
    <t>Balance at 31 December 2021</t>
  </si>
  <si>
    <t>Balance at 1 January 2021</t>
  </si>
  <si>
    <t>Payment of lease liabilities</t>
  </si>
  <si>
    <t>(Gain) loss on disposal of property, plant and equipment</t>
  </si>
  <si>
    <t>4, 6</t>
  </si>
  <si>
    <t>Balance at  31 December 2020</t>
  </si>
  <si>
    <t>Year ended 31 December 2021</t>
  </si>
  <si>
    <t>Reversal of impairment loss recognised in profit or loss</t>
  </si>
  <si>
    <t>(Reversal of) impairment loss of property, plant and equipment</t>
  </si>
  <si>
    <t>Reversal of losses on inventories devaluation</t>
  </si>
  <si>
    <t xml:space="preserve">Decommissioning provisions  </t>
  </si>
  <si>
    <t>Trade and other receivables</t>
  </si>
  <si>
    <t xml:space="preserve">Trade and other payables </t>
  </si>
  <si>
    <t>Written-off of property, plant and equipment and intangible assets</t>
  </si>
  <si>
    <t xml:space="preserve">Net cash used in investing activities  </t>
  </si>
  <si>
    <t>Payables for acquisition of assets</t>
  </si>
  <si>
    <t>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</si>
</sst>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</numFmts>
  <fonts count="25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indexed="12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4"/>
      <color theme="0"/>
      <name val="Times New Roman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37" fontId="3" fillId="0" borderId="0"/>
    <xf numFmtId="188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/>
    <xf numFmtId="43" fontId="5" fillId="0" borderId="0" xfId="1" applyFont="1" applyFill="1" applyAlignment="1"/>
    <xf numFmtId="43" fontId="5" fillId="0" borderId="0" xfId="0" applyNumberFormat="1" applyFont="1" applyFill="1" applyAlignment="1"/>
    <xf numFmtId="4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37" fontId="17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/>
    <xf numFmtId="37" fontId="15" fillId="0" borderId="0" xfId="0" applyNumberFormat="1" applyFont="1" applyFill="1" applyBorder="1" applyAlignment="1"/>
    <xf numFmtId="0" fontId="16" fillId="2" borderId="0" xfId="0" applyFont="1" applyFill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13" fillId="0" borderId="0" xfId="0" applyNumberFormat="1" applyFont="1" applyAlignment="1">
      <alignment horizontal="center"/>
    </xf>
    <xf numFmtId="37" fontId="7" fillId="0" borderId="0" xfId="0" applyNumberFormat="1" applyFont="1" applyFill="1" applyAlignment="1"/>
    <xf numFmtId="43" fontId="7" fillId="0" borderId="0" xfId="1" applyFont="1" applyFill="1" applyAlignment="1"/>
    <xf numFmtId="43" fontId="7" fillId="0" borderId="0" xfId="0" applyNumberFormat="1" applyFont="1" applyFill="1" applyAlignment="1"/>
    <xf numFmtId="187" fontId="7" fillId="0" borderId="0" xfId="1" applyNumberFormat="1" applyFont="1" applyFill="1" applyAlignment="1"/>
    <xf numFmtId="187" fontId="7" fillId="0" borderId="0" xfId="1" applyNumberFormat="1" applyFont="1" applyFill="1" applyBorder="1" applyAlignment="1"/>
    <xf numFmtId="37" fontId="7" fillId="0" borderId="0" xfId="0" applyNumberFormat="1" applyFont="1" applyFill="1" applyBorder="1" applyAlignment="1"/>
    <xf numFmtId="37" fontId="13" fillId="0" borderId="0" xfId="0" applyNumberFormat="1" applyFont="1" applyFill="1" applyAlignment="1">
      <alignment horizontal="center"/>
    </xf>
    <xf numFmtId="37" fontId="12" fillId="0" borderId="2" xfId="0" applyNumberFormat="1" applyFont="1" applyFill="1" applyBorder="1" applyAlignment="1"/>
    <xf numFmtId="37" fontId="12" fillId="0" borderId="0" xfId="0" applyNumberFormat="1" applyFont="1" applyFill="1" applyAlignment="1"/>
    <xf numFmtId="0" fontId="7" fillId="0" borderId="0" xfId="0" applyFont="1"/>
    <xf numFmtId="37" fontId="7" fillId="0" borderId="0" xfId="0" applyNumberFormat="1" applyFont="1"/>
    <xf numFmtId="43" fontId="7" fillId="0" borderId="0" xfId="1" applyFont="1"/>
    <xf numFmtId="37" fontId="7" fillId="0" borderId="0" xfId="0" applyNumberFormat="1" applyFont="1" applyFill="1"/>
    <xf numFmtId="37" fontId="12" fillId="0" borderId="0" xfId="0" applyNumberFormat="1" applyFont="1" applyFill="1" applyBorder="1" applyAlignment="1"/>
    <xf numFmtId="37" fontId="12" fillId="0" borderId="1" xfId="0" applyNumberFormat="1" applyFont="1" applyFill="1" applyBorder="1" applyAlignment="1"/>
    <xf numFmtId="0" fontId="7" fillId="2" borderId="0" xfId="0" applyFont="1" applyFill="1" applyAlignment="1"/>
    <xf numFmtId="0" fontId="14" fillId="0" borderId="0" xfId="0" applyFont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5" fillId="0" borderId="0" xfId="0" applyFont="1" applyFill="1" applyAlignment="1"/>
    <xf numFmtId="37" fontId="12" fillId="0" borderId="4" xfId="0" applyNumberFormat="1" applyFont="1" applyFill="1" applyBorder="1" applyAlignment="1"/>
    <xf numFmtId="3" fontId="12" fillId="0" borderId="0" xfId="0" applyNumberFormat="1" applyFont="1" applyFill="1" applyBorder="1" applyAlignment="1"/>
    <xf numFmtId="0" fontId="12" fillId="0" borderId="0" xfId="0" applyFont="1" applyFill="1" applyAlignment="1"/>
    <xf numFmtId="0" fontId="13" fillId="0" borderId="0" xfId="0" quotePrefix="1" applyFont="1" applyFill="1" applyAlignment="1">
      <alignment horizontal="center"/>
    </xf>
    <xf numFmtId="37" fontId="7" fillId="0" borderId="1" xfId="0" applyNumberFormat="1" applyFont="1" applyFill="1" applyBorder="1" applyAlignment="1"/>
    <xf numFmtId="187" fontId="12" fillId="0" borderId="1" xfId="1" applyNumberFormat="1" applyFont="1" applyFill="1" applyBorder="1" applyAlignment="1"/>
    <xf numFmtId="3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/>
    <xf numFmtId="38" fontId="13" fillId="0" borderId="0" xfId="0" applyNumberFormat="1" applyFont="1" applyAlignment="1">
      <alignment horizontal="center"/>
    </xf>
    <xf numFmtId="0" fontId="14" fillId="0" borderId="0" xfId="0" applyFont="1" applyFill="1" applyAlignment="1">
      <alignment horizontal="left"/>
    </xf>
    <xf numFmtId="187" fontId="12" fillId="0" borderId="5" xfId="1" applyNumberFormat="1" applyFont="1" applyFill="1" applyBorder="1" applyAlignment="1"/>
    <xf numFmtId="187" fontId="12" fillId="0" borderId="0" xfId="1" applyNumberFormat="1" applyFont="1" applyFill="1" applyAlignment="1"/>
    <xf numFmtId="187" fontId="7" fillId="0" borderId="0" xfId="0" applyNumberFormat="1" applyFont="1" applyFill="1" applyAlignment="1"/>
    <xf numFmtId="187" fontId="12" fillId="0" borderId="0" xfId="1" applyNumberFormat="1" applyFont="1" applyFill="1" applyBorder="1" applyAlignment="1"/>
    <xf numFmtId="187" fontId="12" fillId="0" borderId="2" xfId="1" applyNumberFormat="1" applyFont="1" applyFill="1" applyBorder="1" applyAlignment="1"/>
    <xf numFmtId="187" fontId="7" fillId="0" borderId="4" xfId="1" applyNumberFormat="1" applyFont="1" applyFill="1" applyBorder="1" applyAlignment="1">
      <alignment horizontal="right"/>
    </xf>
    <xf numFmtId="187" fontId="12" fillId="0" borderId="1" xfId="1" applyNumberFormat="1" applyFont="1" applyFill="1" applyBorder="1" applyAlignment="1">
      <alignment wrapText="1"/>
    </xf>
    <xf numFmtId="187" fontId="12" fillId="0" borderId="0" xfId="1" applyNumberFormat="1" applyFont="1" applyFill="1" applyAlignment="1">
      <alignment wrapText="1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14" fillId="0" borderId="0" xfId="0" applyFont="1" applyFill="1" applyAlignment="1">
      <alignment horizontal="center"/>
    </xf>
    <xf numFmtId="3" fontId="12" fillId="0" borderId="0" xfId="0" applyNumberFormat="1" applyFont="1" applyFill="1" applyAlignment="1"/>
    <xf numFmtId="0" fontId="12" fillId="0" borderId="0" xfId="0" applyFont="1" applyFill="1" applyBorder="1" applyAlignment="1"/>
    <xf numFmtId="2" fontId="7" fillId="0" borderId="1" xfId="0" applyNumberFormat="1" applyFont="1" applyFill="1" applyBorder="1" applyAlignment="1"/>
    <xf numFmtId="3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0" fontId="17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187" fontId="7" fillId="0" borderId="0" xfId="1" applyNumberFormat="1" applyFont="1" applyFill="1" applyAlignment="1">
      <alignment horizontal="center"/>
    </xf>
    <xf numFmtId="0" fontId="13" fillId="0" borderId="0" xfId="0" applyFont="1" applyFill="1" applyAlignment="1"/>
    <xf numFmtId="187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87" fontId="7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wrapText="1"/>
    </xf>
    <xf numFmtId="37" fontId="12" fillId="0" borderId="2" xfId="0" applyNumberFormat="1" applyFont="1" applyFill="1" applyBorder="1" applyAlignment="1">
      <alignment horizontal="right"/>
    </xf>
    <xf numFmtId="43" fontId="12" fillId="0" borderId="2" xfId="1" applyFont="1" applyFill="1" applyBorder="1" applyAlignment="1">
      <alignment horizontal="right"/>
    </xf>
    <xf numFmtId="187" fontId="12" fillId="0" borderId="2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37" fontId="12" fillId="0" borderId="1" xfId="0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12" fillId="0" borderId="0" xfId="0" applyNumberFormat="1" applyFont="1" applyFill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43" fontId="19" fillId="0" borderId="0" xfId="2" applyFont="1" applyFill="1" applyAlignment="1">
      <alignment horizontal="left" indent="1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7" fillId="0" borderId="0" xfId="0" applyFont="1" applyFill="1" applyAlignment="1">
      <alignment horizontal="right"/>
    </xf>
    <xf numFmtId="0" fontId="14" fillId="0" borderId="0" xfId="0" applyFont="1" applyFill="1" applyAlignment="1"/>
    <xf numFmtId="187" fontId="7" fillId="0" borderId="4" xfId="1" applyNumberFormat="1" applyFont="1" applyFill="1" applyBorder="1" applyAlignment="1"/>
    <xf numFmtId="187" fontId="7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37" fontId="7" fillId="0" borderId="4" xfId="0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/>
    <xf numFmtId="0" fontId="12" fillId="0" borderId="0" xfId="0" applyFont="1" applyFill="1" applyBorder="1" applyAlignment="1">
      <alignment horizontal="left"/>
    </xf>
    <xf numFmtId="37" fontId="7" fillId="0" borderId="0" xfId="0" applyNumberFormat="1" applyFont="1" applyFill="1" applyAlignment="1">
      <alignment horizontal="center"/>
    </xf>
    <xf numFmtId="37" fontId="12" fillId="0" borderId="3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16" fillId="0" borderId="0" xfId="0" applyFont="1" applyFill="1" applyAlignment="1">
      <alignment horizontal="right"/>
    </xf>
    <xf numFmtId="0" fontId="7" fillId="0" borderId="0" xfId="0" applyFont="1" applyAlignment="1"/>
    <xf numFmtId="0" fontId="13" fillId="0" borderId="0" xfId="0" applyFont="1" applyAlignment="1"/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/>
    </xf>
    <xf numFmtId="187" fontId="12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43" fontId="21" fillId="0" borderId="0" xfId="1" applyFont="1" applyFill="1" applyAlignment="1"/>
    <xf numFmtId="0" fontId="21" fillId="0" borderId="0" xfId="0" applyFont="1" applyFill="1" applyAlignment="1"/>
    <xf numFmtId="187" fontId="21" fillId="0" borderId="0" xfId="1" applyNumberFormat="1" applyFont="1" applyFill="1" applyAlignment="1"/>
    <xf numFmtId="43" fontId="21" fillId="0" borderId="0" xfId="0" applyNumberFormat="1" applyFont="1" applyFill="1" applyAlignment="1"/>
    <xf numFmtId="187" fontId="21" fillId="0" borderId="0" xfId="0" applyNumberFormat="1" applyFont="1" applyFill="1" applyBorder="1" applyAlignment="1"/>
    <xf numFmtId="187" fontId="21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0" fontId="21" fillId="0" borderId="0" xfId="0" applyFont="1" applyFill="1" applyBorder="1" applyAlignment="1"/>
    <xf numFmtId="0" fontId="24" fillId="0" borderId="0" xfId="0" applyFont="1" applyFill="1" applyAlignment="1"/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9"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2E12CE27-2126-4BB7-8074-1F1A2CABD1A7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4"/>
  <sheetViews>
    <sheetView showGridLines="0" topLeftCell="A4" zoomScale="70" zoomScaleNormal="70" zoomScaleSheetLayoutView="70" workbookViewId="0">
      <selection activeCell="M16" sqref="M16"/>
    </sheetView>
  </sheetViews>
  <sheetFormatPr defaultColWidth="9.07421875" defaultRowHeight="23.25" customHeight="1" x14ac:dyDescent="0.4"/>
  <cols>
    <col min="1" max="1" width="39" style="37" customWidth="1"/>
    <col min="2" max="2" width="9.23046875" style="36" bestFit="1" customWidth="1"/>
    <col min="3" max="3" width="1.3828125" style="36" customWidth="1"/>
    <col min="4" max="4" width="16" style="36" customWidth="1"/>
    <col min="5" max="5" width="1.3828125" style="36" customWidth="1"/>
    <col min="6" max="6" width="16" style="36" customWidth="1"/>
    <col min="7" max="7" width="1.3828125" style="36" customWidth="1"/>
    <col min="8" max="8" width="16" style="36" customWidth="1"/>
    <col min="9" max="9" width="1.3828125" style="36" customWidth="1"/>
    <col min="10" max="10" width="16" style="36" customWidth="1"/>
    <col min="11" max="11" width="1.3046875" style="36" customWidth="1"/>
    <col min="12" max="12" width="9.07421875" style="36"/>
    <col min="13" max="13" width="14.61328125" style="36" bestFit="1" customWidth="1"/>
    <col min="14" max="14" width="12.4609375" style="36" bestFit="1" customWidth="1"/>
    <col min="15" max="15" width="13.07421875" style="36" bestFit="1" customWidth="1"/>
    <col min="16" max="16" width="10" style="36" bestFit="1" customWidth="1"/>
    <col min="17" max="16384" width="9.07421875" style="36"/>
  </cols>
  <sheetData>
    <row r="1" spans="1:16" ht="21.75" customHeight="1" x14ac:dyDescent="0.45">
      <c r="A1" s="24" t="s">
        <v>2</v>
      </c>
    </row>
    <row r="2" spans="1:16" ht="21.75" customHeight="1" x14ac:dyDescent="0.4">
      <c r="A2" s="34" t="s">
        <v>3</v>
      </c>
    </row>
    <row r="3" spans="1:16" ht="21.75" customHeight="1" x14ac:dyDescent="0.4">
      <c r="A3" s="35"/>
    </row>
    <row r="4" spans="1:16" ht="20" customHeight="1" x14ac:dyDescent="0.4">
      <c r="A4" s="35"/>
      <c r="D4" s="150" t="s">
        <v>56</v>
      </c>
      <c r="E4" s="150"/>
      <c r="F4" s="150"/>
      <c r="H4" s="150" t="s">
        <v>58</v>
      </c>
      <c r="I4" s="150"/>
      <c r="J4" s="150"/>
    </row>
    <row r="5" spans="1:16" ht="20" customHeight="1" x14ac:dyDescent="0.4">
      <c r="B5" s="12"/>
      <c r="C5" s="12"/>
      <c r="D5" s="149" t="s">
        <v>57</v>
      </c>
      <c r="E5" s="149"/>
      <c r="F5" s="149"/>
      <c r="G5" s="38"/>
      <c r="H5" s="150" t="s">
        <v>55</v>
      </c>
      <c r="I5" s="150"/>
      <c r="J5" s="150"/>
    </row>
    <row r="6" spans="1:16" ht="20" customHeight="1" x14ac:dyDescent="0.4">
      <c r="B6" s="12"/>
      <c r="C6" s="12"/>
      <c r="D6" s="16" t="s">
        <v>6</v>
      </c>
      <c r="E6" s="12"/>
      <c r="F6" s="16" t="s">
        <v>6</v>
      </c>
      <c r="G6" s="38"/>
      <c r="H6" s="16" t="s">
        <v>6</v>
      </c>
      <c r="I6" s="12"/>
      <c r="J6" s="16" t="s">
        <v>6</v>
      </c>
    </row>
    <row r="7" spans="1:16" ht="20" customHeight="1" x14ac:dyDescent="0.4">
      <c r="A7" s="19" t="s">
        <v>8</v>
      </c>
      <c r="B7" s="18" t="s">
        <v>7</v>
      </c>
      <c r="C7" s="39"/>
      <c r="D7" s="17">
        <v>2021</v>
      </c>
      <c r="E7" s="12"/>
      <c r="F7" s="17">
        <v>2020</v>
      </c>
      <c r="G7" s="12"/>
      <c r="H7" s="17">
        <v>2021</v>
      </c>
      <c r="I7" s="12"/>
      <c r="J7" s="17">
        <v>2020</v>
      </c>
    </row>
    <row r="8" spans="1:16" ht="20" customHeight="1" x14ac:dyDescent="0.4">
      <c r="B8" s="12"/>
      <c r="C8" s="12"/>
      <c r="D8" s="151" t="s">
        <v>88</v>
      </c>
      <c r="E8" s="151"/>
      <c r="F8" s="151"/>
      <c r="G8" s="151"/>
      <c r="H8" s="151"/>
      <c r="I8" s="151"/>
      <c r="J8" s="151"/>
    </row>
    <row r="9" spans="1:16" ht="20" customHeight="1" x14ac:dyDescent="0.4">
      <c r="A9" s="20" t="s">
        <v>9</v>
      </c>
      <c r="B9" s="39"/>
      <c r="C9" s="39"/>
    </row>
    <row r="10" spans="1:16" ht="20" customHeight="1" x14ac:dyDescent="0.4">
      <c r="A10" s="21" t="s">
        <v>10</v>
      </c>
      <c r="B10" s="41">
        <v>5</v>
      </c>
      <c r="C10" s="39"/>
      <c r="D10" s="42">
        <v>34377531</v>
      </c>
      <c r="E10" s="42"/>
      <c r="F10" s="42">
        <v>2240224</v>
      </c>
      <c r="G10" s="42"/>
      <c r="H10" s="42">
        <v>33178155</v>
      </c>
      <c r="I10" s="42"/>
      <c r="J10" s="42">
        <v>1808226</v>
      </c>
      <c r="M10" s="43"/>
      <c r="N10" s="44"/>
    </row>
    <row r="11" spans="1:16" ht="20" customHeight="1" x14ac:dyDescent="0.4">
      <c r="A11" s="138" t="s">
        <v>145</v>
      </c>
      <c r="B11" s="41" t="s">
        <v>138</v>
      </c>
      <c r="C11" s="39"/>
      <c r="D11" s="42">
        <v>107505065</v>
      </c>
      <c r="E11" s="42"/>
      <c r="F11" s="42">
        <v>132979436</v>
      </c>
      <c r="G11" s="42"/>
      <c r="H11" s="42">
        <v>104256212</v>
      </c>
      <c r="I11" s="42"/>
      <c r="J11" s="42">
        <v>130123255</v>
      </c>
    </row>
    <row r="12" spans="1:16" ht="20" customHeight="1" x14ac:dyDescent="0.4">
      <c r="A12" s="21" t="s">
        <v>11</v>
      </c>
      <c r="B12" s="41" t="s">
        <v>132</v>
      </c>
      <c r="C12" s="39"/>
      <c r="D12" s="42">
        <v>31623231</v>
      </c>
      <c r="E12" s="42"/>
      <c r="F12" s="45">
        <v>18500321</v>
      </c>
      <c r="G12" s="42"/>
      <c r="H12" s="42">
        <v>31623231</v>
      </c>
      <c r="I12" s="42"/>
      <c r="J12" s="46">
        <v>18500321</v>
      </c>
    </row>
    <row r="13" spans="1:16" ht="20" customHeight="1" x14ac:dyDescent="0.4">
      <c r="A13" s="21" t="s">
        <v>12</v>
      </c>
      <c r="B13" s="41">
        <v>7</v>
      </c>
      <c r="C13" s="39"/>
      <c r="D13" s="42">
        <v>154206081</v>
      </c>
      <c r="E13" s="42"/>
      <c r="F13" s="42">
        <v>91485243</v>
      </c>
      <c r="G13" s="42"/>
      <c r="H13" s="42">
        <v>149388000</v>
      </c>
      <c r="I13" s="42"/>
      <c r="J13" s="47">
        <v>88317371</v>
      </c>
    </row>
    <row r="14" spans="1:16" ht="20" customHeight="1" x14ac:dyDescent="0.4">
      <c r="A14" s="21" t="s">
        <v>13</v>
      </c>
      <c r="B14" s="48"/>
      <c r="C14" s="39"/>
      <c r="D14" s="42">
        <v>4860162</v>
      </c>
      <c r="E14" s="42"/>
      <c r="F14" s="42">
        <v>4940054</v>
      </c>
      <c r="G14" s="42"/>
      <c r="H14" s="42">
        <v>1154064</v>
      </c>
      <c r="I14" s="42"/>
      <c r="J14" s="42">
        <v>1392543</v>
      </c>
    </row>
    <row r="15" spans="1:16" ht="20" customHeight="1" x14ac:dyDescent="0.4">
      <c r="A15" s="22" t="s">
        <v>14</v>
      </c>
      <c r="B15" s="48"/>
      <c r="C15" s="39"/>
      <c r="D15" s="49">
        <f>SUM(D10:D14)</f>
        <v>332572070</v>
      </c>
      <c r="E15" s="50"/>
      <c r="F15" s="49">
        <f>SUM(F10:F14)</f>
        <v>250145278</v>
      </c>
      <c r="G15" s="50"/>
      <c r="H15" s="49">
        <f>SUM(H10:H14)</f>
        <v>319599662</v>
      </c>
      <c r="I15" s="50"/>
      <c r="J15" s="49">
        <f>SUM(J10:J14)</f>
        <v>240141716</v>
      </c>
      <c r="M15" s="43"/>
      <c r="N15" s="44"/>
      <c r="O15" s="43"/>
      <c r="P15" s="44"/>
    </row>
    <row r="16" spans="1:16" ht="12.75" customHeight="1" x14ac:dyDescent="0.4">
      <c r="B16" s="48"/>
      <c r="C16" s="39"/>
      <c r="D16" s="42"/>
      <c r="E16" s="42"/>
      <c r="F16" s="42"/>
      <c r="G16" s="42"/>
      <c r="H16" s="42"/>
      <c r="I16" s="42"/>
      <c r="J16" s="42"/>
    </row>
    <row r="17" spans="1:14" ht="20" customHeight="1" x14ac:dyDescent="0.4">
      <c r="A17" s="20" t="s">
        <v>15</v>
      </c>
      <c r="B17" s="48"/>
      <c r="C17" s="39"/>
      <c r="D17" s="42"/>
      <c r="E17" s="42"/>
      <c r="F17" s="42"/>
      <c r="G17" s="42"/>
      <c r="H17" s="42"/>
      <c r="I17" s="42"/>
      <c r="J17" s="42"/>
    </row>
    <row r="18" spans="1:14" ht="20" customHeight="1" x14ac:dyDescent="0.4">
      <c r="A18" s="51" t="s">
        <v>24</v>
      </c>
      <c r="B18" s="48" t="s">
        <v>126</v>
      </c>
      <c r="C18" s="39"/>
      <c r="D18" s="42">
        <v>25298200</v>
      </c>
      <c r="E18" s="42"/>
      <c r="F18" s="52">
        <v>25138980</v>
      </c>
      <c r="G18" s="42"/>
      <c r="H18" s="42">
        <v>25298200</v>
      </c>
      <c r="I18" s="42"/>
      <c r="J18" s="42">
        <v>25138980</v>
      </c>
    </row>
    <row r="19" spans="1:14" ht="20" customHeight="1" x14ac:dyDescent="0.4">
      <c r="A19" s="36" t="s">
        <v>16</v>
      </c>
      <c r="B19" s="48">
        <v>8</v>
      </c>
      <c r="C19" s="39"/>
      <c r="D19" s="43">
        <v>0</v>
      </c>
      <c r="E19" s="42"/>
      <c r="F19" s="53">
        <v>0</v>
      </c>
      <c r="G19" s="42"/>
      <c r="H19" s="42">
        <v>79999800</v>
      </c>
      <c r="I19" s="42"/>
      <c r="J19" s="42">
        <v>79999800</v>
      </c>
    </row>
    <row r="20" spans="1:14" ht="20" customHeight="1" x14ac:dyDescent="0.4">
      <c r="A20" s="37" t="s">
        <v>17</v>
      </c>
      <c r="B20" s="48" t="s">
        <v>127</v>
      </c>
      <c r="C20" s="39"/>
      <c r="D20" s="42">
        <v>640425152</v>
      </c>
      <c r="E20" s="42"/>
      <c r="F20" s="52">
        <v>638857832</v>
      </c>
      <c r="G20" s="42"/>
      <c r="H20" s="45">
        <v>494651907</v>
      </c>
      <c r="I20" s="42"/>
      <c r="J20" s="42">
        <v>500817046</v>
      </c>
    </row>
    <row r="21" spans="1:14" ht="20" customHeight="1" x14ac:dyDescent="0.4">
      <c r="A21" s="21" t="s">
        <v>18</v>
      </c>
      <c r="B21" s="48">
        <v>10</v>
      </c>
      <c r="C21" s="39"/>
      <c r="D21" s="42">
        <v>63929598</v>
      </c>
      <c r="E21" s="42"/>
      <c r="F21" s="45">
        <v>88749953</v>
      </c>
      <c r="G21" s="42"/>
      <c r="H21" s="42">
        <v>34833368</v>
      </c>
      <c r="I21" s="42"/>
      <c r="J21" s="45">
        <v>51949683</v>
      </c>
    </row>
    <row r="22" spans="1:14" ht="20" customHeight="1" x14ac:dyDescent="0.4">
      <c r="A22" s="37" t="s">
        <v>19</v>
      </c>
      <c r="B22" s="48">
        <v>11</v>
      </c>
      <c r="C22" s="39"/>
      <c r="D22" s="42">
        <v>3209017</v>
      </c>
      <c r="E22" s="42"/>
      <c r="F22" s="52">
        <v>3987610</v>
      </c>
      <c r="G22" s="42"/>
      <c r="H22" s="42">
        <v>3126734</v>
      </c>
      <c r="I22" s="42"/>
      <c r="J22" s="42">
        <v>3873322</v>
      </c>
    </row>
    <row r="23" spans="1:14" ht="20" customHeight="1" x14ac:dyDescent="0.4">
      <c r="A23" s="21" t="s">
        <v>20</v>
      </c>
      <c r="B23" s="48">
        <v>19</v>
      </c>
      <c r="C23" s="39"/>
      <c r="D23" s="42">
        <v>5072745</v>
      </c>
      <c r="E23" s="42"/>
      <c r="F23" s="52">
        <v>6882525</v>
      </c>
      <c r="G23" s="42"/>
      <c r="H23" s="42">
        <v>4613502</v>
      </c>
      <c r="I23" s="42"/>
      <c r="J23" s="42">
        <v>6157155</v>
      </c>
      <c r="M23" s="42"/>
      <c r="N23" s="42"/>
    </row>
    <row r="24" spans="1:14" ht="20" customHeight="1" x14ac:dyDescent="0.4">
      <c r="A24" s="21" t="s">
        <v>21</v>
      </c>
      <c r="B24" s="48"/>
      <c r="C24" s="39"/>
      <c r="D24" s="42">
        <v>32421431</v>
      </c>
      <c r="E24" s="42"/>
      <c r="F24" s="54">
        <v>27427209</v>
      </c>
      <c r="G24" s="42"/>
      <c r="H24" s="42">
        <v>30558455</v>
      </c>
      <c r="I24" s="42"/>
      <c r="J24" s="42">
        <v>27177210</v>
      </c>
    </row>
    <row r="25" spans="1:14" ht="20" customHeight="1" x14ac:dyDescent="0.4">
      <c r="A25" s="22" t="s">
        <v>22</v>
      </c>
      <c r="B25" s="48"/>
      <c r="C25" s="39"/>
      <c r="D25" s="49">
        <f>SUM(D18:D24)</f>
        <v>770356143</v>
      </c>
      <c r="E25" s="50"/>
      <c r="F25" s="49">
        <f>SUM(F18:F24)</f>
        <v>791044109</v>
      </c>
      <c r="G25" s="50"/>
      <c r="H25" s="49">
        <f>SUM(H18:H24)</f>
        <v>673081966</v>
      </c>
      <c r="I25" s="50"/>
      <c r="J25" s="49">
        <f>SUM(J18:J24)</f>
        <v>695113196</v>
      </c>
    </row>
    <row r="26" spans="1:14" ht="7.5" customHeight="1" x14ac:dyDescent="0.4">
      <c r="A26" s="35"/>
      <c r="B26" s="48"/>
      <c r="C26" s="39"/>
      <c r="D26" s="55"/>
      <c r="E26" s="50"/>
      <c r="F26" s="55"/>
      <c r="G26" s="50"/>
      <c r="H26" s="55"/>
      <c r="I26" s="50"/>
      <c r="J26" s="55"/>
    </row>
    <row r="27" spans="1:14" ht="20" customHeight="1" thickBot="1" x14ac:dyDescent="0.45">
      <c r="A27" s="23" t="s">
        <v>23</v>
      </c>
      <c r="B27" s="48"/>
      <c r="C27" s="39"/>
      <c r="D27" s="56">
        <f>D15+D25</f>
        <v>1102928213</v>
      </c>
      <c r="E27" s="50"/>
      <c r="F27" s="56">
        <f>F15+F25</f>
        <v>1041189387</v>
      </c>
      <c r="G27" s="50"/>
      <c r="H27" s="56">
        <f>H15+H25</f>
        <v>992681628</v>
      </c>
      <c r="I27" s="50"/>
      <c r="J27" s="56">
        <f>J15+J25</f>
        <v>935254912</v>
      </c>
      <c r="M27" s="55"/>
    </row>
    <row r="28" spans="1:14" ht="15.5" customHeight="1" thickTop="1" x14ac:dyDescent="0.4">
      <c r="B28" s="48"/>
    </row>
    <row r="29" spans="1:14" ht="23.25" customHeight="1" x14ac:dyDescent="0.4">
      <c r="B29" s="48"/>
    </row>
    <row r="30" spans="1:14" ht="23.25" customHeight="1" x14ac:dyDescent="0.4">
      <c r="A30" s="36"/>
      <c r="D30" s="139">
        <f>D27-'BS 5'!D40</f>
        <v>0</v>
      </c>
      <c r="E30" s="139"/>
      <c r="F30" s="139">
        <f>F27-'BS 5'!F40</f>
        <v>0</v>
      </c>
      <c r="G30" s="139"/>
      <c r="H30" s="139">
        <f>H27-'BS 5'!H40</f>
        <v>0</v>
      </c>
      <c r="I30" s="139"/>
      <c r="J30" s="139">
        <f>J27-'BS 5'!J40</f>
        <v>0</v>
      </c>
      <c r="K30" s="140"/>
      <c r="L30" s="140"/>
    </row>
    <row r="31" spans="1:14" ht="23.25" customHeight="1" x14ac:dyDescent="0.4">
      <c r="A31" s="36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14" ht="23.25" customHeight="1" x14ac:dyDescent="0.4">
      <c r="A32" s="36"/>
    </row>
    <row r="33" spans="1:1" ht="23.25" customHeight="1" x14ac:dyDescent="0.4">
      <c r="A33" s="36"/>
    </row>
    <row r="34" spans="1:1" ht="23.25" customHeight="1" x14ac:dyDescent="0.4">
      <c r="A34" s="36"/>
    </row>
    <row r="35" spans="1:1" ht="23.25" customHeight="1" x14ac:dyDescent="0.4">
      <c r="A35" s="36"/>
    </row>
    <row r="36" spans="1:1" ht="23.25" customHeight="1" x14ac:dyDescent="0.4">
      <c r="A36" s="36"/>
    </row>
    <row r="37" spans="1:1" ht="23.25" customHeight="1" x14ac:dyDescent="0.4">
      <c r="A37" s="36"/>
    </row>
    <row r="38" spans="1:1" ht="23.25" customHeight="1" x14ac:dyDescent="0.4">
      <c r="A38" s="36"/>
    </row>
    <row r="39" spans="1:1" ht="21.75" customHeight="1" x14ac:dyDescent="0.4">
      <c r="A39" s="36"/>
    </row>
    <row r="40" spans="1:1" ht="21.75" customHeight="1" x14ac:dyDescent="0.4">
      <c r="A40" s="36"/>
    </row>
    <row r="41" spans="1:1" ht="21.75" customHeight="1" x14ac:dyDescent="0.4">
      <c r="A41" s="36"/>
    </row>
    <row r="42" spans="1:1" ht="21.75" customHeight="1" x14ac:dyDescent="0.4">
      <c r="A42" s="36"/>
    </row>
    <row r="43" spans="1:1" ht="21.75" customHeight="1" x14ac:dyDescent="0.4">
      <c r="A43" s="36"/>
    </row>
    <row r="44" spans="1:1" ht="21.75" customHeight="1" x14ac:dyDescent="0.4">
      <c r="A44" s="36"/>
    </row>
    <row r="45" spans="1:1" ht="21.75" customHeight="1" x14ac:dyDescent="0.4">
      <c r="A45" s="36"/>
    </row>
    <row r="46" spans="1:1" ht="21.75" customHeight="1" x14ac:dyDescent="0.4">
      <c r="A46" s="36"/>
    </row>
    <row r="47" spans="1:1" ht="23.25" customHeight="1" x14ac:dyDescent="0.4">
      <c r="A47" s="36"/>
    </row>
    <row r="48" spans="1:1" ht="21.75" customHeight="1" x14ac:dyDescent="0.4">
      <c r="A48" s="36"/>
    </row>
    <row r="49" spans="1:1" ht="23.25" customHeight="1" x14ac:dyDescent="0.4">
      <c r="A49" s="36"/>
    </row>
    <row r="50" spans="1:1" ht="21.75" customHeight="1" x14ac:dyDescent="0.4">
      <c r="A50" s="36"/>
    </row>
    <row r="51" spans="1:1" ht="21.75" customHeight="1" x14ac:dyDescent="0.4">
      <c r="A51" s="36"/>
    </row>
    <row r="52" spans="1:1" ht="24.75" customHeight="1" x14ac:dyDescent="0.4">
      <c r="A52" s="36"/>
    </row>
    <row r="53" spans="1:1" ht="21.75" customHeight="1" x14ac:dyDescent="0.4">
      <c r="A53" s="36"/>
    </row>
    <row r="54" spans="1:1" ht="21.75" customHeight="1" x14ac:dyDescent="0.4">
      <c r="A54" s="36"/>
    </row>
    <row r="55" spans="1:1" ht="23.25" customHeight="1" x14ac:dyDescent="0.4">
      <c r="A55" s="36"/>
    </row>
    <row r="56" spans="1:1" ht="12" customHeight="1" x14ac:dyDescent="0.4">
      <c r="A56" s="36"/>
    </row>
    <row r="57" spans="1:1" ht="23.25" customHeight="1" x14ac:dyDescent="0.4">
      <c r="A57" s="36"/>
    </row>
    <row r="58" spans="1:1" ht="23.25" customHeight="1" x14ac:dyDescent="0.4">
      <c r="A58" s="36"/>
    </row>
    <row r="59" spans="1:1" ht="22.05" customHeight="1" x14ac:dyDescent="0.4">
      <c r="A59" s="36"/>
    </row>
    <row r="60" spans="1:1" ht="13.9" x14ac:dyDescent="0.4">
      <c r="A60" s="36"/>
    </row>
    <row r="61" spans="1:1" ht="22.05" customHeight="1" x14ac:dyDescent="0.4">
      <c r="A61" s="36"/>
    </row>
    <row r="62" spans="1:1" ht="24" customHeight="1" x14ac:dyDescent="0.4">
      <c r="A62" s="36"/>
    </row>
    <row r="63" spans="1:1" ht="22.05" customHeight="1" x14ac:dyDescent="0.4">
      <c r="A63" s="36"/>
    </row>
    <row r="64" spans="1:1" ht="22.05" customHeight="1" x14ac:dyDescent="0.4">
      <c r="A64" s="36"/>
    </row>
    <row r="65" spans="1:1" ht="13.9" x14ac:dyDescent="0.4">
      <c r="A65" s="36"/>
    </row>
    <row r="66" spans="1:1" ht="22.05" customHeight="1" x14ac:dyDescent="0.4">
      <c r="A66" s="36"/>
    </row>
    <row r="67" spans="1:1" ht="22.05" customHeight="1" x14ac:dyDescent="0.4">
      <c r="A67" s="36"/>
    </row>
    <row r="68" spans="1:1" ht="22.05" customHeight="1" x14ac:dyDescent="0.4">
      <c r="A68" s="36"/>
    </row>
    <row r="69" spans="1:1" ht="22.05" customHeight="1" x14ac:dyDescent="0.4">
      <c r="A69" s="36"/>
    </row>
    <row r="70" spans="1:1" ht="12" customHeight="1" x14ac:dyDescent="0.4">
      <c r="A70" s="36"/>
    </row>
    <row r="71" spans="1:1" ht="22.05" customHeight="1" x14ac:dyDescent="0.4">
      <c r="A71" s="36"/>
    </row>
    <row r="72" spans="1:1" ht="22.05" customHeight="1" x14ac:dyDescent="0.4">
      <c r="A72" s="36"/>
    </row>
    <row r="73" spans="1:1" ht="22.05" customHeight="1" x14ac:dyDescent="0.4">
      <c r="A73" s="43"/>
    </row>
    <row r="74" spans="1:1" ht="22.05" customHeight="1" x14ac:dyDescent="0.4"/>
    <row r="75" spans="1:1" ht="22.05" customHeight="1" x14ac:dyDescent="0.4"/>
    <row r="76" spans="1:1" ht="22.05" customHeight="1" x14ac:dyDescent="0.4"/>
    <row r="77" spans="1:1" ht="22.05" customHeight="1" x14ac:dyDescent="0.4"/>
    <row r="78" spans="1:1" ht="20.2" customHeight="1" x14ac:dyDescent="0.4"/>
    <row r="79" spans="1:1" ht="20.2" customHeight="1" x14ac:dyDescent="0.4"/>
    <row r="80" spans="1:1" ht="20.2" customHeight="1" x14ac:dyDescent="0.4"/>
    <row r="81" ht="20.2" customHeight="1" x14ac:dyDescent="0.4"/>
    <row r="82" ht="20.2" customHeight="1" x14ac:dyDescent="0.4"/>
    <row r="83" ht="20.2" customHeight="1" x14ac:dyDescent="0.4"/>
    <row r="84" ht="20.2" customHeight="1" x14ac:dyDescent="0.4"/>
    <row r="85" ht="20.2" customHeight="1" x14ac:dyDescent="0.4"/>
    <row r="86" ht="20.2" customHeight="1" x14ac:dyDescent="0.4"/>
    <row r="87" ht="20.2" customHeight="1" x14ac:dyDescent="0.4"/>
    <row r="88" ht="20.2" customHeight="1" x14ac:dyDescent="0.4"/>
    <row r="89" ht="20.2" customHeight="1" x14ac:dyDescent="0.4"/>
    <row r="90" ht="20.2" customHeight="1" x14ac:dyDescent="0.4"/>
    <row r="91" ht="20.2" customHeight="1" x14ac:dyDescent="0.4"/>
    <row r="92" ht="19.5" customHeight="1" x14ac:dyDescent="0.4"/>
    <row r="93" ht="20.2" customHeight="1" x14ac:dyDescent="0.4"/>
    <row r="94" ht="20.2" customHeight="1" x14ac:dyDescent="0.4"/>
    <row r="95" ht="20.2" customHeight="1" x14ac:dyDescent="0.4"/>
    <row r="96" ht="20.2" customHeight="1" x14ac:dyDescent="0.4"/>
    <row r="97" ht="20.2" customHeight="1" x14ac:dyDescent="0.4"/>
    <row r="98" ht="20.2" customHeight="1" x14ac:dyDescent="0.4"/>
    <row r="99" ht="20.2" customHeight="1" x14ac:dyDescent="0.4"/>
    <row r="100" ht="20.2" customHeight="1" x14ac:dyDescent="0.4"/>
    <row r="101" ht="20.2" customHeight="1" x14ac:dyDescent="0.4"/>
    <row r="102" ht="20.2" customHeight="1" x14ac:dyDescent="0.4"/>
    <row r="103" ht="20.2" customHeight="1" x14ac:dyDescent="0.4"/>
    <row r="104" ht="19.5" customHeight="1" x14ac:dyDescent="0.4"/>
    <row r="105" ht="19.5" customHeight="1" x14ac:dyDescent="0.4"/>
    <row r="106" ht="19.5" customHeight="1" x14ac:dyDescent="0.4"/>
    <row r="107" ht="19.5" customHeight="1" x14ac:dyDescent="0.4"/>
    <row r="108" ht="19.5" customHeight="1" x14ac:dyDescent="0.4"/>
    <row r="109" ht="19.5" customHeight="1" x14ac:dyDescent="0.4"/>
    <row r="110" ht="19.5" customHeight="1" x14ac:dyDescent="0.4"/>
    <row r="111" ht="19.5" customHeight="1" x14ac:dyDescent="0.4"/>
    <row r="112" ht="19.5" customHeight="1" x14ac:dyDescent="0.4"/>
    <row r="113" ht="19.5" customHeight="1" x14ac:dyDescent="0.4"/>
    <row r="114" ht="19.5" customHeight="1" x14ac:dyDescent="0.4"/>
    <row r="115" ht="19.5" customHeight="1" x14ac:dyDescent="0.4"/>
    <row r="116" ht="19.5" customHeight="1" x14ac:dyDescent="0.4"/>
    <row r="117" ht="19.5" customHeight="1" x14ac:dyDescent="0.4"/>
    <row r="118" ht="19.5" customHeight="1" x14ac:dyDescent="0.4"/>
    <row r="119" ht="20.2" customHeight="1" x14ac:dyDescent="0.4"/>
    <row r="120" ht="20.2" customHeight="1" x14ac:dyDescent="0.4"/>
    <row r="121" ht="20.2" customHeight="1" x14ac:dyDescent="0.4"/>
    <row r="122" ht="20.2" customHeight="1" x14ac:dyDescent="0.4"/>
    <row r="123" ht="20.2" customHeight="1" x14ac:dyDescent="0.4"/>
    <row r="124" ht="20.2" customHeight="1" x14ac:dyDescent="0.4"/>
    <row r="125" ht="20.2" customHeight="1" x14ac:dyDescent="0.4"/>
    <row r="126" ht="20.2" customHeight="1" x14ac:dyDescent="0.4"/>
    <row r="127" ht="20.2" customHeight="1" x14ac:dyDescent="0.4"/>
    <row r="128" ht="20.2" customHeight="1" x14ac:dyDescent="0.4"/>
    <row r="129" spans="1:12" ht="20.2" customHeight="1" x14ac:dyDescent="0.4"/>
    <row r="130" spans="1:12" ht="20.2" customHeight="1" x14ac:dyDescent="0.4"/>
    <row r="131" spans="1:12" ht="19.5" customHeight="1" x14ac:dyDescent="0.4"/>
    <row r="132" spans="1:12" ht="20.2" customHeight="1" x14ac:dyDescent="0.4"/>
    <row r="133" spans="1:12" ht="20.2" customHeight="1" x14ac:dyDescent="0.4"/>
    <row r="134" spans="1:12" ht="20.2" customHeight="1" x14ac:dyDescent="0.4"/>
    <row r="135" spans="1:12" ht="19.5" customHeight="1" x14ac:dyDescent="0.4"/>
    <row r="136" spans="1:12" ht="20.2" customHeight="1" x14ac:dyDescent="0.4"/>
    <row r="137" spans="1:12" ht="20.2" customHeight="1" x14ac:dyDescent="0.4"/>
    <row r="138" spans="1:12" ht="19.5" customHeight="1" x14ac:dyDescent="0.4"/>
    <row r="139" spans="1:12" ht="20.2" customHeight="1" x14ac:dyDescent="0.4"/>
    <row r="140" spans="1:12" ht="20.2" customHeight="1" x14ac:dyDescent="0.4"/>
    <row r="141" spans="1:12" ht="20.2" customHeight="1" x14ac:dyDescent="0.4"/>
    <row r="144" spans="1:12" s="57" customFormat="1" ht="23.25" customHeight="1" x14ac:dyDescent="0.4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8:J8"/>
    <mergeCell ref="D4:F4"/>
    <mergeCell ref="H4:J4"/>
  </mergeCells>
  <phoneticPr fontId="0" type="noConversion"/>
  <pageMargins left="0.8" right="0.8" top="0.48" bottom="0.5" header="0.5" footer="0.25"/>
  <pageSetup paperSize="9" scale="81" firstPageNumber="4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dimension ref="A1:N113"/>
  <sheetViews>
    <sheetView showGridLines="0" topLeftCell="A16" zoomScale="70" zoomScaleNormal="70" zoomScaleSheetLayoutView="70" workbookViewId="0">
      <selection activeCell="J51" sqref="J51:J52"/>
    </sheetView>
  </sheetViews>
  <sheetFormatPr defaultColWidth="9.07421875" defaultRowHeight="23.25" customHeight="1" x14ac:dyDescent="0.5"/>
  <cols>
    <col min="1" max="1" width="47.921875" style="26" customWidth="1"/>
    <col min="2" max="2" width="9.23046875" style="25" bestFit="1" customWidth="1"/>
    <col min="3" max="3" width="1.3828125" style="25" customWidth="1"/>
    <col min="4" max="4" width="16" style="25" customWidth="1"/>
    <col min="5" max="5" width="1.3828125" style="25" customWidth="1"/>
    <col min="6" max="6" width="16" style="25" customWidth="1"/>
    <col min="7" max="7" width="1.3828125" style="25" customWidth="1"/>
    <col min="8" max="8" width="16" style="25" customWidth="1"/>
    <col min="9" max="9" width="1.3828125" style="25" customWidth="1"/>
    <col min="10" max="10" width="16" style="25" customWidth="1"/>
    <col min="11" max="11" width="1.3046875" style="25" customWidth="1"/>
    <col min="12" max="12" width="16.69140625" style="25" bestFit="1" customWidth="1"/>
    <col min="13" max="13" width="14.4609375" style="25" bestFit="1" customWidth="1"/>
    <col min="14" max="14" width="16.69140625" style="25" bestFit="1" customWidth="1"/>
    <col min="15" max="16384" width="9.07421875" style="25"/>
  </cols>
  <sheetData>
    <row r="1" spans="1:14" ht="23.25" customHeight="1" x14ac:dyDescent="0.5">
      <c r="A1" s="24" t="s">
        <v>2</v>
      </c>
      <c r="B1" s="30"/>
    </row>
    <row r="2" spans="1:14" ht="23.25" customHeight="1" x14ac:dyDescent="0.5">
      <c r="A2" s="34" t="s">
        <v>3</v>
      </c>
      <c r="B2" s="30"/>
    </row>
    <row r="3" spans="1:14" ht="23.25" customHeight="1" x14ac:dyDescent="0.5">
      <c r="A3" s="24"/>
      <c r="B3" s="30"/>
    </row>
    <row r="4" spans="1:14" ht="20" customHeight="1" x14ac:dyDescent="0.5">
      <c r="A4" s="24"/>
      <c r="B4" s="30"/>
      <c r="D4" s="150" t="s">
        <v>56</v>
      </c>
      <c r="E4" s="150"/>
      <c r="F4" s="150"/>
      <c r="G4" s="36"/>
      <c r="H4" s="150" t="s">
        <v>58</v>
      </c>
      <c r="I4" s="150"/>
      <c r="J4" s="150"/>
    </row>
    <row r="5" spans="1:14" s="36" customFormat="1" ht="20" customHeight="1" x14ac:dyDescent="0.4">
      <c r="A5" s="37"/>
      <c r="B5" s="48"/>
      <c r="C5" s="12"/>
      <c r="D5" s="149" t="s">
        <v>57</v>
      </c>
      <c r="E5" s="149"/>
      <c r="F5" s="149"/>
      <c r="G5" s="38"/>
      <c r="H5" s="150" t="s">
        <v>55</v>
      </c>
      <c r="I5" s="150"/>
      <c r="J5" s="150"/>
    </row>
    <row r="6" spans="1:14" s="36" customFormat="1" ht="20" customHeight="1" x14ac:dyDescent="0.4">
      <c r="A6" s="37"/>
      <c r="B6" s="48"/>
      <c r="C6" s="12"/>
      <c r="D6" s="16" t="s">
        <v>6</v>
      </c>
      <c r="E6" s="12"/>
      <c r="F6" s="16" t="s">
        <v>6</v>
      </c>
      <c r="G6" s="38"/>
      <c r="H6" s="16" t="s">
        <v>6</v>
      </c>
      <c r="I6" s="12"/>
      <c r="J6" s="16" t="s">
        <v>6</v>
      </c>
    </row>
    <row r="7" spans="1:14" s="36" customFormat="1" ht="20" customHeight="1" x14ac:dyDescent="0.4">
      <c r="A7" s="23" t="s">
        <v>25</v>
      </c>
      <c r="B7" s="18" t="s">
        <v>7</v>
      </c>
      <c r="C7" s="12"/>
      <c r="D7" s="17">
        <v>2021</v>
      </c>
      <c r="E7" s="12"/>
      <c r="F7" s="17">
        <v>2020</v>
      </c>
      <c r="G7" s="12"/>
      <c r="H7" s="17">
        <v>2021</v>
      </c>
      <c r="I7" s="12"/>
      <c r="J7" s="17">
        <v>2020</v>
      </c>
    </row>
    <row r="8" spans="1:14" s="36" customFormat="1" ht="20" customHeight="1" x14ac:dyDescent="0.4">
      <c r="A8" s="37"/>
      <c r="B8" s="48"/>
      <c r="C8" s="39"/>
      <c r="D8" s="151" t="s">
        <v>88</v>
      </c>
      <c r="E8" s="151"/>
      <c r="F8" s="151"/>
      <c r="G8" s="151"/>
      <c r="H8" s="151"/>
      <c r="I8" s="151"/>
      <c r="J8" s="151"/>
    </row>
    <row r="9" spans="1:14" s="36" customFormat="1" ht="20" customHeight="1" x14ac:dyDescent="0.4">
      <c r="A9" s="58" t="s">
        <v>26</v>
      </c>
      <c r="B9" s="48"/>
      <c r="C9" s="12"/>
      <c r="D9" s="42"/>
      <c r="E9" s="42"/>
      <c r="F9" s="42"/>
      <c r="G9" s="42"/>
      <c r="H9" s="42"/>
      <c r="I9" s="42"/>
      <c r="J9" s="42"/>
    </row>
    <row r="10" spans="1:14" s="36" customFormat="1" ht="20" customHeight="1" x14ac:dyDescent="0.4">
      <c r="A10" s="51" t="s">
        <v>27</v>
      </c>
      <c r="B10" s="48"/>
      <c r="C10" s="12"/>
      <c r="D10" s="42"/>
      <c r="E10" s="42"/>
      <c r="F10" s="42"/>
      <c r="G10" s="42"/>
      <c r="H10" s="42"/>
      <c r="I10" s="42"/>
      <c r="J10" s="42"/>
    </row>
    <row r="11" spans="1:14" s="36" customFormat="1" ht="20" customHeight="1" x14ac:dyDescent="0.4">
      <c r="A11" s="51" t="s">
        <v>28</v>
      </c>
      <c r="B11" s="39" t="s">
        <v>126</v>
      </c>
      <c r="C11" s="39"/>
      <c r="D11" s="42">
        <v>71420961</v>
      </c>
      <c r="E11" s="42"/>
      <c r="F11" s="42">
        <v>161272973</v>
      </c>
      <c r="G11" s="42"/>
      <c r="H11" s="42">
        <v>58000000</v>
      </c>
      <c r="I11" s="42"/>
      <c r="J11" s="42">
        <v>146988523</v>
      </c>
      <c r="L11" s="42"/>
      <c r="N11" s="42"/>
    </row>
    <row r="12" spans="1:14" s="36" customFormat="1" ht="20" customHeight="1" x14ac:dyDescent="0.4">
      <c r="A12" s="138" t="s">
        <v>146</v>
      </c>
      <c r="B12" s="39" t="s">
        <v>131</v>
      </c>
      <c r="C12" s="39"/>
      <c r="D12" s="42">
        <v>94210506</v>
      </c>
      <c r="E12" s="42"/>
      <c r="F12" s="42">
        <v>91827614</v>
      </c>
      <c r="G12" s="42"/>
      <c r="H12" s="42">
        <v>99056645</v>
      </c>
      <c r="I12" s="42"/>
      <c r="J12" s="42">
        <v>96326368</v>
      </c>
      <c r="M12" s="42"/>
    </row>
    <row r="13" spans="1:14" s="36" customFormat="1" ht="20" customHeight="1" x14ac:dyDescent="0.4">
      <c r="A13" s="37" t="s">
        <v>29</v>
      </c>
      <c r="B13" s="39" t="s">
        <v>132</v>
      </c>
      <c r="C13" s="39"/>
      <c r="D13" s="42">
        <v>19573152</v>
      </c>
      <c r="E13" s="42"/>
      <c r="F13" s="42">
        <v>21961708</v>
      </c>
      <c r="G13" s="42"/>
      <c r="H13" s="42">
        <v>19573152</v>
      </c>
      <c r="I13" s="42"/>
      <c r="J13" s="42">
        <v>21961708</v>
      </c>
    </row>
    <row r="14" spans="1:14" s="36" customFormat="1" ht="20" customHeight="1" x14ac:dyDescent="0.4">
      <c r="A14" s="37" t="s">
        <v>30</v>
      </c>
      <c r="B14" s="39" t="s">
        <v>126</v>
      </c>
      <c r="C14" s="39"/>
      <c r="D14" s="42">
        <v>105328105</v>
      </c>
      <c r="E14" s="42"/>
      <c r="F14" s="42">
        <v>58334794</v>
      </c>
      <c r="G14" s="42"/>
      <c r="H14" s="42">
        <v>86441802</v>
      </c>
      <c r="I14" s="42"/>
      <c r="J14" s="42">
        <v>43478038</v>
      </c>
      <c r="M14" s="42"/>
    </row>
    <row r="15" spans="1:14" s="36" customFormat="1" ht="20" customHeight="1" x14ac:dyDescent="0.4">
      <c r="A15" s="37" t="s">
        <v>31</v>
      </c>
      <c r="B15" s="39" t="s">
        <v>126</v>
      </c>
      <c r="C15" s="39"/>
      <c r="D15" s="42">
        <v>18244798</v>
      </c>
      <c r="E15" s="42"/>
      <c r="F15" s="42">
        <v>17503915</v>
      </c>
      <c r="G15" s="42"/>
      <c r="H15" s="42">
        <v>10353144</v>
      </c>
      <c r="I15" s="42"/>
      <c r="J15" s="42">
        <v>11449201</v>
      </c>
      <c r="L15" s="42"/>
    </row>
    <row r="16" spans="1:14" s="36" customFormat="1" ht="20" customHeight="1" x14ac:dyDescent="0.4">
      <c r="A16" s="59" t="s">
        <v>32</v>
      </c>
      <c r="B16" s="39"/>
      <c r="C16" s="39"/>
      <c r="D16" s="42">
        <v>2740126</v>
      </c>
      <c r="E16" s="42"/>
      <c r="F16" s="42">
        <v>616287</v>
      </c>
      <c r="G16" s="42"/>
      <c r="H16" s="42">
        <v>2740126</v>
      </c>
      <c r="I16" s="42"/>
      <c r="J16" s="42">
        <v>616287</v>
      </c>
    </row>
    <row r="17" spans="1:14" s="36" customFormat="1" ht="20" customHeight="1" x14ac:dyDescent="0.4">
      <c r="A17" s="21" t="s">
        <v>33</v>
      </c>
      <c r="B17" s="39"/>
      <c r="C17" s="39"/>
      <c r="D17" s="42">
        <v>1965356</v>
      </c>
      <c r="E17" s="42"/>
      <c r="F17" s="42">
        <v>2220318</v>
      </c>
      <c r="G17" s="42"/>
      <c r="H17" s="42">
        <v>1863855</v>
      </c>
      <c r="I17" s="42"/>
      <c r="J17" s="42">
        <v>2079213</v>
      </c>
    </row>
    <row r="18" spans="1:14" s="36" customFormat="1" ht="20" customHeight="1" x14ac:dyDescent="0.4">
      <c r="A18" s="22" t="s">
        <v>34</v>
      </c>
      <c r="B18" s="39"/>
      <c r="C18" s="39"/>
      <c r="D18" s="49">
        <f>SUM(D11:D17)</f>
        <v>313483004</v>
      </c>
      <c r="E18" s="50"/>
      <c r="F18" s="49">
        <f>SUM(F11:F17)</f>
        <v>353737609</v>
      </c>
      <c r="G18" s="50"/>
      <c r="H18" s="49">
        <f>SUM(H11:H17)</f>
        <v>278028724</v>
      </c>
      <c r="I18" s="50"/>
      <c r="J18" s="49">
        <f>SUM(J11:J17)</f>
        <v>322899338</v>
      </c>
      <c r="M18" s="43"/>
      <c r="N18" s="44"/>
    </row>
    <row r="19" spans="1:14" s="36" customFormat="1" ht="20" customHeight="1" x14ac:dyDescent="0.4">
      <c r="A19" s="37"/>
      <c r="B19" s="39"/>
      <c r="C19" s="39"/>
      <c r="D19" s="42"/>
      <c r="E19" s="42"/>
      <c r="F19" s="42"/>
      <c r="G19" s="42"/>
      <c r="H19" s="42"/>
      <c r="I19" s="42"/>
      <c r="J19" s="42"/>
    </row>
    <row r="20" spans="1:14" s="36" customFormat="1" ht="20" customHeight="1" x14ac:dyDescent="0.4">
      <c r="A20" s="20" t="s">
        <v>35</v>
      </c>
      <c r="B20" s="39"/>
      <c r="C20" s="39"/>
      <c r="D20" s="42"/>
      <c r="E20" s="42"/>
      <c r="F20" s="42"/>
      <c r="G20" s="42"/>
      <c r="H20" s="42"/>
      <c r="I20" s="42"/>
      <c r="J20" s="42"/>
    </row>
    <row r="21" spans="1:14" s="36" customFormat="1" ht="20" customHeight="1" x14ac:dyDescent="0.4">
      <c r="A21" s="59" t="s">
        <v>36</v>
      </c>
      <c r="B21" s="39" t="s">
        <v>126</v>
      </c>
      <c r="C21" s="39"/>
      <c r="D21" s="42">
        <v>292109890</v>
      </c>
      <c r="E21" s="42"/>
      <c r="F21" s="54">
        <v>256079942</v>
      </c>
      <c r="G21" s="42"/>
      <c r="H21" s="42">
        <v>261311867</v>
      </c>
      <c r="I21" s="42"/>
      <c r="J21" s="42">
        <v>209696123</v>
      </c>
    </row>
    <row r="22" spans="1:14" s="36" customFormat="1" ht="20" customHeight="1" x14ac:dyDescent="0.4">
      <c r="A22" s="51" t="s">
        <v>37</v>
      </c>
      <c r="B22" s="39" t="s">
        <v>126</v>
      </c>
      <c r="C22" s="39"/>
      <c r="D22" s="42">
        <v>34693935</v>
      </c>
      <c r="E22" s="42"/>
      <c r="F22" s="54">
        <v>41180093</v>
      </c>
      <c r="G22" s="42"/>
      <c r="H22" s="42">
        <v>23107921</v>
      </c>
      <c r="I22" s="42"/>
      <c r="J22" s="42">
        <v>33121322</v>
      </c>
    </row>
    <row r="23" spans="1:14" s="36" customFormat="1" ht="20" customHeight="1" x14ac:dyDescent="0.4">
      <c r="A23" s="51" t="s">
        <v>38</v>
      </c>
      <c r="B23" s="39">
        <v>14</v>
      </c>
      <c r="C23" s="39"/>
      <c r="D23" s="42">
        <v>18655967</v>
      </c>
      <c r="E23" s="42"/>
      <c r="F23" s="52">
        <v>15015707</v>
      </c>
      <c r="G23" s="42"/>
      <c r="H23" s="42">
        <v>15025840</v>
      </c>
      <c r="I23" s="42"/>
      <c r="J23" s="42">
        <v>12046301</v>
      </c>
    </row>
    <row r="24" spans="1:14" s="36" customFormat="1" ht="20" customHeight="1" x14ac:dyDescent="0.4">
      <c r="A24" s="37" t="s">
        <v>39</v>
      </c>
      <c r="B24" s="39"/>
      <c r="C24" s="39"/>
      <c r="D24" s="42">
        <v>4275350</v>
      </c>
      <c r="E24" s="42"/>
      <c r="F24" s="52">
        <v>4695950</v>
      </c>
      <c r="G24" s="42"/>
      <c r="H24" s="42">
        <v>4275350</v>
      </c>
      <c r="I24" s="42"/>
      <c r="J24" s="42">
        <v>4695950</v>
      </c>
    </row>
    <row r="25" spans="1:14" s="36" customFormat="1" ht="20" customHeight="1" x14ac:dyDescent="0.4">
      <c r="A25" s="21" t="s">
        <v>40</v>
      </c>
      <c r="B25" s="39">
        <v>4</v>
      </c>
      <c r="C25" s="39"/>
      <c r="D25" s="42">
        <v>6157251</v>
      </c>
      <c r="E25" s="42"/>
      <c r="F25" s="54">
        <v>5867463</v>
      </c>
      <c r="G25" s="42"/>
      <c r="H25" s="42">
        <v>8435191</v>
      </c>
      <c r="I25" s="42"/>
      <c r="J25" s="42">
        <v>8145404</v>
      </c>
    </row>
    <row r="26" spans="1:14" s="36" customFormat="1" ht="20" customHeight="1" x14ac:dyDescent="0.4">
      <c r="A26" s="22" t="s">
        <v>41</v>
      </c>
      <c r="B26" s="39"/>
      <c r="C26" s="39"/>
      <c r="D26" s="49">
        <f>SUM(D21:D25)</f>
        <v>355892393</v>
      </c>
      <c r="E26" s="50"/>
      <c r="F26" s="49">
        <f>SUM(F21:F25)</f>
        <v>322839155</v>
      </c>
      <c r="G26" s="50"/>
      <c r="H26" s="49">
        <f>SUM(H21:H25)</f>
        <v>312156169</v>
      </c>
      <c r="I26" s="50"/>
      <c r="J26" s="49">
        <f>SUM(J21:J25)</f>
        <v>267705100</v>
      </c>
    </row>
    <row r="27" spans="1:14" s="36" customFormat="1" ht="12" customHeight="1" x14ac:dyDescent="0.4">
      <c r="A27" s="35"/>
      <c r="B27" s="39"/>
      <c r="C27" s="39"/>
      <c r="D27" s="55"/>
      <c r="E27" s="50"/>
      <c r="F27" s="55"/>
      <c r="G27" s="50"/>
      <c r="H27" s="55"/>
      <c r="I27" s="50"/>
      <c r="J27" s="55"/>
    </row>
    <row r="28" spans="1:14" s="36" customFormat="1" ht="20" customHeight="1" x14ac:dyDescent="0.4">
      <c r="A28" s="23" t="s">
        <v>42</v>
      </c>
      <c r="B28" s="39"/>
      <c r="C28" s="39"/>
      <c r="D28" s="63">
        <f>D18+D26</f>
        <v>669375397</v>
      </c>
      <c r="E28" s="55"/>
      <c r="F28" s="63">
        <f>F18+F26</f>
        <v>676576764</v>
      </c>
      <c r="G28" s="55"/>
      <c r="H28" s="63">
        <f>H18+H26</f>
        <v>590184893</v>
      </c>
      <c r="I28" s="55"/>
      <c r="J28" s="63">
        <f>J18+J26</f>
        <v>590604438</v>
      </c>
    </row>
    <row r="29" spans="1:14" s="36" customFormat="1" ht="23.25" customHeight="1" x14ac:dyDescent="0.4">
      <c r="A29" s="35"/>
      <c r="B29" s="48"/>
      <c r="C29" s="39"/>
      <c r="D29" s="64"/>
      <c r="E29" s="65"/>
      <c r="F29" s="64"/>
      <c r="G29" s="65"/>
      <c r="H29" s="64"/>
      <c r="I29" s="65"/>
      <c r="J29" s="64"/>
    </row>
    <row r="30" spans="1:14" s="36" customFormat="1" ht="20" customHeight="1" x14ac:dyDescent="0.4">
      <c r="A30" s="60" t="s">
        <v>43</v>
      </c>
      <c r="B30" s="48"/>
      <c r="C30" s="39"/>
      <c r="D30" s="42"/>
      <c r="E30" s="42"/>
      <c r="F30" s="42"/>
      <c r="G30" s="42"/>
      <c r="H30" s="42"/>
      <c r="I30" s="42"/>
      <c r="J30" s="42"/>
    </row>
    <row r="31" spans="1:14" s="36" customFormat="1" ht="20" customHeight="1" x14ac:dyDescent="0.4">
      <c r="A31" s="51" t="s">
        <v>150</v>
      </c>
      <c r="B31" s="66"/>
      <c r="C31" s="39"/>
      <c r="D31" s="42"/>
      <c r="E31" s="42"/>
      <c r="F31" s="42"/>
      <c r="G31" s="42"/>
      <c r="H31" s="42"/>
      <c r="I31" s="42"/>
      <c r="J31" s="42"/>
    </row>
    <row r="32" spans="1:14" s="36" customFormat="1" ht="20" customHeight="1" thickBot="1" x14ac:dyDescent="0.45">
      <c r="A32" s="21" t="s">
        <v>44</v>
      </c>
      <c r="B32" s="39">
        <v>15</v>
      </c>
      <c r="C32" s="39"/>
      <c r="D32" s="67">
        <v>340000000</v>
      </c>
      <c r="E32" s="42"/>
      <c r="F32" s="67">
        <v>340000000</v>
      </c>
      <c r="G32" s="42"/>
      <c r="H32" s="67">
        <v>340000000</v>
      </c>
      <c r="I32" s="42"/>
      <c r="J32" s="67">
        <v>340000000</v>
      </c>
    </row>
    <row r="33" spans="1:13" s="36" customFormat="1" ht="20" customHeight="1" thickTop="1" x14ac:dyDescent="0.4">
      <c r="A33" s="21" t="s">
        <v>45</v>
      </c>
      <c r="B33" s="39"/>
      <c r="C33" s="39"/>
      <c r="D33" s="42">
        <v>250000000</v>
      </c>
      <c r="E33" s="42"/>
      <c r="F33" s="42">
        <v>250000000</v>
      </c>
      <c r="G33" s="42"/>
      <c r="H33" s="42">
        <v>250000000</v>
      </c>
      <c r="I33" s="42"/>
      <c r="J33" s="42">
        <v>250000000</v>
      </c>
    </row>
    <row r="34" spans="1:13" s="36" customFormat="1" ht="20" customHeight="1" x14ac:dyDescent="0.4">
      <c r="A34" s="21" t="s">
        <v>46</v>
      </c>
      <c r="B34" s="39"/>
      <c r="C34" s="39"/>
      <c r="D34" s="42"/>
      <c r="E34" s="42"/>
      <c r="F34" s="42"/>
      <c r="G34" s="42"/>
      <c r="H34" s="42"/>
      <c r="I34" s="42"/>
      <c r="J34" s="42"/>
    </row>
    <row r="35" spans="1:13" s="36" customFormat="1" ht="20" customHeight="1" x14ac:dyDescent="0.4">
      <c r="A35" s="61" t="s">
        <v>47</v>
      </c>
      <c r="B35" s="39"/>
      <c r="C35" s="39"/>
      <c r="D35" s="42"/>
      <c r="E35" s="42"/>
      <c r="F35" s="42"/>
      <c r="G35" s="42"/>
      <c r="H35" s="42"/>
      <c r="I35" s="42"/>
      <c r="J35" s="42"/>
    </row>
    <row r="36" spans="1:13" s="36" customFormat="1" ht="20" customHeight="1" x14ac:dyDescent="0.4">
      <c r="A36" s="61" t="s">
        <v>48</v>
      </c>
      <c r="B36" s="39">
        <v>16</v>
      </c>
      <c r="C36" s="39"/>
      <c r="D36" s="42">
        <f>'SCE-Consol 7'!E33</f>
        <v>34000000</v>
      </c>
      <c r="E36" s="42"/>
      <c r="F36" s="42">
        <v>27150000</v>
      </c>
      <c r="G36" s="42"/>
      <c r="H36" s="42">
        <f>'SCE-Separate 8'!F33</f>
        <v>34000000</v>
      </c>
      <c r="I36" s="42"/>
      <c r="J36" s="42">
        <v>27150000</v>
      </c>
    </row>
    <row r="37" spans="1:13" s="36" customFormat="1" ht="20" customHeight="1" x14ac:dyDescent="0.4">
      <c r="A37" s="61" t="s">
        <v>49</v>
      </c>
      <c r="B37" s="39"/>
      <c r="C37" s="39"/>
      <c r="D37" s="42">
        <f>'SCE-Consol 7'!G33</f>
        <v>149552816</v>
      </c>
      <c r="E37" s="42"/>
      <c r="F37" s="42">
        <v>87462623</v>
      </c>
      <c r="G37" s="42"/>
      <c r="H37" s="42">
        <f>'SCE-Separate 8'!H33</f>
        <v>118496735</v>
      </c>
      <c r="I37" s="42"/>
      <c r="J37" s="42">
        <v>67500474</v>
      </c>
    </row>
    <row r="38" spans="1:13" s="36" customFormat="1" ht="20" customHeight="1" x14ac:dyDescent="0.4">
      <c r="A38" s="23" t="s">
        <v>52</v>
      </c>
      <c r="B38" s="48"/>
      <c r="C38" s="39"/>
      <c r="D38" s="49">
        <f>D33+D36+D37</f>
        <v>433552816</v>
      </c>
      <c r="E38" s="50"/>
      <c r="F38" s="49">
        <f>F33+F36+F37</f>
        <v>364612623</v>
      </c>
      <c r="G38" s="50"/>
      <c r="H38" s="49">
        <f>H33+H36+H37</f>
        <v>402496735</v>
      </c>
      <c r="I38" s="50"/>
      <c r="J38" s="49">
        <f>J33+J36+J37</f>
        <v>344650474</v>
      </c>
    </row>
    <row r="39" spans="1:13" s="36" customFormat="1" ht="12" customHeight="1" x14ac:dyDescent="0.4">
      <c r="A39" s="35"/>
      <c r="B39" s="48"/>
      <c r="C39" s="39"/>
      <c r="D39" s="55"/>
      <c r="E39" s="50"/>
      <c r="F39" s="55"/>
      <c r="G39" s="50"/>
      <c r="H39" s="55"/>
      <c r="I39" s="50"/>
      <c r="J39" s="55"/>
    </row>
    <row r="40" spans="1:13" s="36" customFormat="1" ht="20" customHeight="1" thickBot="1" x14ac:dyDescent="0.45">
      <c r="A40" s="23" t="s">
        <v>50</v>
      </c>
      <c r="B40" s="48"/>
      <c r="C40" s="39"/>
      <c r="D40" s="68">
        <f>D38+D28</f>
        <v>1102928213</v>
      </c>
      <c r="E40" s="50"/>
      <c r="F40" s="56">
        <f>F38+F28</f>
        <v>1041189387</v>
      </c>
      <c r="G40" s="50"/>
      <c r="H40" s="56">
        <f>H38+H28</f>
        <v>992681628</v>
      </c>
      <c r="I40" s="50"/>
      <c r="J40" s="56">
        <f>J38+J28</f>
        <v>935254912</v>
      </c>
    </row>
    <row r="41" spans="1:13" s="36" customFormat="1" ht="22.05" customHeight="1" thickTop="1" x14ac:dyDescent="0.4">
      <c r="A41" s="35"/>
      <c r="B41" s="48"/>
      <c r="C41" s="39"/>
      <c r="D41" s="55"/>
      <c r="E41" s="50"/>
      <c r="F41" s="55"/>
      <c r="G41" s="50"/>
      <c r="H41" s="55"/>
      <c r="I41" s="50"/>
      <c r="J41" s="55"/>
    </row>
    <row r="42" spans="1:13" s="36" customFormat="1" ht="22.05" customHeight="1" x14ac:dyDescent="0.4">
      <c r="D42" s="139">
        <f>D40-'BS 4'!D27</f>
        <v>0</v>
      </c>
      <c r="E42" s="141"/>
      <c r="F42" s="139">
        <f>F40-'BS 4'!F27</f>
        <v>0</v>
      </c>
      <c r="G42" s="141"/>
      <c r="H42" s="139">
        <f>H40-'BS 4'!H27</f>
        <v>0</v>
      </c>
      <c r="I42" s="141"/>
      <c r="J42" s="139">
        <f>J40-'BS 4'!J27</f>
        <v>0</v>
      </c>
      <c r="K42" s="139"/>
      <c r="L42" s="140"/>
    </row>
    <row r="43" spans="1:13" s="36" customFormat="1" ht="22.05" customHeight="1" x14ac:dyDescent="0.4">
      <c r="A43" s="37"/>
      <c r="D43" s="142"/>
      <c r="E43" s="140"/>
      <c r="F43" s="140"/>
      <c r="G43" s="140"/>
      <c r="H43" s="142" t="s">
        <v>1</v>
      </c>
      <c r="I43" s="140"/>
      <c r="J43" s="140"/>
      <c r="K43" s="140"/>
      <c r="L43" s="140"/>
    </row>
    <row r="44" spans="1:13" s="36" customFormat="1" ht="22.05" customHeight="1" x14ac:dyDescent="0.4">
      <c r="A44" s="37"/>
    </row>
    <row r="45" spans="1:13" s="36" customFormat="1" ht="22.05" customHeight="1" x14ac:dyDescent="0.4">
      <c r="A45" s="37"/>
    </row>
    <row r="46" spans="1:13" s="37" customFormat="1" ht="22.05" customHeight="1" x14ac:dyDescent="0.4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s="37" customFormat="1" ht="20.2" customHeight="1" x14ac:dyDescent="0.4"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8" spans="1:13" s="37" customFormat="1" ht="20.2" customHeight="1" x14ac:dyDescent="0.4"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2:13" s="37" customFormat="1" ht="20.2" customHeight="1" x14ac:dyDescent="0.4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</row>
    <row r="50" spans="2:13" s="37" customFormat="1" ht="20.2" customHeight="1" x14ac:dyDescent="0.4"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</row>
    <row r="51" spans="2:13" s="37" customFormat="1" ht="20.2" customHeight="1" x14ac:dyDescent="0.4"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</row>
    <row r="52" spans="2:13" s="37" customFormat="1" ht="20.2" customHeight="1" x14ac:dyDescent="0.4"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</row>
    <row r="53" spans="2:13" s="37" customFormat="1" ht="20.2" customHeight="1" x14ac:dyDescent="0.4"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</row>
    <row r="54" spans="2:13" s="37" customFormat="1" ht="20.2" customHeight="1" x14ac:dyDescent="0.4"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</row>
    <row r="55" spans="2:13" s="37" customFormat="1" ht="20.2" customHeight="1" x14ac:dyDescent="0.4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</row>
    <row r="56" spans="2:13" s="37" customFormat="1" ht="20.2" customHeight="1" x14ac:dyDescent="0.4"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</row>
    <row r="57" spans="2:13" s="37" customFormat="1" ht="20.2" customHeight="1" x14ac:dyDescent="0.4"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</row>
    <row r="58" spans="2:13" s="37" customFormat="1" ht="20.2" customHeight="1" x14ac:dyDescent="0.4"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</row>
    <row r="59" spans="2:13" s="37" customFormat="1" ht="20.2" customHeight="1" x14ac:dyDescent="0.4"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</row>
    <row r="60" spans="2:13" s="37" customFormat="1" ht="20.2" customHeight="1" x14ac:dyDescent="0.4"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</row>
    <row r="61" spans="2:13" s="37" customFormat="1" ht="19.5" customHeight="1" x14ac:dyDescent="0.4"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</row>
    <row r="62" spans="2:13" s="37" customFormat="1" ht="20.2" customHeight="1" x14ac:dyDescent="0.4"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</row>
    <row r="63" spans="2:13" s="37" customFormat="1" ht="20.2" customHeight="1" x14ac:dyDescent="0.4"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</row>
    <row r="64" spans="2:13" s="37" customFormat="1" ht="20.2" customHeight="1" x14ac:dyDescent="0.4"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</row>
    <row r="65" spans="2:13" s="37" customFormat="1" ht="20.2" customHeight="1" x14ac:dyDescent="0.4"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</row>
    <row r="66" spans="2:13" s="37" customFormat="1" ht="20.2" customHeight="1" x14ac:dyDescent="0.4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</row>
    <row r="67" spans="2:13" s="37" customFormat="1" ht="20.2" customHeight="1" x14ac:dyDescent="0.4"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</row>
    <row r="68" spans="2:13" s="37" customFormat="1" ht="20.2" customHeight="1" x14ac:dyDescent="0.4"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</row>
    <row r="69" spans="2:13" s="37" customFormat="1" ht="20.2" customHeight="1" x14ac:dyDescent="0.4"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</row>
    <row r="70" spans="2:13" s="37" customFormat="1" ht="20.2" customHeight="1" x14ac:dyDescent="0.4"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</row>
    <row r="71" spans="2:13" s="37" customFormat="1" ht="20.2" customHeight="1" x14ac:dyDescent="0.4"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</row>
    <row r="72" spans="2:13" s="37" customFormat="1" ht="20.2" customHeight="1" x14ac:dyDescent="0.4"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</row>
    <row r="73" spans="2:13" s="37" customFormat="1" ht="19.5" customHeight="1" x14ac:dyDescent="0.4"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</row>
    <row r="74" spans="2:13" s="37" customFormat="1" ht="19.5" customHeight="1" x14ac:dyDescent="0.4"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</row>
    <row r="75" spans="2:13" s="37" customFormat="1" ht="19.5" customHeight="1" x14ac:dyDescent="0.4"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</row>
    <row r="76" spans="2:13" s="26" customFormat="1" ht="19.5" customHeight="1" x14ac:dyDescent="0.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</row>
    <row r="77" spans="2:13" s="26" customFormat="1" ht="19.5" customHeight="1" x14ac:dyDescent="0.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2:13" s="26" customFormat="1" ht="19.5" customHeight="1" x14ac:dyDescent="0.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2:13" s="26" customFormat="1" ht="19.5" customHeight="1" x14ac:dyDescent="0.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2:13" s="26" customFormat="1" ht="19.5" customHeight="1" x14ac:dyDescent="0.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2:13" s="26" customFormat="1" ht="19.5" customHeight="1" x14ac:dyDescent="0.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2:13" s="26" customFormat="1" ht="19.5" customHeight="1" x14ac:dyDescent="0.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2:13" s="26" customFormat="1" ht="19.5" customHeight="1" x14ac:dyDescent="0.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pans="2:13" s="26" customFormat="1" ht="19.5" customHeight="1" x14ac:dyDescent="0.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</row>
    <row r="85" spans="2:13" s="26" customFormat="1" ht="19.5" customHeight="1" x14ac:dyDescent="0.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</row>
    <row r="86" spans="2:13" s="26" customFormat="1" ht="19.5" customHeight="1" x14ac:dyDescent="0.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2:13" s="26" customFormat="1" ht="19.5" customHeight="1" x14ac:dyDescent="0.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2:13" s="26" customFormat="1" ht="20.2" customHeight="1" x14ac:dyDescent="0.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2:13" s="26" customFormat="1" ht="20.2" customHeight="1" x14ac:dyDescent="0.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2:13" s="26" customFormat="1" ht="20.2" customHeight="1" x14ac:dyDescent="0.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2:13" s="26" customFormat="1" ht="20.2" customHeight="1" x14ac:dyDescent="0.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2:13" s="26" customFormat="1" ht="20.2" customHeight="1" x14ac:dyDescent="0.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2:13" s="26" customFormat="1" ht="20.2" customHeight="1" x14ac:dyDescent="0.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2:13" s="26" customFormat="1" ht="20.2" customHeight="1" x14ac:dyDescent="0.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</row>
    <row r="95" spans="2:13" s="26" customFormat="1" ht="20.2" customHeight="1" x14ac:dyDescent="0.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2:13" s="26" customFormat="1" ht="20.2" customHeight="1" x14ac:dyDescent="0.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2:13" s="26" customFormat="1" ht="20.2" customHeight="1" x14ac:dyDescent="0.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2:13" s="26" customFormat="1" ht="20.2" customHeight="1" x14ac:dyDescent="0.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</row>
    <row r="99" spans="2:13" s="26" customFormat="1" ht="20.2" customHeight="1" x14ac:dyDescent="0.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</row>
    <row r="100" spans="2:13" s="26" customFormat="1" ht="19.5" customHeight="1" x14ac:dyDescent="0.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</row>
    <row r="101" spans="2:13" s="26" customFormat="1" ht="20.2" customHeight="1" x14ac:dyDescent="0.5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2:13" s="26" customFormat="1" ht="20.2" customHeight="1" x14ac:dyDescent="0.5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</row>
    <row r="103" spans="2:13" s="26" customFormat="1" ht="20.2" customHeight="1" x14ac:dyDescent="0.5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2:13" s="26" customFormat="1" ht="19.5" customHeight="1" x14ac:dyDescent="0.5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2:13" s="26" customFormat="1" ht="20.2" customHeight="1" x14ac:dyDescent="0.5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2:13" s="26" customFormat="1" ht="20.2" customHeight="1" x14ac:dyDescent="0.5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</row>
    <row r="107" spans="2:13" s="26" customFormat="1" ht="19.5" customHeight="1" x14ac:dyDescent="0.5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2:13" s="26" customFormat="1" ht="20.2" customHeight="1" x14ac:dyDescent="0.5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2:13" s="26" customFormat="1" ht="20.2" customHeight="1" x14ac:dyDescent="0.5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2:13" ht="20.2" customHeight="1" x14ac:dyDescent="0.5"/>
    <row r="113" spans="1:12" s="33" customFormat="1" ht="23.25" customHeight="1" x14ac:dyDescent="0.5">
      <c r="A113" s="26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</row>
  </sheetData>
  <mergeCells count="5">
    <mergeCell ref="D5:F5"/>
    <mergeCell ref="H5:J5"/>
    <mergeCell ref="D8:J8"/>
    <mergeCell ref="D4:F4"/>
    <mergeCell ref="H4:J4"/>
  </mergeCells>
  <pageMargins left="0.8" right="0.8" top="0.48" bottom="0.5" header="0.5" footer="0.25"/>
  <pageSetup paperSize="9" scale="75" firstPageNumber="5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44"/>
  <sheetViews>
    <sheetView showGridLines="0" topLeftCell="A16" zoomScale="80" zoomScaleNormal="80" zoomScaleSheetLayoutView="70" workbookViewId="0">
      <selection activeCell="L13" sqref="L13"/>
    </sheetView>
  </sheetViews>
  <sheetFormatPr defaultColWidth="9.07421875" defaultRowHeight="17.649999999999999" x14ac:dyDescent="0.5"/>
  <cols>
    <col min="1" max="1" width="51.69140625" style="26" customWidth="1"/>
    <col min="2" max="2" width="10.07421875" style="25" customWidth="1"/>
    <col min="3" max="3" width="1.3828125" style="25" customWidth="1"/>
    <col min="4" max="4" width="14.3828125" style="25" customWidth="1"/>
    <col min="5" max="5" width="1.3828125" style="25" customWidth="1"/>
    <col min="6" max="6" width="14.3828125" style="25" customWidth="1"/>
    <col min="7" max="7" width="1.3828125" style="25" customWidth="1"/>
    <col min="8" max="8" width="14.3828125" style="25" customWidth="1"/>
    <col min="9" max="9" width="1.3828125" style="25" customWidth="1"/>
    <col min="10" max="10" width="14.69140625" style="25" customWidth="1"/>
    <col min="11" max="11" width="9.07421875" style="25"/>
    <col min="12" max="12" width="11.3828125" style="25" bestFit="1" customWidth="1"/>
    <col min="13" max="13" width="9.07421875" style="25"/>
    <col min="14" max="14" width="13.3828125" style="25" customWidth="1"/>
    <col min="15" max="15" width="9.07421875" style="25"/>
    <col min="16" max="16" width="13.07421875" style="25" bestFit="1" customWidth="1"/>
    <col min="17" max="16384" width="9.07421875" style="25"/>
  </cols>
  <sheetData>
    <row r="1" spans="1:14" x14ac:dyDescent="0.5">
      <c r="A1" s="24" t="s">
        <v>2</v>
      </c>
      <c r="B1" s="29"/>
      <c r="C1" s="29"/>
      <c r="D1" s="32"/>
      <c r="E1" s="31"/>
      <c r="F1" s="32"/>
      <c r="G1" s="31"/>
      <c r="H1" s="32"/>
      <c r="I1" s="31"/>
      <c r="J1" s="69"/>
    </row>
    <row r="2" spans="1:14" x14ac:dyDescent="0.5">
      <c r="A2" s="24" t="s">
        <v>53</v>
      </c>
      <c r="B2" s="27"/>
      <c r="C2" s="27"/>
      <c r="D2" s="28"/>
      <c r="E2" s="28"/>
      <c r="F2" s="28"/>
      <c r="G2" s="28"/>
      <c r="H2" s="28"/>
      <c r="I2" s="28"/>
      <c r="J2" s="70"/>
    </row>
    <row r="3" spans="1:14" x14ac:dyDescent="0.5">
      <c r="A3" s="24"/>
      <c r="B3" s="27"/>
      <c r="C3" s="27"/>
      <c r="D3" s="28"/>
      <c r="E3" s="28"/>
      <c r="F3" s="28"/>
      <c r="G3" s="28"/>
      <c r="H3" s="28"/>
      <c r="I3" s="28"/>
      <c r="J3" s="70"/>
    </row>
    <row r="4" spans="1:14" s="36" customFormat="1" ht="20" customHeight="1" x14ac:dyDescent="0.4">
      <c r="A4" s="35"/>
      <c r="B4" s="12"/>
      <c r="C4" s="12"/>
      <c r="D4" s="150" t="s">
        <v>56</v>
      </c>
      <c r="E4" s="150"/>
      <c r="F4" s="150"/>
      <c r="H4" s="150" t="s">
        <v>58</v>
      </c>
      <c r="I4" s="150"/>
      <c r="J4" s="150"/>
    </row>
    <row r="5" spans="1:14" s="36" customFormat="1" ht="20" customHeight="1" x14ac:dyDescent="0.4">
      <c r="A5" s="37"/>
      <c r="B5" s="12"/>
      <c r="C5" s="12"/>
      <c r="D5" s="149" t="s">
        <v>57</v>
      </c>
      <c r="E5" s="149"/>
      <c r="F5" s="149"/>
      <c r="G5" s="38"/>
      <c r="H5" s="150" t="s">
        <v>55</v>
      </c>
      <c r="I5" s="150"/>
      <c r="J5" s="150"/>
    </row>
    <row r="6" spans="1:14" s="36" customFormat="1" ht="20" customHeight="1" x14ac:dyDescent="0.4">
      <c r="A6" s="37"/>
      <c r="B6" s="12"/>
      <c r="C6" s="12"/>
      <c r="D6" s="152" t="s">
        <v>54</v>
      </c>
      <c r="E6" s="152"/>
      <c r="F6" s="152"/>
      <c r="G6" s="38"/>
      <c r="H6" s="152" t="s">
        <v>54</v>
      </c>
      <c r="I6" s="152"/>
      <c r="J6" s="152"/>
    </row>
    <row r="7" spans="1:14" s="36" customFormat="1" ht="20" customHeight="1" x14ac:dyDescent="0.4">
      <c r="A7" s="37"/>
      <c r="B7" s="73" t="s">
        <v>7</v>
      </c>
      <c r="C7" s="51"/>
      <c r="D7" s="92" t="s">
        <v>128</v>
      </c>
      <c r="E7" s="92"/>
      <c r="F7" s="92" t="s">
        <v>59</v>
      </c>
      <c r="G7" s="93"/>
      <c r="H7" s="92" t="s">
        <v>128</v>
      </c>
      <c r="I7" s="92"/>
      <c r="J7" s="92" t="s">
        <v>59</v>
      </c>
    </row>
    <row r="8" spans="1:14" s="36" customFormat="1" ht="20" customHeight="1" x14ac:dyDescent="0.4">
      <c r="A8" s="35"/>
      <c r="B8" s="40"/>
      <c r="C8" s="40"/>
      <c r="D8" s="151" t="s">
        <v>51</v>
      </c>
      <c r="E8" s="151"/>
      <c r="F8" s="151"/>
      <c r="G8" s="151"/>
      <c r="H8" s="151"/>
      <c r="I8" s="151"/>
      <c r="J8" s="151"/>
      <c r="L8" s="140"/>
      <c r="M8" s="140"/>
      <c r="N8" s="140"/>
    </row>
    <row r="9" spans="1:14" s="36" customFormat="1" ht="20" customHeight="1" x14ac:dyDescent="0.4">
      <c r="A9" s="74" t="s">
        <v>61</v>
      </c>
      <c r="B9" s="40"/>
      <c r="C9" s="40"/>
      <c r="D9" s="40"/>
      <c r="E9" s="40"/>
      <c r="F9" s="40"/>
      <c r="G9" s="40"/>
      <c r="H9" s="40"/>
      <c r="I9" s="40"/>
      <c r="J9" s="40"/>
      <c r="L9" s="140"/>
      <c r="M9" s="140"/>
      <c r="N9" s="140"/>
    </row>
    <row r="10" spans="1:14" s="36" customFormat="1" ht="20" customHeight="1" x14ac:dyDescent="0.4">
      <c r="A10" s="37" t="s">
        <v>60</v>
      </c>
      <c r="B10" s="40" t="s">
        <v>129</v>
      </c>
      <c r="C10" s="40"/>
      <c r="D10" s="45">
        <v>715352484</v>
      </c>
      <c r="E10" s="45"/>
      <c r="F10" s="45">
        <v>666405280</v>
      </c>
      <c r="G10" s="45"/>
      <c r="H10" s="45">
        <v>715401645</v>
      </c>
      <c r="I10" s="45"/>
      <c r="J10" s="45">
        <v>666405280</v>
      </c>
      <c r="L10" s="140"/>
      <c r="M10" s="140"/>
      <c r="N10" s="140"/>
    </row>
    <row r="11" spans="1:14" s="36" customFormat="1" ht="20" customHeight="1" x14ac:dyDescent="0.4">
      <c r="A11" s="51" t="s">
        <v>62</v>
      </c>
      <c r="B11" s="40" t="s">
        <v>129</v>
      </c>
      <c r="C11" s="40"/>
      <c r="D11" s="45">
        <v>154830967</v>
      </c>
      <c r="E11" s="45"/>
      <c r="F11" s="45">
        <v>132476260</v>
      </c>
      <c r="G11" s="45"/>
      <c r="H11" s="45">
        <v>145011694</v>
      </c>
      <c r="I11" s="45"/>
      <c r="J11" s="45">
        <v>118679174</v>
      </c>
      <c r="L11" s="140"/>
      <c r="M11" s="140"/>
      <c r="N11" s="140"/>
    </row>
    <row r="12" spans="1:14" s="36" customFormat="1" ht="20" customHeight="1" x14ac:dyDescent="0.4">
      <c r="A12" s="35"/>
      <c r="B12" s="40"/>
      <c r="C12" s="40"/>
      <c r="D12" s="75">
        <f>SUM(D10:D11)</f>
        <v>870183451</v>
      </c>
      <c r="E12" s="76"/>
      <c r="F12" s="75">
        <f>SUM(F10:F11)</f>
        <v>798881540</v>
      </c>
      <c r="G12" s="76"/>
      <c r="H12" s="75">
        <f>SUM(H10:H11)</f>
        <v>860413339</v>
      </c>
      <c r="I12" s="76"/>
      <c r="J12" s="75">
        <f>SUM(J10:J11)</f>
        <v>785084454</v>
      </c>
      <c r="L12" s="143"/>
      <c r="M12" s="140"/>
      <c r="N12" s="144"/>
    </row>
    <row r="13" spans="1:14" s="36" customFormat="1" ht="20" customHeight="1" x14ac:dyDescent="0.4">
      <c r="A13" s="37"/>
      <c r="B13" s="40"/>
      <c r="C13" s="40"/>
      <c r="D13" s="78"/>
      <c r="E13" s="78"/>
      <c r="F13" s="78"/>
      <c r="G13" s="78"/>
      <c r="H13" s="78"/>
      <c r="I13" s="78"/>
      <c r="J13" s="78"/>
      <c r="L13" s="143"/>
      <c r="M13" s="140"/>
      <c r="N13" s="140"/>
    </row>
    <row r="14" spans="1:14" s="36" customFormat="1" ht="20" customHeight="1" x14ac:dyDescent="0.4">
      <c r="A14" s="59" t="s">
        <v>63</v>
      </c>
      <c r="B14" s="40">
        <v>18</v>
      </c>
      <c r="C14" s="40"/>
      <c r="D14" s="45">
        <v>-507284081</v>
      </c>
      <c r="E14" s="45"/>
      <c r="F14" s="45">
        <v>-478668719</v>
      </c>
      <c r="G14" s="45"/>
      <c r="H14" s="45">
        <v>-510952682</v>
      </c>
      <c r="I14" s="45"/>
      <c r="J14" s="45">
        <v>-485883183</v>
      </c>
      <c r="L14" s="147"/>
      <c r="M14" s="140"/>
      <c r="N14" s="140"/>
    </row>
    <row r="15" spans="1:14" s="36" customFormat="1" ht="20" customHeight="1" x14ac:dyDescent="0.4">
      <c r="A15" s="59" t="s">
        <v>64</v>
      </c>
      <c r="B15" s="40">
        <v>18</v>
      </c>
      <c r="C15" s="40"/>
      <c r="D15" s="45">
        <v>-101829074</v>
      </c>
      <c r="E15" s="45"/>
      <c r="F15" s="45">
        <v>-80177820</v>
      </c>
      <c r="G15" s="45"/>
      <c r="H15" s="45">
        <v>-94794784</v>
      </c>
      <c r="I15" s="45"/>
      <c r="J15" s="45">
        <v>-69449775</v>
      </c>
      <c r="L15" s="140"/>
      <c r="M15" s="140"/>
      <c r="N15" s="140"/>
    </row>
    <row r="16" spans="1:14" s="36" customFormat="1" ht="20" customHeight="1" x14ac:dyDescent="0.4">
      <c r="A16" s="19" t="s">
        <v>65</v>
      </c>
      <c r="B16" s="40"/>
      <c r="C16" s="40"/>
      <c r="D16" s="75">
        <f>D12+SUM(D14:D15)</f>
        <v>261070296</v>
      </c>
      <c r="E16" s="45"/>
      <c r="F16" s="75">
        <f>F12+SUM(F14:F15)</f>
        <v>240035001</v>
      </c>
      <c r="G16" s="45"/>
      <c r="H16" s="75">
        <f>H12+SUM(H14:H15)</f>
        <v>254665873</v>
      </c>
      <c r="I16" s="45"/>
      <c r="J16" s="75">
        <f>J12+SUM(J14:J15)</f>
        <v>229751496</v>
      </c>
      <c r="L16" s="140"/>
      <c r="M16" s="140"/>
      <c r="N16" s="140"/>
    </row>
    <row r="17" spans="1:17" s="36" customFormat="1" ht="20" customHeight="1" x14ac:dyDescent="0.4">
      <c r="A17" s="19"/>
      <c r="B17" s="40"/>
      <c r="C17" s="40"/>
      <c r="D17" s="78"/>
      <c r="E17" s="78"/>
      <c r="F17" s="78"/>
      <c r="G17" s="78"/>
      <c r="H17" s="78"/>
      <c r="I17" s="78"/>
      <c r="J17" s="78"/>
      <c r="L17" s="140"/>
      <c r="M17" s="140"/>
      <c r="N17" s="140"/>
    </row>
    <row r="18" spans="1:17" s="36" customFormat="1" ht="20" customHeight="1" x14ac:dyDescent="0.4">
      <c r="A18" s="59" t="s">
        <v>66</v>
      </c>
      <c r="B18" s="40">
        <v>4</v>
      </c>
      <c r="C18" s="40"/>
      <c r="D18" s="46">
        <v>11238020</v>
      </c>
      <c r="E18" s="46"/>
      <c r="F18" s="46">
        <v>7480725</v>
      </c>
      <c r="G18" s="46"/>
      <c r="H18" s="46">
        <v>7446707</v>
      </c>
      <c r="I18" s="46"/>
      <c r="J18" s="46">
        <v>5992257</v>
      </c>
      <c r="L18" s="140"/>
      <c r="M18" s="140"/>
      <c r="N18" s="140"/>
    </row>
    <row r="19" spans="1:17" s="36" customFormat="1" ht="20" customHeight="1" x14ac:dyDescent="0.4">
      <c r="A19" s="59" t="s">
        <v>67</v>
      </c>
      <c r="B19" s="40">
        <v>18</v>
      </c>
      <c r="C19" s="40"/>
      <c r="D19" s="45">
        <v>-99810223</v>
      </c>
      <c r="E19" s="45"/>
      <c r="F19" s="45">
        <v>-98753075</v>
      </c>
      <c r="G19" s="45"/>
      <c r="H19" s="45">
        <v>-105348054</v>
      </c>
      <c r="I19" s="45"/>
      <c r="J19" s="45">
        <v>-111515770</v>
      </c>
      <c r="L19" s="140"/>
      <c r="M19" s="140"/>
      <c r="N19" s="139"/>
    </row>
    <row r="20" spans="1:17" s="36" customFormat="1" ht="20" customHeight="1" x14ac:dyDescent="0.4">
      <c r="A20" s="59" t="s">
        <v>68</v>
      </c>
      <c r="B20" s="40" t="s">
        <v>130</v>
      </c>
      <c r="C20" s="40"/>
      <c r="D20" s="45">
        <v>-73248655</v>
      </c>
      <c r="E20" s="45"/>
      <c r="F20" s="45">
        <v>-75662011</v>
      </c>
      <c r="G20" s="45"/>
      <c r="H20" s="45">
        <v>-71011071</v>
      </c>
      <c r="I20" s="45"/>
      <c r="J20" s="45">
        <v>-72393257</v>
      </c>
      <c r="L20" s="140"/>
      <c r="M20" s="140"/>
      <c r="N20" s="140"/>
    </row>
    <row r="21" spans="1:17" s="36" customFormat="1" ht="20" customHeight="1" x14ac:dyDescent="0.4">
      <c r="A21" s="23" t="s">
        <v>69</v>
      </c>
      <c r="B21" s="40"/>
      <c r="C21" s="40"/>
      <c r="D21" s="75">
        <f>SUM(D16:D20)</f>
        <v>99249438</v>
      </c>
      <c r="E21" s="45"/>
      <c r="F21" s="75">
        <f>SUM(F16:F20)</f>
        <v>73100640</v>
      </c>
      <c r="G21" s="45"/>
      <c r="H21" s="75">
        <f>SUM(H16:H20)</f>
        <v>85753455</v>
      </c>
      <c r="I21" s="45"/>
      <c r="J21" s="75">
        <f>SUM(J16:J20)</f>
        <v>51834726</v>
      </c>
      <c r="L21" s="140"/>
      <c r="M21" s="140"/>
      <c r="N21" s="140"/>
    </row>
    <row r="22" spans="1:17" s="36" customFormat="1" ht="20" customHeight="1" x14ac:dyDescent="0.4">
      <c r="A22" s="19"/>
      <c r="B22" s="40"/>
      <c r="C22" s="40"/>
      <c r="D22" s="64"/>
      <c r="F22" s="64"/>
      <c r="H22" s="64"/>
      <c r="J22" s="64"/>
      <c r="L22" s="140"/>
      <c r="M22" s="140"/>
      <c r="N22" s="140"/>
    </row>
    <row r="23" spans="1:17" s="36" customFormat="1" ht="20" customHeight="1" x14ac:dyDescent="0.4">
      <c r="A23" s="21" t="s">
        <v>70</v>
      </c>
      <c r="B23" s="40">
        <v>18</v>
      </c>
      <c r="C23" s="40"/>
      <c r="D23" s="46">
        <v>-15844761</v>
      </c>
      <c r="E23" s="78"/>
      <c r="F23" s="46">
        <v>-18363105</v>
      </c>
      <c r="G23" s="78"/>
      <c r="H23" s="46">
        <v>-13708837</v>
      </c>
      <c r="I23" s="78"/>
      <c r="J23" s="46">
        <v>-14771170</v>
      </c>
      <c r="L23" s="140"/>
      <c r="M23" s="140"/>
      <c r="N23" s="140"/>
    </row>
    <row r="24" spans="1:17" s="36" customFormat="1" ht="20" customHeight="1" x14ac:dyDescent="0.4">
      <c r="A24" s="23" t="s">
        <v>71</v>
      </c>
      <c r="B24" s="40"/>
      <c r="C24" s="40"/>
      <c r="D24" s="79">
        <f>SUM(D21:D23)</f>
        <v>83404677</v>
      </c>
      <c r="E24" s="78"/>
      <c r="F24" s="79">
        <f>SUM(F21:F23)</f>
        <v>54737535</v>
      </c>
      <c r="G24" s="78"/>
      <c r="H24" s="79">
        <f>SUM(H21:H23)</f>
        <v>72044618</v>
      </c>
      <c r="I24" s="78"/>
      <c r="J24" s="79">
        <f>SUM(J21:J23)</f>
        <v>37063556</v>
      </c>
      <c r="L24" s="140"/>
      <c r="M24" s="140"/>
      <c r="N24" s="140"/>
    </row>
    <row r="25" spans="1:17" s="36" customFormat="1" ht="20" customHeight="1" x14ac:dyDescent="0.4">
      <c r="A25" s="51" t="s">
        <v>72</v>
      </c>
      <c r="B25" s="40">
        <v>19</v>
      </c>
      <c r="C25" s="40"/>
      <c r="D25" s="80">
        <v>-14464484</v>
      </c>
      <c r="E25" s="46"/>
      <c r="F25" s="80">
        <v>-10392935</v>
      </c>
      <c r="G25" s="46"/>
      <c r="H25" s="80">
        <v>-14198357</v>
      </c>
      <c r="I25" s="46"/>
      <c r="J25" s="80">
        <v>-10234872</v>
      </c>
      <c r="L25" s="140"/>
      <c r="M25" s="140"/>
      <c r="N25" s="140"/>
    </row>
    <row r="26" spans="1:17" s="36" customFormat="1" ht="20" customHeight="1" thickBot="1" x14ac:dyDescent="0.45">
      <c r="A26" s="23" t="s">
        <v>73</v>
      </c>
      <c r="B26" s="40"/>
      <c r="C26" s="40"/>
      <c r="D26" s="81">
        <f>D24+D25</f>
        <v>68940193</v>
      </c>
      <c r="E26" s="82"/>
      <c r="F26" s="81">
        <f>F24+F25</f>
        <v>44344600</v>
      </c>
      <c r="G26" s="82"/>
      <c r="H26" s="81">
        <f>H24+H25</f>
        <v>57846261</v>
      </c>
      <c r="I26" s="82"/>
      <c r="J26" s="81">
        <f>J24+J25</f>
        <v>26828684</v>
      </c>
      <c r="L26" s="140"/>
      <c r="M26" s="140"/>
      <c r="N26" s="140"/>
    </row>
    <row r="27" spans="1:17" s="36" customFormat="1" ht="20" customHeight="1" thickTop="1" x14ac:dyDescent="0.4">
      <c r="A27" s="83"/>
      <c r="B27" s="84"/>
      <c r="C27" s="84"/>
      <c r="D27" s="85"/>
      <c r="F27" s="85"/>
      <c r="H27" s="85"/>
      <c r="J27" s="85"/>
      <c r="L27" s="140"/>
      <c r="M27" s="140"/>
      <c r="N27" s="140"/>
      <c r="Q27" s="85"/>
    </row>
    <row r="28" spans="1:17" s="36" customFormat="1" ht="20" customHeight="1" x14ac:dyDescent="0.4">
      <c r="A28" s="19" t="s">
        <v>74</v>
      </c>
      <c r="B28" s="40"/>
      <c r="C28" s="40"/>
      <c r="D28" s="64"/>
      <c r="E28" s="65"/>
      <c r="F28" s="64"/>
      <c r="G28" s="65"/>
      <c r="H28" s="64"/>
      <c r="I28" s="65"/>
      <c r="J28" s="64"/>
      <c r="L28" s="140"/>
      <c r="M28" s="140"/>
      <c r="N28" s="140"/>
    </row>
    <row r="29" spans="1:17" s="36" customFormat="1" ht="20" customHeight="1" x14ac:dyDescent="0.4">
      <c r="A29" s="60" t="s">
        <v>75</v>
      </c>
      <c r="B29" s="40"/>
      <c r="C29" s="40"/>
      <c r="D29" s="64"/>
      <c r="E29" s="65"/>
      <c r="F29" s="64"/>
      <c r="G29" s="65"/>
      <c r="H29" s="64"/>
      <c r="I29" s="65"/>
      <c r="J29" s="64"/>
      <c r="L29" s="140"/>
      <c r="M29" s="140"/>
      <c r="N29" s="140"/>
    </row>
    <row r="30" spans="1:17" s="36" customFormat="1" ht="20" customHeight="1" x14ac:dyDescent="0.4">
      <c r="A30" s="51" t="s">
        <v>76</v>
      </c>
      <c r="B30" s="40">
        <v>14</v>
      </c>
      <c r="C30" s="40"/>
      <c r="D30" s="45">
        <v>0</v>
      </c>
      <c r="E30" s="45"/>
      <c r="F30" s="45">
        <v>-6482916</v>
      </c>
      <c r="G30" s="45"/>
      <c r="H30" s="45">
        <v>0</v>
      </c>
      <c r="I30" s="45"/>
      <c r="J30" s="45">
        <v>-4977886</v>
      </c>
      <c r="L30" s="140"/>
      <c r="M30" s="140"/>
      <c r="N30" s="139"/>
      <c r="P30" s="44"/>
    </row>
    <row r="31" spans="1:17" s="36" customFormat="1" ht="20" customHeight="1" x14ac:dyDescent="0.4">
      <c r="A31" s="51" t="s">
        <v>77</v>
      </c>
      <c r="B31" s="40">
        <v>19</v>
      </c>
      <c r="C31" s="40"/>
      <c r="D31" s="45">
        <v>0</v>
      </c>
      <c r="E31" s="45"/>
      <c r="F31" s="45">
        <v>1296583</v>
      </c>
      <c r="G31" s="45"/>
      <c r="H31" s="45">
        <v>0</v>
      </c>
      <c r="I31" s="45"/>
      <c r="J31" s="45">
        <v>995577</v>
      </c>
      <c r="L31" s="140"/>
      <c r="M31" s="140"/>
      <c r="N31" s="142"/>
    </row>
    <row r="32" spans="1:17" s="65" customFormat="1" ht="20" customHeight="1" x14ac:dyDescent="0.35">
      <c r="A32" s="19" t="s">
        <v>78</v>
      </c>
      <c r="B32" s="86"/>
      <c r="C32" s="86"/>
      <c r="D32" s="79">
        <f>SUM(D30:D31)</f>
        <v>0</v>
      </c>
      <c r="E32" s="78"/>
      <c r="F32" s="79">
        <f>SUM(F30:F31)</f>
        <v>-5186333</v>
      </c>
      <c r="G32" s="78"/>
      <c r="H32" s="79">
        <f>SUM(H30:H31)</f>
        <v>0</v>
      </c>
      <c r="I32" s="78"/>
      <c r="J32" s="79">
        <f>SUM(J30:J31)</f>
        <v>-3982309</v>
      </c>
      <c r="L32" s="145"/>
      <c r="M32" s="145"/>
      <c r="N32" s="145"/>
    </row>
    <row r="33" spans="1:14" s="36" customFormat="1" ht="20" customHeight="1" thickBot="1" x14ac:dyDescent="0.45">
      <c r="A33" s="22" t="s">
        <v>79</v>
      </c>
      <c r="B33" s="40"/>
      <c r="C33" s="40"/>
      <c r="D33" s="68">
        <f>D26+D32</f>
        <v>68940193</v>
      </c>
      <c r="E33" s="78"/>
      <c r="F33" s="68">
        <f>F26+F32</f>
        <v>39158267</v>
      </c>
      <c r="G33" s="78"/>
      <c r="H33" s="68">
        <f>H26+H32</f>
        <v>57846261</v>
      </c>
      <c r="I33" s="78"/>
      <c r="J33" s="68">
        <f>J26+J32</f>
        <v>22846375</v>
      </c>
      <c r="L33" s="144"/>
      <c r="M33" s="140"/>
      <c r="N33" s="140"/>
    </row>
    <row r="34" spans="1:14" s="36" customFormat="1" ht="20" customHeight="1" thickTop="1" x14ac:dyDescent="0.4">
      <c r="A34" s="35"/>
      <c r="B34" s="40"/>
      <c r="C34" s="40"/>
      <c r="D34" s="87"/>
      <c r="E34" s="88"/>
      <c r="F34" s="87"/>
      <c r="G34" s="88"/>
      <c r="H34" s="87"/>
      <c r="I34" s="88"/>
      <c r="J34" s="87"/>
      <c r="L34" s="140"/>
      <c r="M34" s="140"/>
      <c r="N34" s="140"/>
    </row>
    <row r="35" spans="1:14" s="36" customFormat="1" ht="20" customHeight="1" thickBot="1" x14ac:dyDescent="0.45">
      <c r="A35" s="22" t="s">
        <v>80</v>
      </c>
      <c r="B35" s="40">
        <v>20</v>
      </c>
      <c r="C35" s="40"/>
      <c r="D35" s="89">
        <f>D26/500000000</f>
        <v>0.13788038599999999</v>
      </c>
      <c r="F35" s="89">
        <f>F26/500000000</f>
        <v>8.8689199999999996E-2</v>
      </c>
      <c r="H35" s="89">
        <f>H26/500000000</f>
        <v>0.11569252200000001</v>
      </c>
      <c r="J35" s="89">
        <f>J26/500000000</f>
        <v>5.3657367999999997E-2</v>
      </c>
      <c r="L35" s="140"/>
      <c r="M35" s="140"/>
      <c r="N35" s="140"/>
    </row>
    <row r="36" spans="1:14" s="36" customFormat="1" ht="14.25" thickTop="1" x14ac:dyDescent="0.4">
      <c r="A36" s="35"/>
      <c r="B36" s="40"/>
      <c r="C36" s="40"/>
      <c r="D36" s="90"/>
      <c r="E36" s="91"/>
      <c r="F36" s="90"/>
      <c r="G36" s="91"/>
      <c r="H36" s="91"/>
      <c r="I36" s="91"/>
      <c r="J36" s="91"/>
      <c r="L36" s="140"/>
      <c r="M36" s="140"/>
      <c r="N36" s="140"/>
    </row>
    <row r="37" spans="1:14" x14ac:dyDescent="0.5">
      <c r="L37" s="146"/>
      <c r="M37" s="146"/>
      <c r="N37" s="146"/>
    </row>
    <row r="38" spans="1:14" x14ac:dyDescent="0.5">
      <c r="L38" s="146"/>
      <c r="M38" s="146"/>
      <c r="N38" s="146"/>
    </row>
    <row r="39" spans="1:14" x14ac:dyDescent="0.5">
      <c r="L39" s="146"/>
      <c r="M39" s="146"/>
      <c r="N39" s="146"/>
    </row>
    <row r="40" spans="1:14" x14ac:dyDescent="0.5">
      <c r="L40" s="146"/>
      <c r="M40" s="146"/>
      <c r="N40" s="146"/>
    </row>
    <row r="41" spans="1:14" x14ac:dyDescent="0.5">
      <c r="L41" s="146"/>
      <c r="M41" s="146"/>
      <c r="N41" s="146"/>
    </row>
    <row r="42" spans="1:14" x14ac:dyDescent="0.5">
      <c r="L42" s="146"/>
      <c r="M42" s="146"/>
      <c r="N42" s="146"/>
    </row>
    <row r="43" spans="1:14" x14ac:dyDescent="0.5">
      <c r="L43" s="146"/>
      <c r="M43" s="146"/>
      <c r="N43" s="146"/>
    </row>
    <row r="44" spans="1:14" x14ac:dyDescent="0.5">
      <c r="L44" s="146"/>
      <c r="M44" s="146"/>
      <c r="N44" s="146"/>
    </row>
  </sheetData>
  <mergeCells count="7">
    <mergeCell ref="D8:J8"/>
    <mergeCell ref="D4:F4"/>
    <mergeCell ref="H4:J4"/>
    <mergeCell ref="D5:F5"/>
    <mergeCell ref="H5:J5"/>
    <mergeCell ref="D6:F6"/>
    <mergeCell ref="H6:J6"/>
  </mergeCells>
  <phoneticPr fontId="8" type="noConversion"/>
  <pageMargins left="0.8" right="0.8" top="0.48" bottom="0.5" header="0.5" footer="0.25"/>
  <pageSetup paperSize="9" scale="75" firstPageNumber="6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topLeftCell="A10" zoomScale="70" zoomScaleNormal="70" zoomScaleSheetLayoutView="70" workbookViewId="0">
      <selection activeCell="I37" sqref="I37"/>
    </sheetView>
  </sheetViews>
  <sheetFormatPr defaultColWidth="9.07421875" defaultRowHeight="23.25" customHeight="1" x14ac:dyDescent="0.5"/>
  <cols>
    <col min="1" max="1" width="58.3046875" style="26" customWidth="1"/>
    <col min="2" max="2" width="8.07421875" style="94" customWidth="1"/>
    <col min="3" max="3" width="17.4609375" style="25" customWidth="1"/>
    <col min="4" max="4" width="1.3828125" style="72" customWidth="1"/>
    <col min="5" max="5" width="16.23046875" style="25" bestFit="1" customWidth="1"/>
    <col min="6" max="6" width="1.3828125" style="72" customWidth="1"/>
    <col min="7" max="7" width="18.765625" style="25" bestFit="1" customWidth="1"/>
    <col min="8" max="8" width="1.3828125" style="72" customWidth="1"/>
    <col min="9" max="9" width="18.765625" style="25" bestFit="1" customWidth="1"/>
    <col min="10" max="10" width="1.3828125" style="25" customWidth="1"/>
    <col min="11" max="16384" width="9.07421875" style="25"/>
  </cols>
  <sheetData>
    <row r="1" spans="1:11" ht="17.649999999999999" x14ac:dyDescent="0.5">
      <c r="A1" s="24" t="s">
        <v>2</v>
      </c>
    </row>
    <row r="2" spans="1:11" ht="17.649999999999999" x14ac:dyDescent="0.5">
      <c r="A2" s="24" t="s">
        <v>81</v>
      </c>
    </row>
    <row r="3" spans="1:11" ht="11.25" customHeight="1" x14ac:dyDescent="0.5">
      <c r="A3" s="153"/>
      <c r="B3" s="153"/>
      <c r="C3" s="153"/>
      <c r="D3" s="153"/>
    </row>
    <row r="4" spans="1:11" s="36" customFormat="1" ht="19.05" customHeight="1" x14ac:dyDescent="0.4">
      <c r="A4" s="37"/>
      <c r="B4" s="97"/>
      <c r="C4" s="154" t="s">
        <v>4</v>
      </c>
      <c r="D4" s="154"/>
      <c r="E4" s="154"/>
      <c r="F4" s="154"/>
      <c r="G4" s="154"/>
      <c r="H4" s="154"/>
      <c r="I4" s="154"/>
      <c r="J4" s="88"/>
    </row>
    <row r="5" spans="1:11" s="36" customFormat="1" ht="19.05" customHeight="1" x14ac:dyDescent="0.4">
      <c r="A5" s="37"/>
      <c r="B5" s="37"/>
      <c r="D5" s="118"/>
      <c r="E5" s="155" t="s">
        <v>46</v>
      </c>
      <c r="F5" s="155"/>
      <c r="G5" s="155"/>
      <c r="H5" s="85"/>
      <c r="I5" s="38"/>
      <c r="J5" s="38"/>
      <c r="K5" s="38"/>
    </row>
    <row r="6" spans="1:11" ht="19.05" customHeight="1" x14ac:dyDescent="0.5">
      <c r="B6" s="71"/>
      <c r="C6" s="17" t="s">
        <v>82</v>
      </c>
      <c r="E6" s="71"/>
      <c r="H6" s="95"/>
      <c r="J6" s="71"/>
      <c r="K6" s="71"/>
    </row>
    <row r="7" spans="1:11" ht="19.05" customHeight="1" x14ac:dyDescent="0.5">
      <c r="B7" s="71"/>
      <c r="C7" s="17" t="s">
        <v>83</v>
      </c>
      <c r="E7" s="17" t="s">
        <v>85</v>
      </c>
      <c r="F7" s="95"/>
      <c r="G7" s="71"/>
      <c r="H7" s="95"/>
      <c r="I7" s="96" t="s">
        <v>89</v>
      </c>
      <c r="J7" s="71"/>
      <c r="K7" s="71"/>
    </row>
    <row r="8" spans="1:11" ht="19.5" customHeight="1" x14ac:dyDescent="0.5">
      <c r="B8" s="18" t="s">
        <v>7</v>
      </c>
      <c r="C8" s="17" t="s">
        <v>84</v>
      </c>
      <c r="E8" s="17" t="s">
        <v>86</v>
      </c>
      <c r="F8" s="95"/>
      <c r="G8" s="96" t="s">
        <v>87</v>
      </c>
      <c r="H8" s="95"/>
      <c r="I8" s="96" t="s">
        <v>90</v>
      </c>
      <c r="J8" s="71"/>
      <c r="K8" s="71"/>
    </row>
    <row r="9" spans="1:11" ht="17.649999999999999" x14ac:dyDescent="0.5">
      <c r="A9" s="25"/>
      <c r="B9" s="24"/>
      <c r="C9" s="151" t="s">
        <v>88</v>
      </c>
      <c r="D9" s="151"/>
      <c r="E9" s="151"/>
      <c r="F9" s="151"/>
      <c r="G9" s="151"/>
      <c r="H9" s="151"/>
      <c r="I9" s="151"/>
      <c r="J9" s="94"/>
      <c r="K9" s="71"/>
    </row>
    <row r="10" spans="1:11" s="36" customFormat="1" ht="20" customHeight="1" x14ac:dyDescent="0.4">
      <c r="A10" s="35" t="s">
        <v>133</v>
      </c>
      <c r="B10" s="35"/>
      <c r="C10" s="40"/>
      <c r="D10" s="40"/>
      <c r="E10" s="40"/>
      <c r="F10" s="40"/>
      <c r="G10" s="40"/>
      <c r="H10" s="40"/>
      <c r="I10" s="40"/>
      <c r="J10" s="97"/>
      <c r="K10" s="12"/>
    </row>
    <row r="11" spans="1:11" s="36" customFormat="1" ht="20" customHeight="1" x14ac:dyDescent="0.4">
      <c r="A11" s="35" t="s">
        <v>97</v>
      </c>
      <c r="B11" s="40"/>
      <c r="C11" s="98">
        <v>250000000</v>
      </c>
      <c r="D11" s="99"/>
      <c r="E11" s="98">
        <v>25800000</v>
      </c>
      <c r="F11" s="99"/>
      <c r="G11" s="98">
        <v>129654356</v>
      </c>
      <c r="H11" s="99"/>
      <c r="I11" s="98">
        <v>405454356</v>
      </c>
      <c r="J11" s="100"/>
    </row>
    <row r="12" spans="1:11" s="36" customFormat="1" ht="8.5500000000000007" customHeight="1" x14ac:dyDescent="0.4">
      <c r="A12" s="35"/>
      <c r="B12" s="40"/>
      <c r="C12" s="100"/>
      <c r="D12" s="99"/>
      <c r="E12" s="100"/>
      <c r="F12" s="99"/>
      <c r="G12" s="100"/>
      <c r="H12" s="99"/>
      <c r="I12" s="100"/>
      <c r="J12" s="100"/>
    </row>
    <row r="13" spans="1:11" s="36" customFormat="1" ht="20" customHeight="1" x14ac:dyDescent="0.4">
      <c r="A13" s="35" t="s">
        <v>91</v>
      </c>
      <c r="B13" s="86"/>
      <c r="C13" s="101"/>
      <c r="D13" s="102"/>
      <c r="E13" s="103"/>
      <c r="F13" s="102"/>
      <c r="G13" s="103"/>
      <c r="H13" s="102"/>
      <c r="I13" s="101"/>
      <c r="J13" s="100"/>
    </row>
    <row r="14" spans="1:11" s="36" customFormat="1" ht="20" customHeight="1" x14ac:dyDescent="0.4">
      <c r="A14" s="37" t="s">
        <v>95</v>
      </c>
      <c r="B14" s="40">
        <v>21</v>
      </c>
      <c r="C14" s="103">
        <v>0</v>
      </c>
      <c r="D14" s="99"/>
      <c r="E14" s="103">
        <v>0</v>
      </c>
      <c r="F14" s="99"/>
      <c r="G14" s="104">
        <v>-80000000</v>
      </c>
      <c r="H14" s="99"/>
      <c r="I14" s="104">
        <f>C14+E14+G14</f>
        <v>-80000000</v>
      </c>
    </row>
    <row r="15" spans="1:11" s="36" customFormat="1" ht="19.5" customHeight="1" x14ac:dyDescent="0.4">
      <c r="A15" s="105" t="s">
        <v>92</v>
      </c>
      <c r="B15" s="40"/>
      <c r="C15" s="107">
        <f>C14</f>
        <v>0</v>
      </c>
      <c r="D15" s="102"/>
      <c r="E15" s="107">
        <f>E14</f>
        <v>0</v>
      </c>
      <c r="F15" s="102"/>
      <c r="G15" s="108">
        <f>G14</f>
        <v>-80000000</v>
      </c>
      <c r="H15" s="110"/>
      <c r="I15" s="108">
        <f>I14</f>
        <v>-80000000</v>
      </c>
      <c r="J15" s="101"/>
    </row>
    <row r="16" spans="1:11" s="36" customFormat="1" ht="8.5500000000000007" customHeight="1" x14ac:dyDescent="0.4">
      <c r="A16" s="35"/>
      <c r="B16" s="40"/>
      <c r="C16" s="100"/>
      <c r="D16" s="99"/>
      <c r="E16" s="100"/>
      <c r="F16" s="99"/>
      <c r="G16" s="100"/>
      <c r="H16" s="99"/>
      <c r="I16" s="100"/>
      <c r="J16" s="100"/>
    </row>
    <row r="17" spans="1:10" s="65" customFormat="1" ht="20" customHeight="1" x14ac:dyDescent="0.4">
      <c r="A17" s="35" t="s">
        <v>93</v>
      </c>
      <c r="B17" s="40"/>
      <c r="C17" s="99"/>
      <c r="D17" s="99"/>
      <c r="E17" s="99"/>
      <c r="F17" s="99"/>
      <c r="G17" s="99"/>
      <c r="H17" s="99"/>
      <c r="I17" s="99"/>
      <c r="J17" s="100"/>
    </row>
    <row r="18" spans="1:10" s="65" customFormat="1" ht="20" customHeight="1" x14ac:dyDescent="0.4">
      <c r="A18" s="117" t="s">
        <v>94</v>
      </c>
      <c r="B18" s="40"/>
      <c r="C18" s="103">
        <v>0</v>
      </c>
      <c r="D18" s="102"/>
      <c r="E18" s="103">
        <v>0</v>
      </c>
      <c r="F18" s="99"/>
      <c r="G18" s="104">
        <f>'PL 6'!F26</f>
        <v>44344600</v>
      </c>
      <c r="H18" s="99"/>
      <c r="I18" s="104">
        <f>C18+E18+G18</f>
        <v>44344600</v>
      </c>
      <c r="J18" s="100"/>
    </row>
    <row r="19" spans="1:10" s="65" customFormat="1" ht="20" customHeight="1" x14ac:dyDescent="0.4">
      <c r="A19" s="117" t="s">
        <v>74</v>
      </c>
      <c r="B19" s="40"/>
      <c r="C19" s="103">
        <v>0</v>
      </c>
      <c r="D19" s="99"/>
      <c r="E19" s="103">
        <v>0</v>
      </c>
      <c r="F19" s="99"/>
      <c r="G19" s="104">
        <f>'PL 6'!F32</f>
        <v>-5186333</v>
      </c>
      <c r="H19" s="99"/>
      <c r="I19" s="104">
        <f>C19+E19+G19</f>
        <v>-5186333</v>
      </c>
      <c r="J19" s="100"/>
    </row>
    <row r="20" spans="1:10" s="65" customFormat="1" ht="20" customHeight="1" x14ac:dyDescent="0.35">
      <c r="A20" s="35" t="s">
        <v>79</v>
      </c>
      <c r="B20" s="86"/>
      <c r="C20" s="107">
        <f>SUM(C18:C19)</f>
        <v>0</v>
      </c>
      <c r="D20" s="99"/>
      <c r="E20" s="107">
        <f>SUM(E18:E19)</f>
        <v>0</v>
      </c>
      <c r="F20" s="99"/>
      <c r="G20" s="108">
        <f>SUM(G18:G19)</f>
        <v>39158267</v>
      </c>
      <c r="H20" s="99"/>
      <c r="I20" s="108">
        <f>SUM(I18:I19)</f>
        <v>39158267</v>
      </c>
      <c r="J20" s="100"/>
    </row>
    <row r="21" spans="1:10" s="65" customFormat="1" ht="8.5500000000000007" customHeight="1" x14ac:dyDescent="0.35">
      <c r="A21" s="35"/>
      <c r="B21" s="86"/>
      <c r="C21" s="109"/>
      <c r="D21" s="99"/>
      <c r="E21" s="109"/>
      <c r="F21" s="99"/>
      <c r="G21" s="98"/>
      <c r="H21" s="99"/>
      <c r="I21" s="98"/>
      <c r="J21" s="100"/>
    </row>
    <row r="22" spans="1:10" s="65" customFormat="1" ht="20" customHeight="1" x14ac:dyDescent="0.4">
      <c r="A22" s="37" t="s">
        <v>96</v>
      </c>
      <c r="B22" s="136">
        <v>16</v>
      </c>
      <c r="C22" s="80">
        <v>0</v>
      </c>
      <c r="D22" s="110"/>
      <c r="E22" s="80">
        <v>1350000</v>
      </c>
      <c r="F22" s="110"/>
      <c r="G22" s="80">
        <v>-1350000</v>
      </c>
      <c r="H22" s="110"/>
      <c r="I22" s="80">
        <v>0</v>
      </c>
      <c r="J22" s="100"/>
    </row>
    <row r="23" spans="1:10" s="36" customFormat="1" ht="20" customHeight="1" thickBot="1" x14ac:dyDescent="0.45">
      <c r="A23" s="19" t="s">
        <v>139</v>
      </c>
      <c r="B23" s="136"/>
      <c r="C23" s="111">
        <f>C15+C20+C22+C11</f>
        <v>250000000</v>
      </c>
      <c r="D23" s="102"/>
      <c r="E23" s="111">
        <f>E15+E20+E22+E11</f>
        <v>27150000</v>
      </c>
      <c r="F23" s="102"/>
      <c r="G23" s="111">
        <f>G15+G20+G22+G11</f>
        <v>87462623</v>
      </c>
      <c r="H23" s="102"/>
      <c r="I23" s="111">
        <f>I15+I20+I22+I11</f>
        <v>364612623</v>
      </c>
      <c r="J23" s="101"/>
    </row>
    <row r="24" spans="1:10" s="36" customFormat="1" ht="20" customHeight="1" thickTop="1" x14ac:dyDescent="0.4">
      <c r="A24" s="35"/>
      <c r="B24" s="84"/>
      <c r="C24" s="99"/>
      <c r="D24" s="102"/>
      <c r="E24" s="99"/>
      <c r="F24" s="102"/>
      <c r="G24" s="99"/>
      <c r="H24" s="102"/>
      <c r="I24" s="99"/>
      <c r="J24" s="101"/>
    </row>
    <row r="25" spans="1:10" s="36" customFormat="1" ht="20" customHeight="1" x14ac:dyDescent="0.4">
      <c r="A25" s="35" t="s">
        <v>140</v>
      </c>
      <c r="B25" s="97"/>
      <c r="D25" s="85"/>
      <c r="F25" s="85"/>
      <c r="H25" s="85"/>
    </row>
    <row r="26" spans="1:10" s="36" customFormat="1" ht="20" customHeight="1" x14ac:dyDescent="0.4">
      <c r="A26" s="19" t="s">
        <v>135</v>
      </c>
      <c r="B26" s="97"/>
      <c r="C26" s="112">
        <f>C23</f>
        <v>250000000</v>
      </c>
      <c r="D26" s="98"/>
      <c r="E26" s="112">
        <f>E23</f>
        <v>27150000</v>
      </c>
      <c r="F26" s="99"/>
      <c r="G26" s="100">
        <f>G23</f>
        <v>87462623</v>
      </c>
      <c r="H26" s="99"/>
      <c r="I26" s="112">
        <f>I23</f>
        <v>364612623</v>
      </c>
    </row>
    <row r="27" spans="1:10" s="36" customFormat="1" ht="8.5500000000000007" customHeight="1" x14ac:dyDescent="0.4">
      <c r="A27" s="35"/>
      <c r="B27" s="97"/>
      <c r="C27" s="114"/>
      <c r="D27" s="115"/>
      <c r="E27" s="114"/>
      <c r="F27" s="99"/>
      <c r="G27" s="100"/>
      <c r="H27" s="99"/>
      <c r="I27" s="100"/>
    </row>
    <row r="28" spans="1:10" s="36" customFormat="1" ht="20" customHeight="1" x14ac:dyDescent="0.4">
      <c r="A28" s="35" t="s">
        <v>93</v>
      </c>
      <c r="B28" s="97"/>
      <c r="C28" s="115"/>
      <c r="D28" s="115"/>
      <c r="E28" s="115"/>
      <c r="F28" s="99"/>
      <c r="G28" s="99"/>
      <c r="H28" s="99"/>
      <c r="I28" s="99"/>
    </row>
    <row r="29" spans="1:10" s="36" customFormat="1" ht="20" customHeight="1" x14ac:dyDescent="0.4">
      <c r="A29" s="117" t="s">
        <v>94</v>
      </c>
      <c r="B29" s="97"/>
      <c r="C29" s="45">
        <v>0</v>
      </c>
      <c r="D29" s="110"/>
      <c r="E29" s="104">
        <v>0</v>
      </c>
      <c r="F29" s="99"/>
      <c r="G29" s="104">
        <f>'PL 6'!D26</f>
        <v>68940193</v>
      </c>
      <c r="H29" s="99"/>
      <c r="I29" s="104">
        <f>C29+E29+G29</f>
        <v>68940193</v>
      </c>
    </row>
    <row r="30" spans="1:10" s="36" customFormat="1" ht="20" customHeight="1" x14ac:dyDescent="0.4">
      <c r="A30" s="35" t="s">
        <v>79</v>
      </c>
      <c r="B30" s="97"/>
      <c r="C30" s="107">
        <f>SUM(C29:C29)</f>
        <v>0</v>
      </c>
      <c r="D30" s="99"/>
      <c r="E30" s="107">
        <f>SUM(E29:E29)</f>
        <v>0</v>
      </c>
      <c r="F30" s="99"/>
      <c r="G30" s="108">
        <f>SUM(G29:G29)</f>
        <v>68940193</v>
      </c>
      <c r="H30" s="99"/>
      <c r="I30" s="108">
        <f>SUM(I29:I29)</f>
        <v>68940193</v>
      </c>
    </row>
    <row r="31" spans="1:10" s="36" customFormat="1" ht="8.5500000000000007" customHeight="1" x14ac:dyDescent="0.4">
      <c r="A31" s="35"/>
      <c r="B31" s="97"/>
      <c r="C31" s="100"/>
      <c r="D31" s="99"/>
      <c r="E31" s="100"/>
      <c r="F31" s="99"/>
      <c r="G31" s="100"/>
      <c r="H31" s="99"/>
      <c r="I31" s="100"/>
    </row>
    <row r="32" spans="1:10" s="65" customFormat="1" ht="20" customHeight="1" x14ac:dyDescent="0.4">
      <c r="A32" s="37" t="s">
        <v>96</v>
      </c>
      <c r="B32" s="136">
        <v>16</v>
      </c>
      <c r="C32" s="80">
        <v>0</v>
      </c>
      <c r="D32" s="110"/>
      <c r="E32" s="80">
        <v>6850000</v>
      </c>
      <c r="F32" s="110"/>
      <c r="G32" s="80">
        <v>-6850000</v>
      </c>
      <c r="H32" s="110"/>
      <c r="I32" s="80">
        <v>0</v>
      </c>
      <c r="J32" s="100"/>
    </row>
    <row r="33" spans="1:9" s="36" customFormat="1" ht="20" customHeight="1" thickBot="1" x14ac:dyDescent="0.45">
      <c r="A33" s="35" t="s">
        <v>134</v>
      </c>
      <c r="B33" s="97"/>
      <c r="C33" s="116">
        <f>C26+C30+C32</f>
        <v>250000000</v>
      </c>
      <c r="D33" s="113"/>
      <c r="E33" s="116">
        <f>E26+E30+E32</f>
        <v>34000000</v>
      </c>
      <c r="F33" s="102"/>
      <c r="G33" s="116">
        <f>G26+G30+G32</f>
        <v>149552816</v>
      </c>
      <c r="H33" s="102"/>
      <c r="I33" s="116">
        <f>I26+I30+I32</f>
        <v>433552816</v>
      </c>
    </row>
    <row r="34" spans="1:9" ht="23.25" customHeight="1" thickTop="1" x14ac:dyDescent="0.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I4"/>
    <mergeCell ref="C9:I9"/>
    <mergeCell ref="E5:G5"/>
  </mergeCells>
  <phoneticPr fontId="0" type="noConversion"/>
  <pageMargins left="0.8" right="0.8" top="0.48" bottom="0.5" header="0.5" footer="0.25"/>
  <pageSetup paperSize="9" scale="67" firstPageNumber="7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dimension ref="A1:N35"/>
  <sheetViews>
    <sheetView showGridLines="0" topLeftCell="A10" zoomScale="70" zoomScaleNormal="70" zoomScaleSheetLayoutView="70" workbookViewId="0">
      <selection activeCell="M22" sqref="M22"/>
    </sheetView>
  </sheetViews>
  <sheetFormatPr defaultColWidth="9.07421875" defaultRowHeight="23.25" customHeight="1" x14ac:dyDescent="0.8"/>
  <cols>
    <col min="1" max="1" width="57.4609375" style="2" customWidth="1"/>
    <col min="2" max="2" width="8" style="3" customWidth="1"/>
    <col min="3" max="3" width="1.3828125" style="7" customWidth="1"/>
    <col min="4" max="4" width="14.61328125" style="4" customWidth="1"/>
    <col min="5" max="5" width="1.3828125" style="7" customWidth="1"/>
    <col min="6" max="6" width="13.765625" style="4" customWidth="1"/>
    <col min="7" max="7" width="1.3828125" style="7" customWidth="1"/>
    <col min="8" max="8" width="15.23046875" style="4" bestFit="1" customWidth="1"/>
    <col min="9" max="9" width="1.3828125" style="7" customWidth="1"/>
    <col min="10" max="10" width="14.84375" style="4" customWidth="1"/>
    <col min="11" max="11" width="1.3828125" style="4" customWidth="1"/>
    <col min="12" max="12" width="9.07421875" style="4"/>
    <col min="13" max="13" width="14.4609375" style="4" bestFit="1" customWidth="1"/>
    <col min="14" max="14" width="12.3828125" style="4" bestFit="1" customWidth="1"/>
    <col min="15" max="16384" width="9.07421875" style="4"/>
  </cols>
  <sheetData>
    <row r="1" spans="1:12" ht="19.899999999999999" x14ac:dyDescent="0.8">
      <c r="A1" s="24" t="s">
        <v>2</v>
      </c>
    </row>
    <row r="2" spans="1:12" ht="19.899999999999999" x14ac:dyDescent="0.8">
      <c r="A2" s="24" t="s">
        <v>81</v>
      </c>
    </row>
    <row r="3" spans="1:12" ht="11.25" customHeight="1" x14ac:dyDescent="0.85">
      <c r="A3" s="156"/>
      <c r="B3" s="156"/>
      <c r="C3" s="156"/>
      <c r="D3" s="156"/>
      <c r="E3" s="156"/>
    </row>
    <row r="4" spans="1:12" ht="20" customHeight="1" x14ac:dyDescent="0.85">
      <c r="A4" s="37"/>
      <c r="B4" s="97"/>
      <c r="C4" s="85"/>
      <c r="D4" s="154" t="s">
        <v>5</v>
      </c>
      <c r="E4" s="154"/>
      <c r="F4" s="154"/>
      <c r="G4" s="154"/>
      <c r="H4" s="154"/>
      <c r="I4" s="154"/>
      <c r="J4" s="154"/>
      <c r="K4" s="6"/>
    </row>
    <row r="5" spans="1:12" ht="20" customHeight="1" x14ac:dyDescent="0.85">
      <c r="A5" s="37"/>
      <c r="B5" s="37"/>
      <c r="C5" s="120"/>
      <c r="D5" s="36"/>
      <c r="E5" s="118"/>
      <c r="F5" s="155" t="s">
        <v>46</v>
      </c>
      <c r="G5" s="155"/>
      <c r="H5" s="155"/>
      <c r="I5" s="85"/>
      <c r="J5" s="38"/>
      <c r="K5" s="5"/>
      <c r="L5" s="5"/>
    </row>
    <row r="6" spans="1:12" ht="20" customHeight="1" x14ac:dyDescent="0.8">
      <c r="A6" s="37"/>
      <c r="B6" s="12"/>
      <c r="C6" s="84"/>
      <c r="D6" s="17" t="s">
        <v>82</v>
      </c>
      <c r="E6" s="85"/>
      <c r="F6" s="12"/>
      <c r="G6" s="85"/>
      <c r="H6" s="36"/>
      <c r="I6" s="119"/>
      <c r="J6" s="36"/>
      <c r="K6" s="8"/>
      <c r="L6" s="8"/>
    </row>
    <row r="7" spans="1:12" ht="20" customHeight="1" x14ac:dyDescent="0.8">
      <c r="A7" s="37"/>
      <c r="B7" s="12"/>
      <c r="C7" s="84"/>
      <c r="D7" s="17" t="s">
        <v>83</v>
      </c>
      <c r="E7" s="85"/>
      <c r="F7" s="17" t="s">
        <v>85</v>
      </c>
      <c r="G7" s="119"/>
      <c r="H7" s="12"/>
      <c r="I7" s="119"/>
      <c r="J7" s="96" t="s">
        <v>89</v>
      </c>
      <c r="K7" s="8"/>
      <c r="L7" s="8"/>
    </row>
    <row r="8" spans="1:12" ht="20" customHeight="1" x14ac:dyDescent="0.8">
      <c r="A8" s="37"/>
      <c r="B8" s="18" t="s">
        <v>7</v>
      </c>
      <c r="C8" s="84"/>
      <c r="D8" s="17" t="s">
        <v>84</v>
      </c>
      <c r="E8" s="85"/>
      <c r="F8" s="17" t="s">
        <v>86</v>
      </c>
      <c r="G8" s="119"/>
      <c r="H8" s="96" t="s">
        <v>87</v>
      </c>
      <c r="I8" s="119"/>
      <c r="J8" s="96" t="s">
        <v>90</v>
      </c>
      <c r="K8" s="8"/>
      <c r="L8" s="8"/>
    </row>
    <row r="9" spans="1:12" ht="20" customHeight="1" x14ac:dyDescent="0.8">
      <c r="A9" s="36"/>
      <c r="B9" s="35"/>
      <c r="C9" s="35"/>
      <c r="D9" s="151" t="s">
        <v>88</v>
      </c>
      <c r="E9" s="151"/>
      <c r="F9" s="151"/>
      <c r="G9" s="151"/>
      <c r="H9" s="151"/>
      <c r="I9" s="151"/>
      <c r="J9" s="151"/>
      <c r="K9" s="3"/>
      <c r="L9" s="8"/>
    </row>
    <row r="10" spans="1:12" ht="20" customHeight="1" x14ac:dyDescent="0.8">
      <c r="A10" s="35" t="s">
        <v>133</v>
      </c>
      <c r="B10" s="35"/>
      <c r="C10" s="35"/>
      <c r="D10" s="40"/>
      <c r="E10" s="40"/>
      <c r="F10" s="40"/>
      <c r="G10" s="40"/>
      <c r="H10" s="40"/>
      <c r="I10" s="40"/>
      <c r="J10" s="40"/>
      <c r="K10" s="3"/>
      <c r="L10" s="8"/>
    </row>
    <row r="11" spans="1:12" ht="20" customHeight="1" x14ac:dyDescent="0.85">
      <c r="A11" s="35" t="s">
        <v>97</v>
      </c>
      <c r="B11" s="40"/>
      <c r="C11" s="120"/>
      <c r="D11" s="112">
        <v>250000000</v>
      </c>
      <c r="E11" s="99"/>
      <c r="F11" s="100">
        <v>25800000</v>
      </c>
      <c r="G11" s="99"/>
      <c r="H11" s="100">
        <v>126004099</v>
      </c>
      <c r="I11" s="99"/>
      <c r="J11" s="112">
        <v>401804099</v>
      </c>
      <c r="K11" s="9"/>
    </row>
    <row r="12" spans="1:12" ht="8.5500000000000007" customHeight="1" x14ac:dyDescent="0.85">
      <c r="A12" s="83"/>
      <c r="B12" s="40"/>
      <c r="C12" s="120"/>
      <c r="D12" s="100"/>
      <c r="E12" s="99"/>
      <c r="F12" s="100"/>
      <c r="G12" s="99"/>
      <c r="H12" s="100"/>
      <c r="I12" s="99"/>
      <c r="J12" s="100"/>
      <c r="K12" s="9"/>
    </row>
    <row r="13" spans="1:12" ht="20" customHeight="1" x14ac:dyDescent="0.85">
      <c r="A13" s="35" t="s">
        <v>91</v>
      </c>
      <c r="B13" s="86"/>
      <c r="C13" s="118"/>
      <c r="D13" s="101"/>
      <c r="E13" s="102"/>
      <c r="F13" s="103"/>
      <c r="G13" s="102"/>
      <c r="H13" s="103"/>
      <c r="I13" s="102"/>
      <c r="J13" s="101"/>
      <c r="K13" s="9"/>
    </row>
    <row r="14" spans="1:12" ht="20" customHeight="1" x14ac:dyDescent="0.8">
      <c r="A14" s="37" t="s">
        <v>95</v>
      </c>
      <c r="B14" s="40">
        <v>21</v>
      </c>
      <c r="C14" s="119"/>
      <c r="D14" s="103">
        <v>0</v>
      </c>
      <c r="E14" s="99"/>
      <c r="F14" s="103">
        <v>0</v>
      </c>
      <c r="G14" s="99"/>
      <c r="H14" s="104">
        <v>-80000000</v>
      </c>
      <c r="I14" s="99"/>
      <c r="J14" s="104">
        <v>-80000000</v>
      </c>
    </row>
    <row r="15" spans="1:12" ht="20" customHeight="1" x14ac:dyDescent="0.8">
      <c r="A15" s="105" t="s">
        <v>92</v>
      </c>
      <c r="B15" s="40"/>
      <c r="C15" s="119"/>
      <c r="D15" s="107">
        <f>+D14</f>
        <v>0</v>
      </c>
      <c r="E15" s="99"/>
      <c r="F15" s="107">
        <f>+F14</f>
        <v>0</v>
      </c>
      <c r="G15" s="102"/>
      <c r="H15" s="106">
        <f>+H14</f>
        <v>-80000000</v>
      </c>
      <c r="I15" s="102"/>
      <c r="J15" s="106">
        <f>+J14</f>
        <v>-80000000</v>
      </c>
      <c r="K15" s="10"/>
    </row>
    <row r="16" spans="1:12" ht="8.5500000000000007" customHeight="1" x14ac:dyDescent="0.85">
      <c r="A16" s="35"/>
      <c r="B16" s="40"/>
      <c r="C16" s="120"/>
      <c r="D16" s="100"/>
      <c r="E16" s="99"/>
      <c r="F16" s="100"/>
      <c r="G16" s="99"/>
      <c r="H16" s="100"/>
      <c r="I16" s="99"/>
      <c r="J16" s="100"/>
      <c r="K16" s="9"/>
    </row>
    <row r="17" spans="1:14" s="11" customFormat="1" ht="20" customHeight="1" x14ac:dyDescent="0.85">
      <c r="A17" s="35" t="s">
        <v>93</v>
      </c>
      <c r="B17" s="40"/>
      <c r="C17" s="118"/>
      <c r="D17" s="99"/>
      <c r="E17" s="99"/>
      <c r="F17" s="99"/>
      <c r="G17" s="99"/>
      <c r="H17" s="99"/>
      <c r="I17" s="99"/>
      <c r="J17" s="99"/>
      <c r="K17" s="9"/>
    </row>
    <row r="18" spans="1:14" s="11" customFormat="1" ht="20" customHeight="1" x14ac:dyDescent="0.85">
      <c r="A18" s="117" t="s">
        <v>94</v>
      </c>
      <c r="B18" s="40"/>
      <c r="C18" s="118"/>
      <c r="D18" s="103">
        <v>0</v>
      </c>
      <c r="E18" s="102"/>
      <c r="F18" s="103">
        <v>0</v>
      </c>
      <c r="G18" s="99"/>
      <c r="H18" s="104">
        <f>'PL 6'!J26</f>
        <v>26828684</v>
      </c>
      <c r="I18" s="99"/>
      <c r="J18" s="104">
        <f>D18+F18+H18</f>
        <v>26828684</v>
      </c>
      <c r="K18" s="9"/>
    </row>
    <row r="19" spans="1:14" s="11" customFormat="1" ht="20" customHeight="1" x14ac:dyDescent="0.85">
      <c r="A19" s="117" t="s">
        <v>74</v>
      </c>
      <c r="B19" s="40"/>
      <c r="C19" s="118"/>
      <c r="D19" s="103">
        <v>0</v>
      </c>
      <c r="E19" s="99"/>
      <c r="F19" s="103">
        <v>0</v>
      </c>
      <c r="G19" s="99"/>
      <c r="H19" s="104">
        <f>'PL 6'!J32</f>
        <v>-3982309</v>
      </c>
      <c r="I19" s="99"/>
      <c r="J19" s="104">
        <f>D19+F19+H19</f>
        <v>-3982309</v>
      </c>
      <c r="K19" s="9"/>
    </row>
    <row r="20" spans="1:14" s="11" customFormat="1" ht="20" customHeight="1" x14ac:dyDescent="0.85">
      <c r="A20" s="35" t="s">
        <v>79</v>
      </c>
      <c r="B20" s="86"/>
      <c r="C20" s="118"/>
      <c r="D20" s="107">
        <f>SUM(D18:D19)</f>
        <v>0</v>
      </c>
      <c r="E20" s="99"/>
      <c r="F20" s="107">
        <f>SUM(F18:F19)</f>
        <v>0</v>
      </c>
      <c r="G20" s="99"/>
      <c r="H20" s="108">
        <f>SUM(H18:H19)</f>
        <v>22846375</v>
      </c>
      <c r="I20" s="99"/>
      <c r="J20" s="108">
        <f>SUM(J18:J19)</f>
        <v>22846375</v>
      </c>
      <c r="K20" s="9"/>
    </row>
    <row r="21" spans="1:14" s="11" customFormat="1" ht="22.5" customHeight="1" x14ac:dyDescent="0.85">
      <c r="A21" s="35"/>
      <c r="B21" s="86"/>
      <c r="C21" s="118"/>
      <c r="D21" s="109"/>
      <c r="E21" s="99"/>
      <c r="F21" s="109"/>
      <c r="G21" s="99"/>
      <c r="H21" s="98"/>
      <c r="I21" s="99"/>
      <c r="J21" s="98"/>
      <c r="K21" s="9"/>
    </row>
    <row r="22" spans="1:14" s="11" customFormat="1" ht="20" customHeight="1" x14ac:dyDescent="0.85">
      <c r="A22" s="37" t="s">
        <v>96</v>
      </c>
      <c r="B22" s="136">
        <v>16</v>
      </c>
      <c r="C22" s="118"/>
      <c r="D22" s="80">
        <v>0</v>
      </c>
      <c r="E22" s="110"/>
      <c r="F22" s="80">
        <v>1350000</v>
      </c>
      <c r="G22" s="110"/>
      <c r="H22" s="80">
        <f>-F22</f>
        <v>-1350000</v>
      </c>
      <c r="I22" s="110"/>
      <c r="J22" s="80">
        <f>D22+F22+H22</f>
        <v>0</v>
      </c>
      <c r="K22" s="9"/>
    </row>
    <row r="23" spans="1:14" ht="20" customHeight="1" thickBot="1" x14ac:dyDescent="0.85">
      <c r="A23" s="19" t="s">
        <v>139</v>
      </c>
      <c r="B23" s="136"/>
      <c r="C23" s="119"/>
      <c r="D23" s="111">
        <f>D15+D20+D22+D11</f>
        <v>250000000</v>
      </c>
      <c r="E23" s="102"/>
      <c r="F23" s="111">
        <f>F15+F20+F22+F11</f>
        <v>27150000</v>
      </c>
      <c r="G23" s="102"/>
      <c r="H23" s="111">
        <f>H15+H20+H22+H11</f>
        <v>67500474</v>
      </c>
      <c r="I23" s="102"/>
      <c r="J23" s="111">
        <f>J15+J20+J22+J11</f>
        <v>344650474</v>
      </c>
      <c r="K23" s="10"/>
      <c r="M23" s="14"/>
      <c r="N23" s="15"/>
    </row>
    <row r="24" spans="1:14" ht="20.25" thickTop="1" x14ac:dyDescent="0.8">
      <c r="A24" s="35"/>
      <c r="B24" s="84"/>
      <c r="C24" s="119"/>
      <c r="D24" s="99"/>
      <c r="E24" s="102"/>
      <c r="F24" s="99"/>
      <c r="G24" s="102"/>
      <c r="H24" s="99"/>
      <c r="I24" s="102"/>
      <c r="J24" s="99"/>
      <c r="K24" s="10"/>
    </row>
    <row r="25" spans="1:14" ht="20" customHeight="1" x14ac:dyDescent="0.8">
      <c r="A25" s="35" t="s">
        <v>140</v>
      </c>
      <c r="B25" s="37"/>
      <c r="C25" s="35"/>
      <c r="D25" s="40"/>
      <c r="E25" s="40"/>
      <c r="F25" s="40"/>
      <c r="G25" s="40"/>
      <c r="H25" s="40"/>
      <c r="I25" s="40"/>
      <c r="J25" s="40"/>
    </row>
    <row r="26" spans="1:14" ht="20" customHeight="1" x14ac:dyDescent="0.8">
      <c r="A26" s="19" t="s">
        <v>135</v>
      </c>
      <c r="B26" s="136"/>
      <c r="C26" s="120"/>
      <c r="D26" s="112">
        <f>D23</f>
        <v>250000000</v>
      </c>
      <c r="E26" s="99"/>
      <c r="F26" s="100">
        <f>F23</f>
        <v>27150000</v>
      </c>
      <c r="G26" s="99"/>
      <c r="H26" s="100">
        <f>H23</f>
        <v>67500474</v>
      </c>
      <c r="I26" s="99"/>
      <c r="J26" s="112">
        <f>J23</f>
        <v>344650474</v>
      </c>
    </row>
    <row r="27" spans="1:14" ht="8.5500000000000007" customHeight="1" x14ac:dyDescent="0.8">
      <c r="A27" s="35"/>
      <c r="B27" s="136"/>
      <c r="C27" s="120"/>
      <c r="D27" s="100"/>
      <c r="E27" s="99"/>
      <c r="F27" s="100"/>
      <c r="G27" s="99"/>
      <c r="H27" s="100"/>
      <c r="I27" s="99"/>
      <c r="J27" s="100"/>
    </row>
    <row r="28" spans="1:14" ht="20" customHeight="1" x14ac:dyDescent="0.8">
      <c r="A28" s="35" t="s">
        <v>93</v>
      </c>
      <c r="B28" s="136"/>
      <c r="C28" s="118"/>
      <c r="D28" s="99"/>
      <c r="E28" s="99"/>
      <c r="F28" s="99"/>
      <c r="G28" s="99"/>
      <c r="H28" s="99"/>
      <c r="I28" s="99"/>
      <c r="J28" s="99"/>
    </row>
    <row r="29" spans="1:14" ht="20" customHeight="1" x14ac:dyDescent="0.8">
      <c r="A29" s="117" t="s">
        <v>94</v>
      </c>
      <c r="B29" s="136"/>
      <c r="C29" s="118"/>
      <c r="D29" s="43">
        <v>0</v>
      </c>
      <c r="E29" s="102"/>
      <c r="F29" s="103">
        <v>0</v>
      </c>
      <c r="G29" s="99"/>
      <c r="H29" s="104">
        <f>'PL 6'!H26</f>
        <v>57846261</v>
      </c>
      <c r="I29" s="99"/>
      <c r="J29" s="104">
        <f>D29+F29+H29</f>
        <v>57846261</v>
      </c>
    </row>
    <row r="30" spans="1:14" ht="20" customHeight="1" x14ac:dyDescent="0.8">
      <c r="A30" s="35" t="s">
        <v>79</v>
      </c>
      <c r="B30" s="136"/>
      <c r="C30" s="118"/>
      <c r="D30" s="107">
        <f>SUM(D29:D29)</f>
        <v>0</v>
      </c>
      <c r="E30" s="99"/>
      <c r="F30" s="107">
        <f>SUM(F29:F29)</f>
        <v>0</v>
      </c>
      <c r="G30" s="99"/>
      <c r="H30" s="108">
        <f>SUM(H29:H29)</f>
        <v>57846261</v>
      </c>
      <c r="I30" s="99"/>
      <c r="J30" s="108">
        <f>SUM(J29:J29)</f>
        <v>57846261</v>
      </c>
    </row>
    <row r="31" spans="1:14" ht="8.5500000000000007" customHeight="1" x14ac:dyDescent="0.8">
      <c r="A31" s="35"/>
      <c r="B31" s="136"/>
      <c r="C31" s="120"/>
      <c r="D31" s="100"/>
      <c r="E31" s="99"/>
      <c r="F31" s="100"/>
      <c r="G31" s="99"/>
      <c r="H31" s="100"/>
      <c r="I31" s="99"/>
      <c r="J31" s="100"/>
    </row>
    <row r="32" spans="1:14" s="11" customFormat="1" ht="20" customHeight="1" x14ac:dyDescent="0.85">
      <c r="A32" s="37" t="s">
        <v>96</v>
      </c>
      <c r="B32" s="136">
        <v>16</v>
      </c>
      <c r="C32" s="118"/>
      <c r="D32" s="80">
        <v>0</v>
      </c>
      <c r="E32" s="110"/>
      <c r="F32" s="80">
        <v>6850000</v>
      </c>
      <c r="G32" s="110"/>
      <c r="H32" s="80">
        <v>-6850000</v>
      </c>
      <c r="I32" s="110"/>
      <c r="J32" s="80">
        <f>D32+F32+H32</f>
        <v>0</v>
      </c>
      <c r="K32" s="9"/>
    </row>
    <row r="33" spans="1:10" ht="20" customHeight="1" thickBot="1" x14ac:dyDescent="0.85">
      <c r="A33" s="35" t="s">
        <v>134</v>
      </c>
      <c r="B33" s="40"/>
      <c r="C33" s="119"/>
      <c r="D33" s="137">
        <f>D26+D30+D32</f>
        <v>250000000</v>
      </c>
      <c r="E33" s="102"/>
      <c r="F33" s="111">
        <f>F26+F30+F32</f>
        <v>34000000</v>
      </c>
      <c r="G33" s="102"/>
      <c r="H33" s="111">
        <f>H26+H30+H32</f>
        <v>118496735</v>
      </c>
      <c r="I33" s="102"/>
      <c r="J33" s="111">
        <f>J26+J30+J32</f>
        <v>402496735</v>
      </c>
    </row>
    <row r="34" spans="1:10" ht="23.25" customHeight="1" thickTop="1" x14ac:dyDescent="0.8"/>
    <row r="35" spans="1:10" ht="23.25" customHeight="1" x14ac:dyDescent="0.8">
      <c r="H35" s="15"/>
    </row>
  </sheetData>
  <mergeCells count="4">
    <mergeCell ref="A3:E3"/>
    <mergeCell ref="D4:J4"/>
    <mergeCell ref="F5:H5"/>
    <mergeCell ref="D9:J9"/>
  </mergeCells>
  <pageMargins left="0.8" right="0.8" top="0.48" bottom="0.5" header="0.5" footer="0.25"/>
  <pageSetup paperSize="9" scale="75" firstPageNumber="8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4"/>
  <sheetViews>
    <sheetView showGridLines="0" tabSelected="1" topLeftCell="A52" zoomScale="70" zoomScaleNormal="70" zoomScaleSheetLayoutView="70" workbookViewId="0">
      <selection activeCell="K11" sqref="K11"/>
    </sheetView>
  </sheetViews>
  <sheetFormatPr defaultColWidth="35" defaultRowHeight="23.25" customHeight="1" x14ac:dyDescent="0.85"/>
  <cols>
    <col min="1" max="1" width="63.4609375" style="36" customWidth="1"/>
    <col min="2" max="2" width="1.3828125" style="36" customWidth="1"/>
    <col min="3" max="3" width="19.07421875" style="121" bestFit="1" customWidth="1"/>
    <col min="4" max="4" width="1.3828125" style="36" customWidth="1"/>
    <col min="5" max="5" width="14.84375" style="36" customWidth="1"/>
    <col min="6" max="6" width="1.3828125" style="36" customWidth="1"/>
    <col min="7" max="7" width="16.07421875" style="36" bestFit="1" customWidth="1"/>
    <col min="8" max="8" width="1.3828125" style="36" customWidth="1"/>
    <col min="9" max="9" width="19.07421875" style="36" bestFit="1" customWidth="1"/>
    <col min="10" max="16384" width="35" style="1"/>
  </cols>
  <sheetData>
    <row r="1" spans="1:10" s="4" customFormat="1" ht="22.05" customHeight="1" x14ac:dyDescent="0.8">
      <c r="A1" s="24" t="s">
        <v>2</v>
      </c>
      <c r="B1" s="25"/>
      <c r="C1" s="132"/>
      <c r="D1" s="25"/>
      <c r="E1" s="25"/>
      <c r="F1" s="25"/>
      <c r="G1" s="25"/>
      <c r="H1" s="25"/>
      <c r="I1" s="132"/>
    </row>
    <row r="2" spans="1:10" s="4" customFormat="1" ht="22.05" customHeight="1" x14ac:dyDescent="0.8">
      <c r="A2" s="62" t="s">
        <v>98</v>
      </c>
      <c r="B2" s="25"/>
      <c r="C2" s="132"/>
      <c r="D2" s="25"/>
      <c r="E2" s="25"/>
      <c r="F2" s="25"/>
      <c r="G2" s="25"/>
      <c r="H2" s="25"/>
      <c r="I2" s="132"/>
    </row>
    <row r="3" spans="1:10" ht="22.05" customHeight="1" x14ac:dyDescent="0.85">
      <c r="A3" s="65"/>
      <c r="I3" s="121"/>
    </row>
    <row r="4" spans="1:10" ht="20" customHeight="1" x14ac:dyDescent="0.85">
      <c r="B4" s="12"/>
      <c r="C4" s="150" t="s">
        <v>56</v>
      </c>
      <c r="D4" s="150"/>
      <c r="E4" s="150"/>
      <c r="G4" s="150" t="s">
        <v>58</v>
      </c>
      <c r="H4" s="150"/>
      <c r="I4" s="150"/>
    </row>
    <row r="5" spans="1:10" s="13" customFormat="1" ht="20" customHeight="1" x14ac:dyDescent="0.85">
      <c r="A5" s="36"/>
      <c r="B5" s="12"/>
      <c r="C5" s="149" t="s">
        <v>57</v>
      </c>
      <c r="D5" s="149"/>
      <c r="E5" s="149"/>
      <c r="F5" s="38"/>
      <c r="G5" s="150" t="s">
        <v>55</v>
      </c>
      <c r="H5" s="150"/>
      <c r="I5" s="150"/>
    </row>
    <row r="6" spans="1:10" ht="20" customHeight="1" x14ac:dyDescent="0.85">
      <c r="B6" s="12"/>
      <c r="C6" s="152" t="s">
        <v>54</v>
      </c>
      <c r="D6" s="152"/>
      <c r="E6" s="152"/>
      <c r="F6" s="38"/>
      <c r="G6" s="152" t="s">
        <v>54</v>
      </c>
      <c r="H6" s="152"/>
      <c r="I6" s="152"/>
    </row>
    <row r="7" spans="1:10" ht="20" customHeight="1" x14ac:dyDescent="0.85">
      <c r="B7" s="40"/>
      <c r="C7" s="92" t="s">
        <v>128</v>
      </c>
      <c r="D7" s="92"/>
      <c r="E7" s="92" t="s">
        <v>59</v>
      </c>
      <c r="F7" s="93"/>
      <c r="G7" s="92" t="s">
        <v>128</v>
      </c>
      <c r="H7" s="92"/>
      <c r="I7" s="92" t="s">
        <v>59</v>
      </c>
    </row>
    <row r="8" spans="1:10" ht="20" customHeight="1" x14ac:dyDescent="0.85">
      <c r="B8" s="12"/>
      <c r="C8" s="151" t="s">
        <v>88</v>
      </c>
      <c r="D8" s="151"/>
      <c r="E8" s="151"/>
      <c r="F8" s="151"/>
      <c r="G8" s="151"/>
      <c r="H8" s="151"/>
      <c r="I8" s="151"/>
    </row>
    <row r="9" spans="1:10" ht="20" customHeight="1" x14ac:dyDescent="0.85">
      <c r="A9" s="122" t="s">
        <v>99</v>
      </c>
      <c r="B9" s="12"/>
      <c r="C9" s="101"/>
      <c r="D9" s="42"/>
      <c r="E9" s="42"/>
      <c r="F9" s="42"/>
      <c r="G9" s="42"/>
      <c r="H9" s="42"/>
      <c r="I9" s="42"/>
    </row>
    <row r="10" spans="1:10" ht="20" customHeight="1" x14ac:dyDescent="0.85">
      <c r="A10" s="133" t="s">
        <v>73</v>
      </c>
      <c r="B10" s="12"/>
      <c r="C10" s="104">
        <f>'PL 6'!D26</f>
        <v>68940193</v>
      </c>
      <c r="D10" s="43"/>
      <c r="E10" s="45">
        <f>'PL 6'!F26</f>
        <v>44344600</v>
      </c>
      <c r="F10" s="43"/>
      <c r="G10" s="45">
        <f>'PL 6'!H26</f>
        <v>57846261</v>
      </c>
      <c r="H10" s="43"/>
      <c r="I10" s="45">
        <f>'PL 6'!J26</f>
        <v>26828684</v>
      </c>
      <c r="J10" s="148"/>
    </row>
    <row r="11" spans="1:10" ht="20" customHeight="1" x14ac:dyDescent="0.85">
      <c r="A11" s="134" t="s">
        <v>100</v>
      </c>
      <c r="B11" s="12"/>
      <c r="C11" s="103"/>
      <c r="D11" s="43"/>
      <c r="E11" s="43"/>
      <c r="F11" s="43"/>
      <c r="G11" s="43"/>
      <c r="H11" s="43"/>
      <c r="I11" s="43"/>
      <c r="J11" s="148"/>
    </row>
    <row r="12" spans="1:10" ht="20" customHeight="1" x14ac:dyDescent="0.85">
      <c r="A12" s="36" t="s">
        <v>72</v>
      </c>
      <c r="B12" s="12"/>
      <c r="C12" s="104">
        <v>14464484</v>
      </c>
      <c r="D12" s="43"/>
      <c r="E12" s="104">
        <v>10392935</v>
      </c>
      <c r="F12" s="43"/>
      <c r="G12" s="45">
        <v>14198357</v>
      </c>
      <c r="H12" s="43"/>
      <c r="I12" s="45">
        <v>10234872</v>
      </c>
      <c r="J12" s="148" t="s">
        <v>0</v>
      </c>
    </row>
    <row r="13" spans="1:10" ht="20" customHeight="1" x14ac:dyDescent="0.85">
      <c r="A13" s="37" t="s">
        <v>70</v>
      </c>
      <c r="B13" s="12"/>
      <c r="C13" s="104">
        <v>15844761</v>
      </c>
      <c r="D13" s="45"/>
      <c r="E13" s="104">
        <v>18363105</v>
      </c>
      <c r="F13" s="45"/>
      <c r="G13" s="45">
        <v>13708837</v>
      </c>
      <c r="H13" s="45"/>
      <c r="I13" s="45">
        <v>14771170</v>
      </c>
      <c r="J13" s="148" t="s">
        <v>0</v>
      </c>
    </row>
    <row r="14" spans="1:10" ht="20" customHeight="1" x14ac:dyDescent="0.85">
      <c r="A14" s="36" t="s">
        <v>101</v>
      </c>
      <c r="B14" s="12"/>
      <c r="C14" s="104">
        <v>62242648</v>
      </c>
      <c r="D14" s="45"/>
      <c r="E14" s="45">
        <v>65373591</v>
      </c>
      <c r="F14" s="45"/>
      <c r="G14" s="45">
        <v>46252032</v>
      </c>
      <c r="H14" s="45"/>
      <c r="I14" s="45">
        <v>49201500</v>
      </c>
      <c r="J14" s="148" t="s">
        <v>0</v>
      </c>
    </row>
    <row r="15" spans="1:10" s="13" customFormat="1" ht="20" customHeight="1" x14ac:dyDescent="0.85">
      <c r="A15" s="36" t="s">
        <v>137</v>
      </c>
      <c r="B15" s="12"/>
      <c r="C15" s="45">
        <v>-2262392</v>
      </c>
      <c r="D15" s="45"/>
      <c r="E15" s="45">
        <v>9348</v>
      </c>
      <c r="F15" s="45"/>
      <c r="G15" s="45">
        <v>52006</v>
      </c>
      <c r="H15" s="45"/>
      <c r="I15" s="45">
        <v>520557</v>
      </c>
      <c r="J15" s="148"/>
    </row>
    <row r="16" spans="1:10" s="13" customFormat="1" ht="20" customHeight="1" x14ac:dyDescent="0.85">
      <c r="A16" s="36" t="s">
        <v>147</v>
      </c>
      <c r="B16" s="12"/>
      <c r="C16" s="104">
        <v>2876980</v>
      </c>
      <c r="D16" s="45"/>
      <c r="E16" s="45">
        <v>0</v>
      </c>
      <c r="F16" s="45"/>
      <c r="G16" s="45">
        <v>2758749</v>
      </c>
      <c r="H16" s="45"/>
      <c r="I16" s="45">
        <v>0</v>
      </c>
      <c r="J16" s="148"/>
    </row>
    <row r="17" spans="1:10" ht="20" customHeight="1" x14ac:dyDescent="0.85">
      <c r="A17" s="36" t="s">
        <v>141</v>
      </c>
      <c r="B17" s="12"/>
      <c r="C17" s="104">
        <v>-7263238</v>
      </c>
      <c r="D17" s="45"/>
      <c r="E17" s="45">
        <v>-1151103</v>
      </c>
      <c r="F17" s="45"/>
      <c r="G17" s="45">
        <v>-7075138</v>
      </c>
      <c r="H17" s="45"/>
      <c r="I17" s="45">
        <v>-1737041</v>
      </c>
      <c r="J17" s="148"/>
    </row>
    <row r="18" spans="1:10" s="13" customFormat="1" ht="20" customHeight="1" x14ac:dyDescent="0.85">
      <c r="A18" s="36" t="s">
        <v>142</v>
      </c>
      <c r="B18" s="12"/>
      <c r="C18" s="104">
        <v>-436228</v>
      </c>
      <c r="D18" s="45"/>
      <c r="E18" s="45">
        <v>1522416</v>
      </c>
      <c r="F18" s="45"/>
      <c r="G18" s="45">
        <v>0</v>
      </c>
      <c r="H18" s="45"/>
      <c r="I18" s="45">
        <v>0</v>
      </c>
      <c r="J18" s="148"/>
    </row>
    <row r="19" spans="1:10" ht="20" customHeight="1" x14ac:dyDescent="0.85">
      <c r="A19" s="37" t="s">
        <v>143</v>
      </c>
      <c r="C19" s="104">
        <v>-2332989</v>
      </c>
      <c r="D19" s="45"/>
      <c r="E19" s="104">
        <v>-38530</v>
      </c>
      <c r="F19" s="45"/>
      <c r="G19" s="104">
        <v>-2332989</v>
      </c>
      <c r="H19" s="45"/>
      <c r="I19" s="104">
        <v>-38530</v>
      </c>
      <c r="J19" s="148" t="s">
        <v>0</v>
      </c>
    </row>
    <row r="20" spans="1:10" s="13" customFormat="1" ht="20" customHeight="1" x14ac:dyDescent="0.85">
      <c r="A20" s="37" t="s">
        <v>102</v>
      </c>
      <c r="B20" s="12"/>
      <c r="C20" s="80">
        <v>-97974</v>
      </c>
      <c r="D20" s="45"/>
      <c r="E20" s="123">
        <v>-230203</v>
      </c>
      <c r="F20" s="45"/>
      <c r="G20" s="123">
        <v>-97399</v>
      </c>
      <c r="H20" s="45"/>
      <c r="I20" s="123">
        <v>-227785</v>
      </c>
      <c r="J20" s="148"/>
    </row>
    <row r="21" spans="1:10" ht="20" customHeight="1" x14ac:dyDescent="0.85">
      <c r="B21" s="12"/>
      <c r="C21" s="124">
        <f>SUM(C10:C20)</f>
        <v>151976245</v>
      </c>
      <c r="D21" s="77"/>
      <c r="E21" s="124">
        <f>SUM(E10:E20)</f>
        <v>138586159</v>
      </c>
      <c r="F21" s="77"/>
      <c r="G21" s="124">
        <f>SUM(G10:G20)</f>
        <v>125310716</v>
      </c>
      <c r="H21" s="77"/>
      <c r="I21" s="124">
        <f>SUM(I10:I20)</f>
        <v>99553427</v>
      </c>
      <c r="J21" s="148"/>
    </row>
    <row r="22" spans="1:10" ht="20" customHeight="1" x14ac:dyDescent="0.85">
      <c r="A22" s="125" t="s">
        <v>103</v>
      </c>
      <c r="B22" s="12"/>
      <c r="C22" s="124"/>
      <c r="D22" s="77"/>
      <c r="E22" s="77"/>
      <c r="F22" s="77"/>
      <c r="G22" s="77"/>
      <c r="H22" s="77"/>
      <c r="I22" s="77"/>
    </row>
    <row r="23" spans="1:10" ht="20" customHeight="1" x14ac:dyDescent="0.85">
      <c r="A23" s="36" t="s">
        <v>145</v>
      </c>
      <c r="B23" s="12"/>
      <c r="C23" s="101">
        <v>24690724</v>
      </c>
      <c r="D23" s="42"/>
      <c r="E23" s="42">
        <v>27563617</v>
      </c>
      <c r="F23" s="42"/>
      <c r="G23" s="42">
        <v>24895297</v>
      </c>
      <c r="H23" s="42"/>
      <c r="I23" s="42">
        <v>23816055</v>
      </c>
    </row>
    <row r="24" spans="1:10" s="13" customFormat="1" ht="20" customHeight="1" x14ac:dyDescent="0.85">
      <c r="A24" s="36" t="s">
        <v>11</v>
      </c>
      <c r="B24" s="12"/>
      <c r="C24" s="101">
        <v>-6045971</v>
      </c>
      <c r="D24" s="42"/>
      <c r="E24" s="42">
        <v>29272066</v>
      </c>
      <c r="F24" s="42"/>
      <c r="G24" s="42">
        <v>-6045971</v>
      </c>
      <c r="H24" s="42"/>
      <c r="I24" s="42">
        <v>29272066</v>
      </c>
    </row>
    <row r="25" spans="1:10" s="13" customFormat="1" ht="20" customHeight="1" x14ac:dyDescent="0.85">
      <c r="A25" s="36" t="s">
        <v>12</v>
      </c>
      <c r="B25" s="12"/>
      <c r="C25" s="101">
        <v>-60387849</v>
      </c>
      <c r="D25" s="42"/>
      <c r="E25" s="42">
        <v>-14904779</v>
      </c>
      <c r="F25" s="42"/>
      <c r="G25" s="42">
        <v>-58737640</v>
      </c>
      <c r="H25" s="42"/>
      <c r="I25" s="42">
        <v>-15581127</v>
      </c>
    </row>
    <row r="26" spans="1:10" s="13" customFormat="1" ht="20" customHeight="1" x14ac:dyDescent="0.85">
      <c r="A26" s="36" t="s">
        <v>13</v>
      </c>
      <c r="B26" s="12"/>
      <c r="C26" s="101">
        <v>79892</v>
      </c>
      <c r="D26" s="42"/>
      <c r="E26" s="42">
        <v>1446013</v>
      </c>
      <c r="F26" s="42"/>
      <c r="G26" s="42">
        <v>238479</v>
      </c>
      <c r="H26" s="42"/>
      <c r="I26" s="42">
        <v>-799051</v>
      </c>
    </row>
    <row r="27" spans="1:10" s="13" customFormat="1" ht="20" customHeight="1" x14ac:dyDescent="0.85">
      <c r="A27" s="36" t="s">
        <v>21</v>
      </c>
      <c r="B27" s="12"/>
      <c r="C27" s="101">
        <v>-4092424</v>
      </c>
      <c r="D27" s="42"/>
      <c r="E27" s="42">
        <v>5071179</v>
      </c>
      <c r="F27" s="42"/>
      <c r="G27" s="42">
        <v>-2479447</v>
      </c>
      <c r="H27" s="42"/>
      <c r="I27" s="42">
        <v>5021178</v>
      </c>
    </row>
    <row r="28" spans="1:10" s="13" customFormat="1" ht="20" customHeight="1" x14ac:dyDescent="0.85">
      <c r="A28" s="36" t="s">
        <v>146</v>
      </c>
      <c r="B28" s="12"/>
      <c r="C28" s="101">
        <v>2418113</v>
      </c>
      <c r="D28" s="42"/>
      <c r="E28" s="42">
        <v>13366363</v>
      </c>
      <c r="F28" s="42"/>
      <c r="G28" s="42">
        <v>2735973</v>
      </c>
      <c r="H28" s="42"/>
      <c r="I28" s="42">
        <v>14542094</v>
      </c>
    </row>
    <row r="29" spans="1:10" s="13" customFormat="1" ht="20" customHeight="1" x14ac:dyDescent="0.85">
      <c r="A29" s="36" t="s">
        <v>29</v>
      </c>
      <c r="B29" s="12"/>
      <c r="C29" s="101">
        <v>-2388556</v>
      </c>
      <c r="D29" s="42"/>
      <c r="E29" s="42">
        <v>-10507522</v>
      </c>
      <c r="F29" s="42"/>
      <c r="G29" s="42">
        <v>-2388556</v>
      </c>
      <c r="H29" s="42"/>
      <c r="I29" s="42">
        <v>-10507522</v>
      </c>
    </row>
    <row r="30" spans="1:10" s="13" customFormat="1" ht="20" customHeight="1" x14ac:dyDescent="0.85">
      <c r="A30" s="36" t="s">
        <v>104</v>
      </c>
      <c r="B30" s="12"/>
      <c r="C30" s="101">
        <v>3640260</v>
      </c>
      <c r="D30" s="42"/>
      <c r="E30" s="42">
        <v>-538363</v>
      </c>
      <c r="F30" s="42"/>
      <c r="G30" s="42">
        <v>2979539</v>
      </c>
      <c r="H30" s="42"/>
      <c r="I30" s="42">
        <v>126531</v>
      </c>
    </row>
    <row r="31" spans="1:10" ht="20" customHeight="1" x14ac:dyDescent="0.85">
      <c r="A31" s="36" t="s">
        <v>33</v>
      </c>
      <c r="B31" s="12"/>
      <c r="C31" s="101">
        <v>-254961</v>
      </c>
      <c r="D31" s="42"/>
      <c r="E31" s="42">
        <v>-16713006</v>
      </c>
      <c r="F31" s="42"/>
      <c r="G31" s="42">
        <v>-215358</v>
      </c>
      <c r="H31" s="42"/>
      <c r="I31" s="42">
        <v>-16506980</v>
      </c>
    </row>
    <row r="32" spans="1:10" s="13" customFormat="1" ht="20" customHeight="1" x14ac:dyDescent="0.85">
      <c r="A32" s="36" t="s">
        <v>144</v>
      </c>
      <c r="B32" s="12"/>
      <c r="C32" s="101">
        <v>-420600</v>
      </c>
      <c r="D32" s="42"/>
      <c r="E32" s="42">
        <v>235600</v>
      </c>
      <c r="F32" s="42"/>
      <c r="G32" s="42">
        <v>-420600</v>
      </c>
      <c r="H32" s="42"/>
      <c r="I32" s="42">
        <v>235600</v>
      </c>
    </row>
    <row r="33" spans="1:9" ht="20" customHeight="1" x14ac:dyDescent="0.85">
      <c r="A33" s="36" t="s">
        <v>40</v>
      </c>
      <c r="B33" s="12"/>
      <c r="C33" s="126">
        <v>289788</v>
      </c>
      <c r="D33" s="42"/>
      <c r="E33" s="127">
        <v>-891912</v>
      </c>
      <c r="F33" s="42"/>
      <c r="G33" s="127">
        <v>289788</v>
      </c>
      <c r="H33" s="42"/>
      <c r="I33" s="127">
        <v>-1069156</v>
      </c>
    </row>
    <row r="34" spans="1:9" ht="20" customHeight="1" x14ac:dyDescent="0.85">
      <c r="A34" s="37" t="s">
        <v>124</v>
      </c>
      <c r="B34" s="12"/>
      <c r="C34" s="101">
        <f>SUM(C21:C33)</f>
        <v>109504661</v>
      </c>
      <c r="D34" s="42"/>
      <c r="E34" s="101">
        <f>SUM(E21:E33)</f>
        <v>171985415</v>
      </c>
      <c r="F34" s="42"/>
      <c r="G34" s="101">
        <f>SUM(G21:G33)</f>
        <v>86162220</v>
      </c>
      <c r="H34" s="42"/>
      <c r="I34" s="101">
        <f>SUM(I21:I33)</f>
        <v>128103115</v>
      </c>
    </row>
    <row r="35" spans="1:9" s="13" customFormat="1" ht="20" customHeight="1" x14ac:dyDescent="0.85">
      <c r="A35" s="36" t="s">
        <v>125</v>
      </c>
      <c r="B35" s="12"/>
      <c r="C35" s="101">
        <v>-10530865</v>
      </c>
      <c r="D35" s="42"/>
      <c r="E35" s="42">
        <v>-21087368</v>
      </c>
      <c r="F35" s="42"/>
      <c r="G35" s="42">
        <v>-10530865</v>
      </c>
      <c r="H35" s="42"/>
      <c r="I35" s="42">
        <v>-20786362</v>
      </c>
    </row>
    <row r="36" spans="1:9" ht="20" customHeight="1" x14ac:dyDescent="0.85">
      <c r="A36" s="35" t="s">
        <v>105</v>
      </c>
      <c r="B36" s="12"/>
      <c r="C36" s="106">
        <f>SUM(C34:C35)</f>
        <v>98973796</v>
      </c>
      <c r="D36" s="50"/>
      <c r="E36" s="106">
        <f>SUM(E34:E35)</f>
        <v>150898047</v>
      </c>
      <c r="F36" s="50"/>
      <c r="G36" s="106">
        <f>SUM(G34:G35)</f>
        <v>75631355</v>
      </c>
      <c r="H36" s="50"/>
      <c r="I36" s="106">
        <f>SUM(I34:I35)</f>
        <v>107316753</v>
      </c>
    </row>
    <row r="37" spans="1:9" ht="22.05" customHeight="1" x14ac:dyDescent="0.85">
      <c r="A37" s="128"/>
      <c r="B37" s="119"/>
      <c r="C37" s="99"/>
      <c r="D37" s="55"/>
      <c r="E37" s="55"/>
      <c r="F37" s="55"/>
      <c r="G37" s="55"/>
      <c r="H37" s="55"/>
      <c r="I37" s="55"/>
    </row>
    <row r="38" spans="1:9" ht="22.05" customHeight="1" x14ac:dyDescent="0.85">
      <c r="A38" s="35"/>
      <c r="B38" s="12"/>
      <c r="C38" s="99"/>
      <c r="D38" s="50"/>
      <c r="E38" s="55"/>
      <c r="F38" s="50"/>
      <c r="G38" s="55"/>
      <c r="H38" s="50"/>
      <c r="I38" s="55"/>
    </row>
    <row r="39" spans="1:9" s="4" customFormat="1" ht="21.75" customHeight="1" x14ac:dyDescent="0.8">
      <c r="A39" s="24" t="s">
        <v>2</v>
      </c>
      <c r="B39" s="25"/>
      <c r="C39" s="132"/>
      <c r="D39" s="25"/>
      <c r="E39" s="25"/>
      <c r="F39" s="25"/>
      <c r="G39" s="25"/>
      <c r="H39" s="25"/>
      <c r="I39" s="132"/>
    </row>
    <row r="40" spans="1:9" s="4" customFormat="1" ht="22.05" customHeight="1" x14ac:dyDescent="0.8">
      <c r="A40" s="62" t="str">
        <f>A2</f>
        <v>Statement of cash flows</v>
      </c>
      <c r="B40" s="25"/>
      <c r="C40" s="132"/>
      <c r="D40" s="25"/>
      <c r="E40" s="25"/>
      <c r="F40" s="25"/>
      <c r="G40" s="25"/>
      <c r="H40" s="25"/>
      <c r="I40" s="132"/>
    </row>
    <row r="41" spans="1:9" ht="22.05" customHeight="1" x14ac:dyDescent="0.85">
      <c r="A41" s="65"/>
      <c r="I41" s="121"/>
    </row>
    <row r="42" spans="1:9" ht="20" customHeight="1" x14ac:dyDescent="0.85">
      <c r="B42" s="12"/>
      <c r="C42" s="150" t="s">
        <v>56</v>
      </c>
      <c r="D42" s="150"/>
      <c r="E42" s="150"/>
      <c r="G42" s="150" t="s">
        <v>58</v>
      </c>
      <c r="H42" s="150"/>
      <c r="I42" s="150"/>
    </row>
    <row r="43" spans="1:9" s="13" customFormat="1" ht="20" customHeight="1" x14ac:dyDescent="0.85">
      <c r="A43" s="36"/>
      <c r="B43" s="12"/>
      <c r="C43" s="149" t="s">
        <v>57</v>
      </c>
      <c r="D43" s="149"/>
      <c r="E43" s="149"/>
      <c r="F43" s="38"/>
      <c r="G43" s="150" t="s">
        <v>55</v>
      </c>
      <c r="H43" s="150"/>
      <c r="I43" s="150"/>
    </row>
    <row r="44" spans="1:9" ht="20" customHeight="1" x14ac:dyDescent="0.85">
      <c r="B44" s="12"/>
      <c r="C44" s="152" t="s">
        <v>54</v>
      </c>
      <c r="D44" s="152"/>
      <c r="E44" s="152"/>
      <c r="F44" s="38"/>
      <c r="G44" s="152" t="s">
        <v>54</v>
      </c>
      <c r="H44" s="152"/>
      <c r="I44" s="152"/>
    </row>
    <row r="45" spans="1:9" ht="20" customHeight="1" x14ac:dyDescent="0.85">
      <c r="B45" s="40"/>
      <c r="C45" s="92" t="s">
        <v>128</v>
      </c>
      <c r="D45" s="92"/>
      <c r="E45" s="92" t="s">
        <v>59</v>
      </c>
      <c r="F45" s="93"/>
      <c r="G45" s="92" t="s">
        <v>128</v>
      </c>
      <c r="H45" s="92"/>
      <c r="I45" s="92" t="s">
        <v>59</v>
      </c>
    </row>
    <row r="46" spans="1:9" ht="20" customHeight="1" x14ac:dyDescent="0.85">
      <c r="B46" s="12"/>
      <c r="C46" s="151" t="s">
        <v>88</v>
      </c>
      <c r="D46" s="151"/>
      <c r="E46" s="151"/>
      <c r="F46" s="151"/>
      <c r="G46" s="151"/>
      <c r="H46" s="151"/>
      <c r="I46" s="151"/>
    </row>
    <row r="47" spans="1:9" ht="20" customHeight="1" x14ac:dyDescent="0.85">
      <c r="A47" s="122" t="s">
        <v>106</v>
      </c>
      <c r="B47" s="12"/>
      <c r="C47" s="101"/>
      <c r="D47" s="42"/>
      <c r="E47" s="42"/>
      <c r="F47" s="42"/>
      <c r="G47" s="42"/>
      <c r="H47" s="42"/>
      <c r="I47" s="42"/>
    </row>
    <row r="48" spans="1:9" s="13" customFormat="1" ht="20" customHeight="1" x14ac:dyDescent="0.85">
      <c r="A48" s="36" t="s">
        <v>107</v>
      </c>
      <c r="B48" s="12"/>
      <c r="C48" s="101">
        <f>'BS 4'!F18-'BS 4'!D18</f>
        <v>-159220</v>
      </c>
      <c r="D48" s="42"/>
      <c r="E48" s="42">
        <v>-15138980</v>
      </c>
      <c r="F48" s="42"/>
      <c r="G48" s="42">
        <f>'BS 4'!J18-'BS 4'!H18</f>
        <v>-159220</v>
      </c>
      <c r="H48" s="42"/>
      <c r="I48" s="42">
        <v>-15138980</v>
      </c>
    </row>
    <row r="49" spans="1:9" ht="20" customHeight="1" x14ac:dyDescent="0.85">
      <c r="A49" s="36" t="s">
        <v>108</v>
      </c>
      <c r="B49" s="12"/>
      <c r="C49" s="102">
        <v>2429316</v>
      </c>
      <c r="D49" s="42"/>
      <c r="E49" s="47">
        <v>2612142</v>
      </c>
      <c r="F49" s="42"/>
      <c r="G49" s="47">
        <v>40682</v>
      </c>
      <c r="H49" s="42"/>
      <c r="I49" s="47">
        <v>701117</v>
      </c>
    </row>
    <row r="50" spans="1:9" ht="20" customHeight="1" x14ac:dyDescent="0.85">
      <c r="A50" s="36" t="s">
        <v>109</v>
      </c>
      <c r="B50" s="12"/>
      <c r="C50" s="101">
        <v>-26677523</v>
      </c>
      <c r="D50" s="42"/>
      <c r="E50" s="101">
        <v>-13900947</v>
      </c>
      <c r="F50" s="42"/>
      <c r="G50" s="101">
        <v>-24514159</v>
      </c>
      <c r="H50" s="42"/>
      <c r="I50" s="101">
        <v>-9719315</v>
      </c>
    </row>
    <row r="51" spans="1:9" ht="20" customHeight="1" x14ac:dyDescent="0.85">
      <c r="A51" s="36" t="s">
        <v>110</v>
      </c>
      <c r="B51" s="12"/>
      <c r="C51" s="101">
        <v>-244000</v>
      </c>
      <c r="D51" s="42"/>
      <c r="E51" s="101">
        <v>-154400</v>
      </c>
      <c r="F51" s="42"/>
      <c r="G51" s="101">
        <v>-244000</v>
      </c>
      <c r="H51" s="42"/>
      <c r="I51" s="101">
        <v>-154400</v>
      </c>
    </row>
    <row r="52" spans="1:9" ht="20" customHeight="1" x14ac:dyDescent="0.85">
      <c r="A52" s="36" t="s">
        <v>111</v>
      </c>
      <c r="B52" s="12"/>
      <c r="C52" s="101">
        <v>166120</v>
      </c>
      <c r="D52" s="42"/>
      <c r="E52" s="42">
        <v>164442</v>
      </c>
      <c r="F52" s="42"/>
      <c r="G52" s="42">
        <v>165544</v>
      </c>
      <c r="H52" s="42"/>
      <c r="I52" s="42">
        <v>162024</v>
      </c>
    </row>
    <row r="53" spans="1:9" ht="20" customHeight="1" x14ac:dyDescent="0.85">
      <c r="A53" s="35" t="s">
        <v>148</v>
      </c>
      <c r="B53" s="12"/>
      <c r="C53" s="106">
        <f>SUM(C48:C52)</f>
        <v>-24485307</v>
      </c>
      <c r="D53" s="50"/>
      <c r="E53" s="106">
        <f>SUM(E48:E52)</f>
        <v>-26417743</v>
      </c>
      <c r="F53" s="50"/>
      <c r="G53" s="106">
        <f>SUM(G48:G52)</f>
        <v>-24711153</v>
      </c>
      <c r="H53" s="50"/>
      <c r="I53" s="106">
        <f>SUM(I48:I52)</f>
        <v>-24149554</v>
      </c>
    </row>
    <row r="54" spans="1:9" ht="20" customHeight="1" x14ac:dyDescent="0.85">
      <c r="A54" s="35"/>
      <c r="B54" s="12"/>
      <c r="C54" s="99"/>
      <c r="D54" s="50"/>
      <c r="E54" s="55"/>
      <c r="F54" s="50"/>
      <c r="G54" s="55"/>
      <c r="H54" s="50"/>
      <c r="I54" s="55"/>
    </row>
    <row r="55" spans="1:9" ht="20" customHeight="1" x14ac:dyDescent="0.85">
      <c r="A55" s="122" t="s">
        <v>112</v>
      </c>
      <c r="B55" s="12"/>
      <c r="C55" s="101"/>
      <c r="D55" s="42"/>
      <c r="E55" s="42"/>
      <c r="F55" s="42"/>
      <c r="G55" s="42"/>
      <c r="H55" s="42"/>
      <c r="I55" s="42"/>
    </row>
    <row r="56" spans="1:9" s="13" customFormat="1" ht="20" customHeight="1" x14ac:dyDescent="0.85">
      <c r="A56" s="133" t="s">
        <v>113</v>
      </c>
      <c r="B56" s="12"/>
      <c r="C56" s="101"/>
      <c r="D56" s="42"/>
      <c r="E56" s="42"/>
      <c r="F56" s="42"/>
      <c r="G56" s="42"/>
      <c r="H56" s="42"/>
      <c r="I56" s="42"/>
    </row>
    <row r="57" spans="1:9" s="13" customFormat="1" ht="20" customHeight="1" x14ac:dyDescent="0.85">
      <c r="A57" s="133" t="s">
        <v>28</v>
      </c>
      <c r="B57" s="12"/>
      <c r="C57" s="101">
        <v>-89852012</v>
      </c>
      <c r="D57" s="42"/>
      <c r="E57" s="42">
        <v>19326010</v>
      </c>
      <c r="F57" s="42"/>
      <c r="G57" s="42">
        <v>-88988523</v>
      </c>
      <c r="H57" s="42"/>
      <c r="I57" s="42">
        <v>32252269</v>
      </c>
    </row>
    <row r="58" spans="1:9" s="13" customFormat="1" ht="20" customHeight="1" x14ac:dyDescent="0.85">
      <c r="A58" s="36" t="s">
        <v>114</v>
      </c>
      <c r="B58" s="12"/>
      <c r="C58" s="101">
        <v>110000000</v>
      </c>
      <c r="D58" s="42"/>
      <c r="E58" s="101">
        <v>56000000</v>
      </c>
      <c r="F58" s="42"/>
      <c r="G58" s="104">
        <v>110000000</v>
      </c>
      <c r="H58" s="42"/>
      <c r="I58" s="103">
        <v>0</v>
      </c>
    </row>
    <row r="59" spans="1:9" s="13" customFormat="1" ht="20" customHeight="1" x14ac:dyDescent="0.85">
      <c r="A59" s="36" t="s">
        <v>115</v>
      </c>
      <c r="B59" s="12"/>
      <c r="C59" s="101">
        <v>-26976741</v>
      </c>
      <c r="D59" s="42"/>
      <c r="E59" s="101">
        <v>-68508358</v>
      </c>
      <c r="F59" s="42"/>
      <c r="G59" s="101">
        <v>-15420492</v>
      </c>
      <c r="H59" s="42"/>
      <c r="I59" s="101">
        <v>-6020957</v>
      </c>
    </row>
    <row r="60" spans="1:9" s="13" customFormat="1" ht="20" customHeight="1" x14ac:dyDescent="0.85">
      <c r="A60" s="36" t="s">
        <v>116</v>
      </c>
      <c r="B60" s="12"/>
      <c r="C60" s="103">
        <v>0</v>
      </c>
      <c r="D60" s="42"/>
      <c r="E60" s="101">
        <f>'SCE-Consol 7'!G14</f>
        <v>-80000000</v>
      </c>
      <c r="F60" s="42"/>
      <c r="G60" s="103">
        <v>0</v>
      </c>
      <c r="H60" s="42"/>
      <c r="I60" s="101">
        <f>'SCE-Separate 8'!H14</f>
        <v>-80000000</v>
      </c>
    </row>
    <row r="61" spans="1:9" ht="20" customHeight="1" x14ac:dyDescent="0.85">
      <c r="A61" s="135" t="s">
        <v>136</v>
      </c>
      <c r="B61" s="12"/>
      <c r="C61" s="101">
        <v>-19715181</v>
      </c>
      <c r="D61" s="42"/>
      <c r="E61" s="101">
        <v>-38219029</v>
      </c>
      <c r="F61" s="42"/>
      <c r="G61" s="101">
        <v>-11499458</v>
      </c>
      <c r="H61" s="42"/>
      <c r="I61" s="101">
        <v>-20201113</v>
      </c>
    </row>
    <row r="62" spans="1:9" ht="20" customHeight="1" x14ac:dyDescent="0.85">
      <c r="A62" s="36" t="s">
        <v>117</v>
      </c>
      <c r="B62" s="12"/>
      <c r="C62" s="101">
        <v>-15807248</v>
      </c>
      <c r="D62" s="42"/>
      <c r="E62" s="101">
        <v>-18467955</v>
      </c>
      <c r="F62" s="42"/>
      <c r="G62" s="101">
        <v>-13641800</v>
      </c>
      <c r="H62" s="129"/>
      <c r="I62" s="101">
        <v>-14843290</v>
      </c>
    </row>
    <row r="63" spans="1:9" ht="20" customHeight="1" x14ac:dyDescent="0.85">
      <c r="A63" s="65" t="s">
        <v>118</v>
      </c>
      <c r="B63" s="12"/>
      <c r="C63" s="49">
        <f>SUM(C57:C62)</f>
        <v>-42351182</v>
      </c>
      <c r="D63" s="50"/>
      <c r="E63" s="49">
        <f>SUM(E57:E62)</f>
        <v>-129869332</v>
      </c>
      <c r="F63" s="50"/>
      <c r="G63" s="49">
        <f>SUM(G57:G62)</f>
        <v>-19550273</v>
      </c>
      <c r="H63" s="50"/>
      <c r="I63" s="49">
        <f>SUM(I57:I62)</f>
        <v>-88813091</v>
      </c>
    </row>
    <row r="64" spans="1:9" ht="20" customHeight="1" x14ac:dyDescent="0.85">
      <c r="A64" s="35"/>
      <c r="B64" s="12"/>
      <c r="C64" s="99"/>
      <c r="D64" s="50"/>
      <c r="E64" s="55"/>
      <c r="F64" s="50"/>
      <c r="G64" s="55"/>
      <c r="H64" s="50"/>
      <c r="I64" s="55"/>
    </row>
    <row r="65" spans="1:9" ht="20" customHeight="1" x14ac:dyDescent="0.85">
      <c r="A65" s="35" t="s">
        <v>119</v>
      </c>
      <c r="B65" s="12"/>
      <c r="C65" s="100">
        <f>SUM(C63,C53,C36)</f>
        <v>32137307</v>
      </c>
      <c r="D65" s="50"/>
      <c r="E65" s="100">
        <f>SUM(E63,E53,E36)</f>
        <v>-5389028</v>
      </c>
      <c r="F65" s="50"/>
      <c r="G65" s="100">
        <f>SUM(G63,G53,G36)</f>
        <v>31369929</v>
      </c>
      <c r="H65" s="50"/>
      <c r="I65" s="100">
        <f>SUM(I63,I53,I36)</f>
        <v>-5645892</v>
      </c>
    </row>
    <row r="66" spans="1:9" ht="20" customHeight="1" x14ac:dyDescent="0.85">
      <c r="A66" s="37" t="s">
        <v>120</v>
      </c>
      <c r="B66" s="12"/>
      <c r="C66" s="101">
        <f>'BS 4'!F10</f>
        <v>2240224</v>
      </c>
      <c r="D66" s="42"/>
      <c r="E66" s="42">
        <v>7629252</v>
      </c>
      <c r="F66" s="42"/>
      <c r="G66" s="42">
        <f>'BS 4'!J10</f>
        <v>1808226</v>
      </c>
      <c r="H66" s="42"/>
      <c r="I66" s="42">
        <v>7454118</v>
      </c>
    </row>
    <row r="67" spans="1:9" ht="20" customHeight="1" thickBot="1" x14ac:dyDescent="0.9">
      <c r="A67" s="35" t="s">
        <v>121</v>
      </c>
      <c r="B67" s="12"/>
      <c r="C67" s="130">
        <f>SUM(C65:C66)</f>
        <v>34377531</v>
      </c>
      <c r="D67" s="50"/>
      <c r="E67" s="130">
        <f>SUM(E65:E66)</f>
        <v>2240224</v>
      </c>
      <c r="F67" s="50"/>
      <c r="G67" s="130">
        <f>SUM(G65:G66)</f>
        <v>33178155</v>
      </c>
      <c r="H67" s="50"/>
      <c r="I67" s="130">
        <f>SUM(I65:I66)</f>
        <v>1808226</v>
      </c>
    </row>
    <row r="68" spans="1:9" ht="20" customHeight="1" thickTop="1" x14ac:dyDescent="0.85">
      <c r="C68" s="101"/>
      <c r="D68" s="42"/>
      <c r="E68" s="43"/>
      <c r="F68" s="43"/>
      <c r="G68" s="43"/>
      <c r="H68" s="43"/>
      <c r="I68" s="43"/>
    </row>
    <row r="69" spans="1:9" ht="20" customHeight="1" x14ac:dyDescent="0.85">
      <c r="A69" s="74" t="s">
        <v>122</v>
      </c>
      <c r="E69" s="43"/>
      <c r="F69" s="43"/>
      <c r="G69" s="43"/>
      <c r="H69" s="43"/>
    </row>
    <row r="70" spans="1:9" s="13" customFormat="1" ht="20" customHeight="1" x14ac:dyDescent="0.85">
      <c r="A70" s="37" t="s">
        <v>123</v>
      </c>
      <c r="B70" s="36"/>
      <c r="C70" s="104">
        <v>13969906.619999999</v>
      </c>
      <c r="D70" s="36"/>
      <c r="E70" s="45">
        <v>13881146</v>
      </c>
      <c r="F70" s="36"/>
      <c r="G70" s="45">
        <v>390000</v>
      </c>
      <c r="H70" s="36"/>
      <c r="I70" s="43">
        <v>9742539</v>
      </c>
    </row>
    <row r="71" spans="1:9" s="13" customFormat="1" ht="20" customHeight="1" x14ac:dyDescent="0.85">
      <c r="A71" s="37" t="s">
        <v>149</v>
      </c>
      <c r="B71" s="36"/>
      <c r="C71" s="104">
        <v>102555</v>
      </c>
      <c r="D71" s="45"/>
      <c r="E71" s="104">
        <v>175288</v>
      </c>
      <c r="F71" s="45"/>
      <c r="G71" s="104">
        <v>102555</v>
      </c>
      <c r="H71" s="45"/>
      <c r="I71" s="104">
        <v>175288</v>
      </c>
    </row>
    <row r="72" spans="1:9" s="13" customFormat="1" ht="22.05" customHeight="1" x14ac:dyDescent="0.85">
      <c r="A72" s="74"/>
      <c r="B72" s="36"/>
      <c r="C72" s="121"/>
      <c r="D72" s="36"/>
      <c r="E72" s="36"/>
      <c r="F72" s="36"/>
      <c r="G72" s="36"/>
      <c r="H72" s="36"/>
      <c r="I72" s="36"/>
    </row>
    <row r="73" spans="1:9" s="13" customFormat="1" ht="22.05" customHeight="1" x14ac:dyDescent="0.85">
      <c r="A73" s="74"/>
      <c r="B73" s="36"/>
      <c r="C73" s="121"/>
      <c r="D73" s="36"/>
      <c r="E73" s="36"/>
      <c r="F73" s="36"/>
      <c r="G73" s="36"/>
      <c r="H73" s="36"/>
      <c r="I73" s="36"/>
    </row>
    <row r="74" spans="1:9" ht="22.05" customHeight="1" x14ac:dyDescent="0.85">
      <c r="A74" s="13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C46:I46"/>
    <mergeCell ref="C6:E6"/>
    <mergeCell ref="G6:I6"/>
    <mergeCell ref="C44:E44"/>
    <mergeCell ref="G44:I44"/>
    <mergeCell ref="C43:E43"/>
    <mergeCell ref="G43:I43"/>
    <mergeCell ref="C4:E4"/>
    <mergeCell ref="G4:I4"/>
    <mergeCell ref="C8:I8"/>
    <mergeCell ref="C42:E42"/>
    <mergeCell ref="G42:I42"/>
    <mergeCell ref="G5:I5"/>
    <mergeCell ref="C5:E5"/>
  </mergeCells>
  <phoneticPr fontId="0" type="noConversion"/>
  <pageMargins left="0.8" right="0.8" top="0.48" bottom="0.5" header="0.5" footer="0.25"/>
  <pageSetup paperSize="9" scale="70" firstPageNumber="9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4</vt:lpstr>
      <vt:lpstr>BS 5</vt:lpstr>
      <vt:lpstr>PL 6</vt:lpstr>
      <vt:lpstr>SCE-Consol 7</vt:lpstr>
      <vt:lpstr>SCE-Separate 8</vt:lpstr>
      <vt:lpstr>CF 9-10</vt:lpstr>
      <vt:lpstr>'CF 9-10'!_Hlk120336604</vt:lpstr>
      <vt:lpstr>'BS 4'!Print_Area</vt:lpstr>
      <vt:lpstr>'BS 5'!Print_Area</vt:lpstr>
      <vt:lpstr>'CF 9-10'!Print_Area</vt:lpstr>
      <vt:lpstr>'PL 6'!Print_Area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MT_Notebook</cp:lastModifiedBy>
  <cp:lastPrinted>2022-07-25T15:06:56Z</cp:lastPrinted>
  <dcterms:created xsi:type="dcterms:W3CDTF">2006-01-06T08:39:44Z</dcterms:created>
  <dcterms:modified xsi:type="dcterms:W3CDTF">2022-07-29T02:22:11Z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