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Set Link\ข้อมูลนำส่งวันที่ 1.8.65\งบการเงิน\งบการเงินไทย\Q1FY2022\"/>
    </mc:Choice>
  </mc:AlternateContent>
  <xr:revisionPtr revIDLastSave="0" documentId="13_ncr:1_{5FD2AB2C-23F8-4919-8322-33247F2F6B0E}" xr6:coauthVersionLast="47" xr6:coauthVersionMax="47" xr10:uidLastSave="{00000000-0000-0000-0000-000000000000}"/>
  <bookViews>
    <workbookView xWindow="-98" yWindow="-98" windowWidth="24196" windowHeight="13096" tabRatio="781" activeTab="5" xr2:uid="{00000000-000D-0000-FFFF-FFFF00000000}"/>
  </bookViews>
  <sheets>
    <sheet name="BS-3" sheetId="25" r:id="rId1"/>
    <sheet name="BS-4" sheetId="26" r:id="rId2"/>
    <sheet name="PL 5" sheetId="11" r:id="rId3"/>
    <sheet name="SCE-Consol 6" sheetId="5" r:id="rId4"/>
    <sheet name="SCE-Separate 7" sheetId="24" r:id="rId5"/>
    <sheet name="CF 8-9" sheetId="6" r:id="rId6"/>
  </sheets>
  <definedNames>
    <definedName name="_Hlk120336604" localSheetId="5">'CF 8-9'!$A$27</definedName>
    <definedName name="_xlnm.Print_Area" localSheetId="0">'BS-3'!$A$1:$J$28</definedName>
    <definedName name="_xlnm.Print_Area" localSheetId="1">'BS-4'!$A$1:$J$39</definedName>
    <definedName name="_xlnm.Print_Area" localSheetId="5">'CF 8-9'!$A$1:$H$66</definedName>
    <definedName name="_xlnm.Print_Area" localSheetId="3">'SCE-Consol 6'!$A$1:$I$26</definedName>
    <definedName name="_xlnm.Print_Area" localSheetId="4">'SCE-Separate 7'!$A$1:$H$26</definedName>
    <definedName name="Z_A3B3E038_AAE0_4F24_B01A_BCF5B017EAC3_.wvu.PrintArea" localSheetId="5" hidden="1">'CF 8-9'!$A$1:$H$66</definedName>
    <definedName name="Z_A3B3E038_AAE0_4F24_B01A_BCF5B017EAC3_.wvu.PrintArea" localSheetId="2" hidden="1">'PL 5'!$A$1:$J$32</definedName>
    <definedName name="Z_A3B3E038_AAE0_4F24_B01A_BCF5B017EAC3_.wvu.PrintArea" localSheetId="3" hidden="1">'SCE-Consol 6'!$A$1:$H$9</definedName>
    <definedName name="Z_A3B3E038_AAE0_4F24_B01A_BCF5B017EAC3_.wvu.PrintArea" localSheetId="4" hidden="1">'SCE-Separate 7'!$A$1:$H$9</definedName>
  </definedNames>
  <calcPr calcId="18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2" i="6" l="1"/>
  <c r="H21" i="6"/>
  <c r="F21" i="6"/>
  <c r="D21" i="6"/>
  <c r="B21" i="6"/>
  <c r="B33" i="6" s="1"/>
  <c r="D31" i="11"/>
  <c r="F13" i="6"/>
  <c r="F12" i="6"/>
  <c r="N39" i="26" l="1"/>
  <c r="F61" i="6"/>
  <c r="B61" i="6"/>
  <c r="F58" i="6"/>
  <c r="B58" i="6"/>
  <c r="H57" i="6"/>
  <c r="H58" i="6" s="1"/>
  <c r="D57" i="6"/>
  <c r="D58" i="6" s="1"/>
  <c r="H51" i="6"/>
  <c r="F51" i="6"/>
  <c r="B51" i="6"/>
  <c r="H48" i="6"/>
  <c r="D48" i="6"/>
  <c r="D51" i="6" s="1"/>
  <c r="A39" i="6"/>
  <c r="H13" i="6"/>
  <c r="D13" i="6"/>
  <c r="H12" i="6"/>
  <c r="D12" i="6"/>
  <c r="H10" i="6"/>
  <c r="D10" i="6"/>
  <c r="H17" i="26"/>
  <c r="F20" i="24"/>
  <c r="H20" i="24" s="1"/>
  <c r="H15" i="25"/>
  <c r="F20" i="5"/>
  <c r="H20" i="5" s="1"/>
  <c r="D17" i="26"/>
  <c r="D15" i="25"/>
  <c r="D26" i="24"/>
  <c r="D24" i="24"/>
  <c r="B24" i="24"/>
  <c r="B26" i="24" s="1"/>
  <c r="F14" i="24"/>
  <c r="D24" i="5"/>
  <c r="D26" i="5" s="1"/>
  <c r="B24" i="5"/>
  <c r="B26" i="5" s="1"/>
  <c r="F14" i="5"/>
  <c r="J16" i="11"/>
  <c r="J21" i="11" s="1"/>
  <c r="J24" i="11" s="1"/>
  <c r="J26" i="11" s="1"/>
  <c r="J12" i="11"/>
  <c r="F25" i="11"/>
  <c r="F12" i="11"/>
  <c r="F16" i="11" s="1"/>
  <c r="F21" i="11" s="1"/>
  <c r="F24" i="11" s="1"/>
  <c r="F26" i="11" s="1"/>
  <c r="H33" i="6" l="1"/>
  <c r="H35" i="6" s="1"/>
  <c r="H60" i="6" s="1"/>
  <c r="H62" i="6" s="1"/>
  <c r="D33" i="6"/>
  <c r="D35" i="6" s="1"/>
  <c r="D60" i="6" s="1"/>
  <c r="D62" i="6" s="1"/>
  <c r="J31" i="11"/>
  <c r="J29" i="11"/>
  <c r="F31" i="11"/>
  <c r="F29" i="11"/>
  <c r="F17" i="26"/>
  <c r="J37" i="26"/>
  <c r="J25" i="26"/>
  <c r="J17" i="26"/>
  <c r="F37" i="26"/>
  <c r="F25" i="26"/>
  <c r="J25" i="25"/>
  <c r="J15" i="25"/>
  <c r="F25" i="25"/>
  <c r="F15" i="25"/>
  <c r="H25" i="26"/>
  <c r="D25" i="26"/>
  <c r="H25" i="25"/>
  <c r="D25" i="25"/>
  <c r="H27" i="26" l="1"/>
  <c r="D27" i="26"/>
  <c r="J27" i="26"/>
  <c r="J39" i="26" s="1"/>
  <c r="F27" i="26"/>
  <c r="F39" i="26" s="1"/>
  <c r="J27" i="25"/>
  <c r="J30" i="25" s="1"/>
  <c r="D27" i="25"/>
  <c r="H27" i="25"/>
  <c r="F27" i="25"/>
  <c r="M39" i="26" l="1"/>
  <c r="F30" i="25"/>
  <c r="B15" i="24"/>
  <c r="H11" i="24" l="1"/>
  <c r="H11" i="5"/>
  <c r="D15" i="24"/>
  <c r="D17" i="24" s="1"/>
  <c r="B17" i="24" l="1"/>
  <c r="D15" i="5" l="1"/>
  <c r="D17" i="5" s="1"/>
  <c r="B15" i="5"/>
  <c r="B17" i="5" s="1"/>
  <c r="H12" i="11" l="1"/>
  <c r="H16" i="11" l="1"/>
  <c r="H21" i="11" s="1"/>
  <c r="H24" i="11" l="1"/>
  <c r="H26" i="11" s="1"/>
  <c r="D12" i="11"/>
  <c r="H29" i="11" l="1"/>
  <c r="F23" i="24" s="1"/>
  <c r="F10" i="6"/>
  <c r="D16" i="11"/>
  <c r="D21" i="11" s="1"/>
  <c r="D24" i="11" s="1"/>
  <c r="D26" i="11" s="1"/>
  <c r="B10" i="6" s="1"/>
  <c r="H31" i="11"/>
  <c r="B35" i="6" l="1"/>
  <c r="B60" i="6" s="1"/>
  <c r="B62" i="6" s="1"/>
  <c r="I62" i="6" s="1"/>
  <c r="I10" i="6"/>
  <c r="F33" i="6"/>
  <c r="F35" i="6" s="1"/>
  <c r="F60" i="6" s="1"/>
  <c r="F62" i="6" s="1"/>
  <c r="J10" i="6"/>
  <c r="F24" i="24"/>
  <c r="F26" i="24" s="1"/>
  <c r="H23" i="24"/>
  <c r="D29" i="11"/>
  <c r="H14" i="24"/>
  <c r="H15" i="24" s="1"/>
  <c r="H17" i="24" s="1"/>
  <c r="F15" i="24"/>
  <c r="F17" i="24" s="1"/>
  <c r="H37" i="26" l="1"/>
  <c r="H39" i="26" s="1"/>
  <c r="H30" i="25" s="1"/>
  <c r="H36" i="26"/>
  <c r="H14" i="5"/>
  <c r="H15" i="5" s="1"/>
  <c r="H17" i="5" s="1"/>
  <c r="F23" i="5"/>
  <c r="H24" i="24"/>
  <c r="H26" i="24" s="1"/>
  <c r="J23" i="24"/>
  <c r="F15" i="5"/>
  <c r="J26" i="24" l="1"/>
  <c r="O39" i="26"/>
  <c r="H23" i="5"/>
  <c r="F24" i="5"/>
  <c r="F26" i="5" s="1"/>
  <c r="F17" i="5"/>
  <c r="D36" i="26" l="1"/>
  <c r="D37" i="26" s="1"/>
  <c r="D39" i="26" s="1"/>
  <c r="H24" i="5"/>
  <c r="H26" i="5" s="1"/>
  <c r="J23" i="5"/>
  <c r="D30" i="25" l="1"/>
  <c r="L39" i="26"/>
  <c r="J26" i="5"/>
</calcChain>
</file>

<file path=xl/sharedStrings.xml><?xml version="1.0" encoding="utf-8"?>
<sst xmlns="http://schemas.openxmlformats.org/spreadsheetml/2006/main" count="217" uniqueCount="131">
  <si>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</si>
  <si>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</si>
  <si>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</si>
  <si>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</si>
  <si>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</si>
  <si>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</si>
  <si>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</si>
  <si>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</si>
  <si>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</si>
  <si>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</si>
  <si>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</si>
  <si>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</si>
  <si>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</si>
  <si>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</si>
  <si>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</si>
  <si>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</si>
  <si>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</si>
  <si>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</si>
  <si>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</si>
  <si>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</si>
  <si>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ภาษีเงินได้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</si>
  <si>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</si>
  <si>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</si>
  <si>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</si>
  <si>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</si>
  <si>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</si>
  <si>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</si>
  <si>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</si>
  <si>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</si>
  <si>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</si>
  <si>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</si>
  <si>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</si>
  <si>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</si>
  <si>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</si>
  <si>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</si>
  <si>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</si>
  <si>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</si>
  <si>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</si>
  <si>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</si>
  <si>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</si>
  <si>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</si>
  <si>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งบแสดงฐานะการเงิน</t>
  </si>
  <si>
    <t>ส่วนของผู้ถือหุ้น</t>
  </si>
  <si>
    <t>สินทรัพย์ไม่มีตัวตนอื่น</t>
  </si>
  <si>
    <t>เงินกู้ยืมระยะยาว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</si>
  <si>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</si>
  <si>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</si>
  <si>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</si>
  <si>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</si>
  <si>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>ส่วนของหนี้สินระยะยาวที่ถึงกำหนดชำระภายในหนึ่งปี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</si>
  <si>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</si>
  <si>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</si>
  <si>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</si>
  <si>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การเปลี่ยนแปลงในสินทรัพย์และหนี้สินดำเนินงาน</t>
  </si>
  <si>
    <t>เงินเบิกเกินบัญชีและเงินกู้ยืมระยะสั้นจากสถาบันการเงิน</t>
  </si>
  <si>
    <t>ต้นทุนในการจัดจำหน่าย</t>
  </si>
  <si>
    <t>ค่าเสื่อมราคาและค่าตัดจำหน่าย</t>
  </si>
  <si>
    <t>สินทรัพย์ที่เกิดจากสัญญา</t>
  </si>
  <si>
    <t>หนี้สินที่เกิดจากสัญญา</t>
  </si>
  <si>
    <t>บริษัท ยงคอนกรีต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</si>
  <si>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</si>
  <si>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</si>
  <si>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</si>
  <si>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กำไรสะสม</t>
  </si>
  <si>
    <t>ค่าใช้จ่ายภาษีเงินได้</t>
  </si>
  <si>
    <t>กำไรสำหรับปี</t>
  </si>
  <si>
    <t>กำไรขาดทุนเบ็ดเสร็จอื่น</t>
  </si>
  <si>
    <t>ปรับรายการที่กระทบกำไรเป็นเงินสดรับ (จ่าย)</t>
  </si>
  <si>
    <t>สินทรัพย์สิทธิการใช้</t>
  </si>
  <si>
    <t>เงินฝากสถาบันการเงินที่มีข้อจำกัดในการใช้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</si>
  <si>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</si>
  <si>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</si>
  <si>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</si>
  <si>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</si>
  <si>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ประมาณการหนี้สินค่ารื้อถอนอาคาร</t>
  </si>
  <si>
    <t>กำไรขั้นต้น</t>
  </si>
  <si>
    <t xml:space="preserve">รายได้อื่น </t>
  </si>
  <si>
    <t>กำไรก่อนภาษีเงินได้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</si>
  <si>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</si>
  <si>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 xml:space="preserve">     กำไร</t>
  </si>
  <si>
    <t>ดอกเบี้ยรับ</t>
  </si>
  <si>
    <t>(กลับรายการ) ขาดทุนจากการปรับมูลค่าสินค้า</t>
  </si>
  <si>
    <t>ประมาณการหนี้สินผลประโยชน์พนักงาน</t>
  </si>
  <si>
    <t>ภาษีเงินได้จ่ายออก</t>
  </si>
  <si>
    <t>เงินฝากสถาบันการเงินที่มีข้อจำกัดในการใช้เพิ่มขึ้น</t>
  </si>
  <si>
    <t>เงินสดจ่ายเพื่อชำระเงินกู้ยืมระยะยาวจากสถาบันการเงิน</t>
  </si>
  <si>
    <t xml:space="preserve">      ยังไม่ได้จัดสรร </t>
  </si>
  <si>
    <t>กำไรจากกิจกรรมดำเนินงาน</t>
  </si>
  <si>
    <t>เงินสดรับจากการขายที่ดิน อาคารและอุปกรณ์</t>
  </si>
  <si>
    <t>ลูกหนี้การค้าและลูกหนี้อื่น</t>
  </si>
  <si>
    <t xml:space="preserve">กระแสเงินสดสุทธิได้มาจากการดำเนินงาน </t>
  </si>
  <si>
    <t>สินทรัพย์สิทธิการใช้เพิ่มขึ้น</t>
  </si>
  <si>
    <t xml:space="preserve">กระแสเงินสดสุทธิได้มาจากกิจกรรมดำเนินงาน </t>
  </si>
  <si>
    <t>ตัดจำหน่ายที่ดิน อาคารและอุปกรณ์ และสินทรัพย์ไม่มีตัวตน</t>
  </si>
  <si>
    <t>31 มีนาคม</t>
  </si>
  <si>
    <t>(พันบาท)</t>
  </si>
  <si>
    <t>(ไม่ได้ตรวจสอบ)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</si>
  <si>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</si>
  <si>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</si>
  <si>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วันที่ 31 มีนาคม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</si>
  <si>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</si>
  <si>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</si>
  <si>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สำหรับงวดสามเดือนสิ้นสุดวันที่ 31 มีนาคม 2564</t>
  </si>
  <si>
    <t>รวมกำไรขาดทุนเบ็ดเสร็จสำหรับงวด</t>
  </si>
  <si>
    <t>ยอดคงเหลือ ณ วันที่ 31 มีนาคม 2564</t>
  </si>
  <si>
    <t>ยอดคงเหลือ ณ วันที่ 1 มกราคม 2564</t>
  </si>
  <si>
    <t>งบกระแสเงินสด (ไม่ได้ตรวจสอบ)</t>
  </si>
  <si>
    <t>เงินสดจ่ายชำระหนี้สินตามสัญญาเช่า</t>
  </si>
  <si>
    <t>หนี้สินตามสัญญาเช่า</t>
  </si>
  <si>
    <t>กำไรต่อหุ้นขั้นพื้นฐาน (บาท)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</si>
  <si>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</si>
  <si>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</si>
  <si>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กำไรสำหรับงวด</t>
  </si>
  <si>
    <t>กระแสเงินสดสุทธิใช้ไปในกิจกรรมลงทุน</t>
  </si>
  <si>
    <t>(กลับรายการ) ขาดทุนจากการด้อยค่าที่รับรู้ในกำไรหรือขาดทุน</t>
  </si>
  <si>
    <t>ผลขาดทุนจากการด้อยค่าของที่ดิน อาคาร และอุปกรณ์</t>
  </si>
  <si>
    <t>เงินสดและรายการเทียบเท่าเงินสดลดลงสุทธิ</t>
  </si>
  <si>
    <t>เงินเบิกเกินบัญชีและเงินกู้ยืมระยะสั้นจากสถาบันการเงินเพิ่มขึ้น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</si>
  <si>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</si>
  <si>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</si>
  <si>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</si>
  <si>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</si>
  <si>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</si>
  <si>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</si>
  <si>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7, 10</t>
  </si>
  <si>
    <t>(กำไร) ขาดทุนจากการจำหน่ายที่ดิน อาคารและอุปกรณ์</t>
  </si>
  <si>
    <t>กระแสเงินสดสุทธิ (ใช้ไปใน) ได้มากจากกิจกรรมจัดหาเงิน</t>
  </si>
  <si>
    <t>6, 7</t>
  </si>
  <si>
    <t>กำไรเบ็ดเสร็จรวมสำหรับงวด</t>
  </si>
  <si>
    <t>3, 4</t>
  </si>
  <si>
    <t>เจ้าหนี้ค่าสินทรัพย์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</si>
</sst>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87" formatCode="_(* #,##0_);_(* \(#,##0\);_(* &quot;-&quot;??_);_(@_)"/>
    <numFmt numFmtId="188" formatCode="_-* #,##0.00_-;\-* #,##0.00_-;_-* &quot;-&quot;??_-;_-@_-"/>
  </numFmts>
  <fonts count="17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Arial"/>
      <family val="2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  <font>
      <sz val="10"/>
      <color theme="1"/>
      <name val="Arial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37" fontId="3" fillId="0" borderId="0"/>
    <xf numFmtId="188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17">
    <xf numFmtId="0" fontId="0" fillId="0" borderId="0" xfId="0"/>
    <xf numFmtId="37" fontId="4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0" fontId="8" fillId="0" borderId="0" xfId="0" applyFont="1" applyFill="1" applyAlignment="1"/>
    <xf numFmtId="0" fontId="7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37" fontId="6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/>
    <xf numFmtId="0" fontId="0" fillId="0" borderId="0" xfId="0" applyFont="1" applyFill="1" applyAlignment="1"/>
    <xf numFmtId="0" fontId="12" fillId="0" borderId="0" xfId="0" applyFont="1" applyFill="1" applyAlignment="1">
      <alignment horizontal="left"/>
    </xf>
    <xf numFmtId="37" fontId="8" fillId="0" borderId="0" xfId="0" applyNumberFormat="1" applyFont="1" applyAlignment="1">
      <alignment horizontal="center"/>
    </xf>
    <xf numFmtId="0" fontId="7" fillId="0" borderId="0" xfId="0" applyFont="1" applyFill="1" applyBorder="1" applyAlignment="1">
      <alignment horizontal="left"/>
    </xf>
    <xf numFmtId="43" fontId="7" fillId="0" borderId="0" xfId="1" applyFont="1" applyFill="1" applyAlignment="1"/>
    <xf numFmtId="187" fontId="7" fillId="0" borderId="0" xfId="1" applyNumberFormat="1" applyFont="1" applyFill="1" applyAlignment="1"/>
    <xf numFmtId="0" fontId="7" fillId="0" borderId="0" xfId="0" applyFont="1" applyAlignment="1">
      <alignment horizontal="left"/>
    </xf>
    <xf numFmtId="3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187" fontId="7" fillId="0" borderId="0" xfId="1" applyNumberFormat="1" applyFont="1" applyFill="1" applyBorder="1" applyAlignment="1"/>
    <xf numFmtId="187" fontId="6" fillId="0" borderId="0" xfId="1" applyNumberFormat="1" applyFont="1" applyFill="1" applyBorder="1" applyAlignment="1"/>
    <xf numFmtId="3" fontId="6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187" fontId="6" fillId="0" borderId="1" xfId="1" applyNumberFormat="1" applyFont="1" applyFill="1" applyBorder="1" applyAlignment="1"/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43" fontId="6" fillId="0" borderId="2" xfId="1" applyFont="1" applyFill="1" applyBorder="1" applyAlignment="1">
      <alignment horizontal="right"/>
    </xf>
    <xf numFmtId="187" fontId="7" fillId="0" borderId="0" xfId="1" applyNumberFormat="1" applyFont="1" applyFill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>
      <alignment horizontal="right"/>
    </xf>
    <xf numFmtId="187" fontId="7" fillId="0" borderId="0" xfId="0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/>
    <xf numFmtId="187" fontId="6" fillId="0" borderId="1" xfId="1" applyNumberFormat="1" applyFont="1" applyFill="1" applyBorder="1" applyAlignment="1">
      <alignment wrapText="1"/>
    </xf>
    <xf numFmtId="2" fontId="7" fillId="0" borderId="1" xfId="0" applyNumberFormat="1" applyFont="1" applyFill="1" applyBorder="1" applyAlignment="1"/>
    <xf numFmtId="187" fontId="7" fillId="0" borderId="4" xfId="1" applyNumberFormat="1" applyFont="1" applyFill="1" applyBorder="1" applyAlignment="1">
      <alignment horizontal="right"/>
    </xf>
    <xf numFmtId="37" fontId="7" fillId="0" borderId="0" xfId="0" applyNumberFormat="1" applyFont="1"/>
    <xf numFmtId="187" fontId="7" fillId="0" borderId="0" xfId="1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7" fontId="6" fillId="0" borderId="1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/>
    <xf numFmtId="187" fontId="6" fillId="0" borderId="0" xfId="1" applyNumberFormat="1" applyFont="1" applyFill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43" fontId="7" fillId="0" borderId="4" xfId="1" applyFont="1" applyFill="1" applyBorder="1" applyAlignment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43" fontId="7" fillId="0" borderId="0" xfId="0" applyNumberFormat="1" applyFont="1"/>
    <xf numFmtId="37" fontId="6" fillId="0" borderId="2" xfId="0" applyNumberFormat="1" applyFont="1" applyBorder="1"/>
    <xf numFmtId="37" fontId="6" fillId="0" borderId="0" xfId="0" applyNumberFormat="1" applyFont="1"/>
    <xf numFmtId="37" fontId="6" fillId="0" borderId="1" xfId="0" applyNumberFormat="1" applyFont="1" applyBorder="1"/>
    <xf numFmtId="0" fontId="7" fillId="2" borderId="0" xfId="0" applyFont="1" applyFill="1"/>
    <xf numFmtId="37" fontId="5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37" fontId="7" fillId="0" borderId="0" xfId="0" applyNumberFormat="1" applyFont="1" applyAlignment="1">
      <alignment horizontal="right"/>
    </xf>
    <xf numFmtId="37" fontId="6" fillId="0" borderId="4" xfId="0" applyNumberFormat="1" applyFont="1" applyBorder="1"/>
    <xf numFmtId="3" fontId="6" fillId="0" borderId="0" xfId="0" applyNumberFormat="1" applyFont="1"/>
    <xf numFmtId="0" fontId="6" fillId="0" borderId="0" xfId="0" applyFont="1"/>
    <xf numFmtId="0" fontId="8" fillId="0" borderId="0" xfId="0" quotePrefix="1" applyFont="1" applyAlignment="1">
      <alignment horizontal="center"/>
    </xf>
    <xf numFmtId="37" fontId="7" fillId="0" borderId="1" xfId="0" applyNumberFormat="1" applyFont="1" applyBorder="1"/>
    <xf numFmtId="0" fontId="0" fillId="0" borderId="0" xfId="0" applyFont="1"/>
    <xf numFmtId="0" fontId="0" fillId="0" borderId="0" xfId="0" applyFont="1" applyFill="1" applyAlignment="1">
      <alignment horizontal="center"/>
    </xf>
    <xf numFmtId="0" fontId="4" fillId="0" borderId="0" xfId="0" applyFont="1" applyFill="1"/>
    <xf numFmtId="0" fontId="0" fillId="0" borderId="0" xfId="0" applyFont="1" applyFill="1" applyBorder="1" applyAlignment="1"/>
    <xf numFmtId="187" fontId="7" fillId="0" borderId="4" xfId="1" applyNumberFormat="1" applyFont="1" applyFill="1" applyBorder="1" applyAlignment="1"/>
    <xf numFmtId="4" fontId="7" fillId="0" borderId="0" xfId="0" applyNumberFormat="1" applyFont="1"/>
    <xf numFmtId="187" fontId="7" fillId="0" borderId="0" xfId="1" applyNumberFormat="1" applyFont="1"/>
    <xf numFmtId="43" fontId="7" fillId="0" borderId="0" xfId="1" applyFont="1" applyFill="1" applyBorder="1" applyAlignment="1"/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/>
    <xf numFmtId="0" fontId="12" fillId="0" borderId="0" xfId="0" applyFont="1"/>
    <xf numFmtId="0" fontId="8" fillId="0" borderId="0" xfId="0" applyFont="1"/>
    <xf numFmtId="187" fontId="7" fillId="0" borderId="0" xfId="0" applyNumberFormat="1" applyFont="1" applyAlignment="1">
      <alignment horizontal="right"/>
    </xf>
    <xf numFmtId="187" fontId="7" fillId="0" borderId="0" xfId="0" applyNumberFormat="1" applyFont="1"/>
    <xf numFmtId="0" fontId="8" fillId="0" borderId="0" xfId="0" applyFont="1" applyAlignment="1">
      <alignment horizontal="left"/>
    </xf>
    <xf numFmtId="37" fontId="7" fillId="0" borderId="4" xfId="0" applyNumberFormat="1" applyFont="1" applyBorder="1" applyAlignment="1">
      <alignment horizontal="right"/>
    </xf>
    <xf numFmtId="37" fontId="7" fillId="0" borderId="4" xfId="0" applyNumberFormat="1" applyFont="1" applyBorder="1"/>
    <xf numFmtId="37" fontId="6" fillId="0" borderId="2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37" fontId="6" fillId="0" borderId="3" xfId="0" applyNumberFormat="1" applyFont="1" applyBorder="1" applyAlignment="1">
      <alignment horizontal="right"/>
    </xf>
    <xf numFmtId="0" fontId="15" fillId="0" borderId="0" xfId="0" applyFont="1" applyAlignment="1">
      <alignment horizontal="left"/>
    </xf>
    <xf numFmtId="43" fontId="7" fillId="0" borderId="0" xfId="1" applyFont="1" applyAlignment="1">
      <alignment horizontal="right"/>
    </xf>
    <xf numFmtId="0" fontId="16" fillId="0" borderId="0" xfId="0" applyFont="1" applyFill="1" applyAlignment="1"/>
    <xf numFmtId="187" fontId="16" fillId="0" borderId="0" xfId="0" applyNumberFormat="1" applyFont="1" applyFill="1" applyAlignment="1"/>
    <xf numFmtId="0" fontId="16" fillId="0" borderId="0" xfId="0" applyFont="1"/>
    <xf numFmtId="37" fontId="16" fillId="0" borderId="0" xfId="0" applyNumberFormat="1" applyFont="1"/>
    <xf numFmtId="187" fontId="16" fillId="0" borderId="0" xfId="0" applyNumberFormat="1" applyFont="1"/>
    <xf numFmtId="43" fontId="16" fillId="0" borderId="0" xfId="1" applyFont="1"/>
    <xf numFmtId="0" fontId="6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</cellXfs>
  <cellStyles count="9">
    <cellStyle name="Comma 17 2" xfId="6" xr:uid="{CC9700E6-96B6-435E-B74D-A7F7BC8AA95E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BD23A2D8-2859-4510-952D-1F393C1D2B74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DAE7D-3430-4F55-B84B-F5A73D711369}">
  <dimension ref="A1:P110"/>
  <sheetViews>
    <sheetView showGridLines="0" zoomScale="85" zoomScaleNormal="85" workbookViewId="0">
      <selection activeCell="H42" sqref="H42"/>
    </sheetView>
  </sheetViews>
  <sheetFormatPr defaultColWidth="9.07421875" defaultRowHeight="19.899999999999999" x14ac:dyDescent="0.8"/>
  <cols>
    <col min="1" max="1" width="42" style="16" customWidth="1"/>
    <col min="2" max="2" width="9.07421875" style="59"/>
    <col min="3" max="3" width="1.3828125" style="59" customWidth="1"/>
    <col min="4" max="4" width="14.3828125" style="59" customWidth="1"/>
    <col min="5" max="5" width="1.3828125" style="59" customWidth="1"/>
    <col min="6" max="6" width="12.61328125" style="59" customWidth="1"/>
    <col min="7" max="7" width="1.3828125" style="59" customWidth="1"/>
    <col min="8" max="8" width="14.3828125" style="59" customWidth="1"/>
    <col min="9" max="9" width="1.3828125" style="59" customWidth="1"/>
    <col min="10" max="10" width="12.61328125" style="59" customWidth="1"/>
    <col min="11" max="11" width="1.07421875" style="59" customWidth="1"/>
    <col min="12" max="12" width="9.07421875" style="59"/>
    <col min="13" max="13" width="14.3828125" style="59" bestFit="1" customWidth="1"/>
    <col min="14" max="14" width="12.3828125" style="59" bestFit="1" customWidth="1"/>
    <col min="15" max="15" width="13.07421875" style="59" bestFit="1" customWidth="1"/>
    <col min="16" max="16" width="10" style="59" bestFit="1" customWidth="1"/>
    <col min="17" max="16384" width="9.07421875" style="59"/>
  </cols>
  <sheetData>
    <row r="1" spans="1:16" s="78" customFormat="1" ht="22.5" customHeight="1" x14ac:dyDescent="0.9">
      <c r="A1" s="58" t="s">
        <v>59</v>
      </c>
    </row>
    <row r="2" spans="1:16" s="78" customFormat="1" ht="22.5" customHeight="1" x14ac:dyDescent="0.9">
      <c r="A2" s="58" t="s">
        <v>41</v>
      </c>
    </row>
    <row r="3" spans="1:16" ht="22.5" customHeight="1" x14ac:dyDescent="0.85">
      <c r="A3" s="19"/>
    </row>
    <row r="4" spans="1:16" ht="22.5" customHeight="1" x14ac:dyDescent="0.85">
      <c r="B4" s="60"/>
      <c r="C4" s="60"/>
      <c r="D4" s="108" t="s">
        <v>60</v>
      </c>
      <c r="E4" s="108"/>
      <c r="F4" s="108"/>
      <c r="G4" s="61"/>
      <c r="H4" s="108" t="s">
        <v>61</v>
      </c>
      <c r="I4" s="108"/>
      <c r="J4" s="108"/>
    </row>
    <row r="5" spans="1:16" ht="22.5" customHeight="1" x14ac:dyDescent="0.85">
      <c r="B5" s="60"/>
      <c r="C5" s="60"/>
      <c r="D5" s="47" t="s">
        <v>94</v>
      </c>
      <c r="E5" s="46"/>
      <c r="F5" s="46" t="s">
        <v>62</v>
      </c>
      <c r="G5" s="49"/>
      <c r="H5" s="47" t="s">
        <v>94</v>
      </c>
      <c r="I5" s="46"/>
      <c r="J5" s="46" t="s">
        <v>62</v>
      </c>
    </row>
    <row r="6" spans="1:16" ht="22.5" customHeight="1" x14ac:dyDescent="0.85">
      <c r="A6" s="19" t="s">
        <v>0</v>
      </c>
      <c r="B6" s="62" t="s">
        <v>1</v>
      </c>
      <c r="C6" s="62"/>
      <c r="D6" s="47">
        <v>2565</v>
      </c>
      <c r="E6" s="46"/>
      <c r="F6" s="46">
        <v>2564</v>
      </c>
      <c r="G6" s="46"/>
      <c r="H6" s="47">
        <v>2565</v>
      </c>
      <c r="I6" s="46"/>
      <c r="J6" s="46">
        <v>2564</v>
      </c>
    </row>
    <row r="7" spans="1:16" ht="22.5" customHeight="1" x14ac:dyDescent="0.85">
      <c r="A7" s="19"/>
      <c r="B7" s="62"/>
      <c r="C7" s="62"/>
      <c r="D7" s="47" t="s">
        <v>96</v>
      </c>
      <c r="E7" s="46"/>
      <c r="F7" s="46"/>
      <c r="G7" s="46"/>
      <c r="H7" s="47" t="s">
        <v>96</v>
      </c>
      <c r="I7" s="46"/>
      <c r="J7" s="46"/>
    </row>
    <row r="8" spans="1:16" ht="22.5" customHeight="1" x14ac:dyDescent="0.8">
      <c r="A8" s="63"/>
      <c r="B8" s="60"/>
      <c r="C8" s="60"/>
      <c r="D8" s="109" t="s">
        <v>95</v>
      </c>
      <c r="E8" s="109"/>
      <c r="F8" s="109"/>
      <c r="G8" s="109"/>
      <c r="H8" s="109"/>
      <c r="I8" s="109"/>
      <c r="J8" s="109"/>
    </row>
    <row r="9" spans="1:16" ht="22.5" customHeight="1" x14ac:dyDescent="0.85">
      <c r="A9" s="64" t="s">
        <v>2</v>
      </c>
      <c r="B9" s="62"/>
      <c r="C9" s="62"/>
    </row>
    <row r="10" spans="1:16" ht="22.5" customHeight="1" x14ac:dyDescent="0.8">
      <c r="A10" s="16" t="s">
        <v>3</v>
      </c>
      <c r="B10" s="12"/>
      <c r="C10" s="62"/>
      <c r="D10" s="40">
        <v>5984</v>
      </c>
      <c r="E10" s="40"/>
      <c r="F10" s="40">
        <v>34378</v>
      </c>
      <c r="G10" s="40"/>
      <c r="H10" s="40">
        <v>5715</v>
      </c>
      <c r="I10" s="40"/>
      <c r="J10" s="40">
        <v>33178</v>
      </c>
      <c r="M10" s="14"/>
      <c r="N10" s="65"/>
    </row>
    <row r="11" spans="1:16" ht="22.5" customHeight="1" x14ac:dyDescent="0.8">
      <c r="A11" s="16" t="s">
        <v>89</v>
      </c>
      <c r="B11" s="12" t="s">
        <v>129</v>
      </c>
      <c r="C11" s="62"/>
      <c r="D11" s="40">
        <v>148508</v>
      </c>
      <c r="E11" s="40"/>
      <c r="F11" s="40">
        <v>107505</v>
      </c>
      <c r="G11" s="40"/>
      <c r="H11" s="40">
        <v>145210</v>
      </c>
      <c r="I11" s="40"/>
      <c r="J11" s="40">
        <v>104256</v>
      </c>
      <c r="N11" s="40"/>
      <c r="P11" s="40"/>
    </row>
    <row r="12" spans="1:16" ht="22.5" customHeight="1" x14ac:dyDescent="0.8">
      <c r="A12" s="16" t="s">
        <v>57</v>
      </c>
      <c r="B12" s="12">
        <v>8</v>
      </c>
      <c r="C12" s="62"/>
      <c r="D12" s="40">
        <v>29315</v>
      </c>
      <c r="E12" s="40"/>
      <c r="F12" s="40">
        <v>31623</v>
      </c>
      <c r="G12" s="40"/>
      <c r="H12" s="40">
        <v>29315</v>
      </c>
      <c r="I12" s="40"/>
      <c r="J12" s="40">
        <v>31623</v>
      </c>
    </row>
    <row r="13" spans="1:16" ht="22.5" customHeight="1" x14ac:dyDescent="0.8">
      <c r="A13" s="16" t="s">
        <v>4</v>
      </c>
      <c r="B13" s="12"/>
      <c r="C13" s="62"/>
      <c r="D13" s="40">
        <v>167613</v>
      </c>
      <c r="E13" s="40"/>
      <c r="F13" s="40">
        <v>154206</v>
      </c>
      <c r="G13" s="40"/>
      <c r="H13" s="40">
        <v>161384</v>
      </c>
      <c r="I13" s="40"/>
      <c r="J13" s="40">
        <v>149389</v>
      </c>
    </row>
    <row r="14" spans="1:16" ht="22.5" customHeight="1" x14ac:dyDescent="0.8">
      <c r="A14" s="16" t="s">
        <v>5</v>
      </c>
      <c r="B14" s="12"/>
      <c r="C14" s="62"/>
      <c r="D14" s="40">
        <v>3570</v>
      </c>
      <c r="E14" s="40"/>
      <c r="F14" s="40">
        <v>4860</v>
      </c>
      <c r="G14" s="40"/>
      <c r="H14" s="40">
        <v>1180</v>
      </c>
      <c r="I14" s="40"/>
      <c r="J14" s="40">
        <v>1154</v>
      </c>
    </row>
    <row r="15" spans="1:16" ht="22.5" customHeight="1" x14ac:dyDescent="0.85">
      <c r="A15" s="19" t="s">
        <v>6</v>
      </c>
      <c r="B15" s="12"/>
      <c r="C15" s="62"/>
      <c r="D15" s="66">
        <f>SUM(D10:D14)</f>
        <v>354990</v>
      </c>
      <c r="E15" s="67"/>
      <c r="F15" s="66">
        <f>SUM(F10:F14)</f>
        <v>332572</v>
      </c>
      <c r="G15" s="67"/>
      <c r="H15" s="66">
        <f>SUM(H10:H14)</f>
        <v>342804</v>
      </c>
      <c r="I15" s="67"/>
      <c r="J15" s="66">
        <f>SUM(J10:J14)</f>
        <v>319600</v>
      </c>
      <c r="M15" s="14"/>
      <c r="N15" s="65"/>
      <c r="O15" s="14"/>
      <c r="P15" s="65"/>
    </row>
    <row r="16" spans="1:16" ht="18.5" customHeight="1" x14ac:dyDescent="0.8">
      <c r="B16" s="12"/>
      <c r="C16" s="62"/>
      <c r="D16" s="40"/>
      <c r="E16" s="40"/>
      <c r="F16" s="40"/>
      <c r="G16" s="40"/>
      <c r="H16" s="40"/>
      <c r="I16" s="40"/>
      <c r="J16" s="40"/>
    </row>
    <row r="17" spans="1:14" ht="22.5" customHeight="1" x14ac:dyDescent="0.85">
      <c r="A17" s="64" t="s">
        <v>7</v>
      </c>
      <c r="B17" s="12"/>
      <c r="C17" s="62"/>
      <c r="D17" s="40"/>
      <c r="E17" s="40"/>
      <c r="F17" s="40"/>
      <c r="G17" s="40"/>
      <c r="H17" s="40"/>
      <c r="I17" s="40"/>
      <c r="J17" s="40"/>
    </row>
    <row r="18" spans="1:14" ht="22.5" customHeight="1" x14ac:dyDescent="0.8">
      <c r="A18" s="59" t="s">
        <v>69</v>
      </c>
      <c r="B18" s="12" t="s">
        <v>124</v>
      </c>
      <c r="C18" s="62"/>
      <c r="D18" s="40">
        <v>25354</v>
      </c>
      <c r="E18" s="40"/>
      <c r="F18" s="40">
        <v>25298</v>
      </c>
      <c r="G18" s="40"/>
      <c r="H18" s="40">
        <v>25354</v>
      </c>
      <c r="I18" s="40"/>
      <c r="J18" s="40">
        <v>25298</v>
      </c>
    </row>
    <row r="19" spans="1:14" ht="22.5" customHeight="1" x14ac:dyDescent="0.8">
      <c r="A19" s="59" t="s">
        <v>28</v>
      </c>
      <c r="B19" s="12">
        <v>5</v>
      </c>
      <c r="C19" s="62"/>
      <c r="D19" s="14">
        <v>0</v>
      </c>
      <c r="E19" s="40"/>
      <c r="F19" s="14">
        <v>0</v>
      </c>
      <c r="G19" s="40"/>
      <c r="H19" s="40">
        <v>80000</v>
      </c>
      <c r="I19" s="40"/>
      <c r="J19" s="40">
        <v>80000</v>
      </c>
    </row>
    <row r="20" spans="1:14" ht="22.5" customHeight="1" x14ac:dyDescent="0.8">
      <c r="A20" s="16" t="s">
        <v>26</v>
      </c>
      <c r="B20" s="12" t="s">
        <v>127</v>
      </c>
      <c r="C20" s="62"/>
      <c r="D20" s="40">
        <v>632381</v>
      </c>
      <c r="E20" s="40"/>
      <c r="F20" s="40">
        <v>640425</v>
      </c>
      <c r="G20" s="40"/>
      <c r="H20" s="40">
        <v>489508</v>
      </c>
      <c r="I20" s="40"/>
      <c r="J20" s="40">
        <v>494652</v>
      </c>
      <c r="M20" s="83"/>
      <c r="N20" s="84"/>
    </row>
    <row r="21" spans="1:14" ht="22.5" customHeight="1" x14ac:dyDescent="0.8">
      <c r="A21" s="16" t="s">
        <v>68</v>
      </c>
      <c r="B21" s="12">
        <v>6</v>
      </c>
      <c r="C21" s="62"/>
      <c r="D21" s="40">
        <v>82144</v>
      </c>
      <c r="E21" s="40"/>
      <c r="F21" s="40">
        <v>63930</v>
      </c>
      <c r="G21" s="40"/>
      <c r="H21" s="40">
        <v>39751</v>
      </c>
      <c r="I21" s="40"/>
      <c r="J21" s="40">
        <v>34833</v>
      </c>
      <c r="M21" s="83"/>
      <c r="N21" s="84"/>
    </row>
    <row r="22" spans="1:14" ht="22.5" customHeight="1" x14ac:dyDescent="0.8">
      <c r="A22" s="16" t="s">
        <v>43</v>
      </c>
      <c r="B22" s="12"/>
      <c r="C22" s="62"/>
      <c r="D22" s="40">
        <v>3015</v>
      </c>
      <c r="E22" s="40"/>
      <c r="F22" s="40">
        <v>3209</v>
      </c>
      <c r="G22" s="40"/>
      <c r="H22" s="40">
        <v>2940</v>
      </c>
      <c r="I22" s="40"/>
      <c r="J22" s="40">
        <v>3127</v>
      </c>
    </row>
    <row r="23" spans="1:14" ht="22.5" customHeight="1" x14ac:dyDescent="0.8">
      <c r="A23" s="16" t="s">
        <v>8</v>
      </c>
      <c r="B23" s="12"/>
      <c r="C23" s="62"/>
      <c r="D23" s="40">
        <v>6610</v>
      </c>
      <c r="E23" s="40"/>
      <c r="F23" s="40">
        <v>5073</v>
      </c>
      <c r="G23" s="40"/>
      <c r="H23" s="40">
        <v>6344</v>
      </c>
      <c r="I23" s="40"/>
      <c r="J23" s="40">
        <v>4614</v>
      </c>
      <c r="M23" s="40"/>
      <c r="N23" s="40"/>
    </row>
    <row r="24" spans="1:14" ht="22.5" customHeight="1" x14ac:dyDescent="0.8">
      <c r="A24" s="16" t="s">
        <v>9</v>
      </c>
      <c r="B24" s="12">
        <v>8</v>
      </c>
      <c r="C24" s="62"/>
      <c r="D24" s="40">
        <v>31037</v>
      </c>
      <c r="E24" s="40"/>
      <c r="F24" s="40">
        <v>32421</v>
      </c>
      <c r="G24" s="40"/>
      <c r="H24" s="40">
        <v>27172</v>
      </c>
      <c r="I24" s="40"/>
      <c r="J24" s="40">
        <v>30558</v>
      </c>
      <c r="M24" s="40"/>
    </row>
    <row r="25" spans="1:14" ht="22.5" customHeight="1" x14ac:dyDescent="0.85">
      <c r="A25" s="19" t="s">
        <v>10</v>
      </c>
      <c r="B25" s="12"/>
      <c r="C25" s="62"/>
      <c r="D25" s="66">
        <f>SUM(D18:D24)</f>
        <v>780541</v>
      </c>
      <c r="E25" s="67"/>
      <c r="F25" s="66">
        <f>SUM(F18:F24)</f>
        <v>770356</v>
      </c>
      <c r="G25" s="67"/>
      <c r="H25" s="66">
        <f>SUM(H18:H24)</f>
        <v>671069</v>
      </c>
      <c r="I25" s="67"/>
      <c r="J25" s="66">
        <f>SUM(J18:J24)</f>
        <v>673082</v>
      </c>
    </row>
    <row r="26" spans="1:14" ht="18.5" customHeight="1" x14ac:dyDescent="0.85">
      <c r="A26" s="19"/>
      <c r="B26" s="12"/>
      <c r="C26" s="62"/>
      <c r="D26" s="67"/>
      <c r="E26" s="67"/>
      <c r="F26" s="67"/>
      <c r="G26" s="67"/>
      <c r="H26" s="67"/>
      <c r="I26" s="67"/>
      <c r="J26" s="67"/>
    </row>
    <row r="27" spans="1:14" ht="22.5" customHeight="1" thickBot="1" x14ac:dyDescent="0.9">
      <c r="A27" s="19" t="s">
        <v>11</v>
      </c>
      <c r="B27" s="12"/>
      <c r="C27" s="62"/>
      <c r="D27" s="68">
        <f>D15+D25</f>
        <v>1135531</v>
      </c>
      <c r="E27" s="67"/>
      <c r="F27" s="68">
        <f>F15+F25</f>
        <v>1102928</v>
      </c>
      <c r="G27" s="67"/>
      <c r="H27" s="68">
        <f>H15+H25</f>
        <v>1013873</v>
      </c>
      <c r="I27" s="67"/>
      <c r="J27" s="68">
        <f>J15+J25</f>
        <v>992682</v>
      </c>
      <c r="M27" s="67"/>
    </row>
    <row r="28" spans="1:14" ht="24" customHeight="1" thickTop="1" x14ac:dyDescent="0.8">
      <c r="A28" s="59"/>
    </row>
    <row r="29" spans="1:14" ht="22.05" customHeight="1" x14ac:dyDescent="0.8">
      <c r="A29" s="59"/>
      <c r="D29" s="104"/>
      <c r="E29" s="104"/>
      <c r="F29" s="104"/>
      <c r="G29" s="104"/>
      <c r="H29" s="104"/>
      <c r="I29" s="104"/>
      <c r="J29" s="104"/>
      <c r="K29" s="104"/>
      <c r="L29" s="104"/>
      <c r="M29" s="104"/>
    </row>
    <row r="30" spans="1:14" ht="22.05" customHeight="1" x14ac:dyDescent="0.8">
      <c r="A30" s="59"/>
      <c r="D30" s="107">
        <f>D27-'BS-4'!D39</f>
        <v>0</v>
      </c>
      <c r="E30" s="104"/>
      <c r="F30" s="107">
        <f>F27-'BS-4'!F39</f>
        <v>0</v>
      </c>
      <c r="G30" s="107"/>
      <c r="H30" s="107">
        <f>H27-'BS-4'!H39</f>
        <v>0</v>
      </c>
      <c r="I30" s="104"/>
      <c r="J30" s="107">
        <f>J27-'BS-4'!J39</f>
        <v>0</v>
      </c>
      <c r="K30" s="104"/>
      <c r="L30" s="104"/>
      <c r="M30" s="104"/>
    </row>
    <row r="31" spans="1:14" x14ac:dyDescent="0.8">
      <c r="A31" s="59"/>
      <c r="D31" s="104"/>
      <c r="E31" s="104"/>
      <c r="F31" s="104"/>
      <c r="G31" s="104"/>
      <c r="H31" s="104"/>
      <c r="I31" s="104"/>
      <c r="J31" s="104"/>
      <c r="K31" s="104"/>
      <c r="L31" s="104"/>
      <c r="M31" s="104"/>
    </row>
    <row r="32" spans="1:14" ht="22.05" customHeight="1" x14ac:dyDescent="0.8">
      <c r="A32" s="59"/>
      <c r="D32" s="104"/>
      <c r="E32" s="104"/>
      <c r="F32" s="104"/>
      <c r="G32" s="104"/>
      <c r="H32" s="104"/>
      <c r="I32" s="104"/>
      <c r="J32" s="104"/>
      <c r="K32" s="104"/>
      <c r="L32" s="104"/>
      <c r="M32" s="104"/>
    </row>
    <row r="33" spans="1:1" ht="22.05" customHeight="1" x14ac:dyDescent="0.8">
      <c r="A33" s="59"/>
    </row>
    <row r="34" spans="1:1" ht="22.05" customHeight="1" x14ac:dyDescent="0.8">
      <c r="A34" s="59"/>
    </row>
    <row r="35" spans="1:1" ht="22.05" customHeight="1" x14ac:dyDescent="0.8">
      <c r="A35" s="59"/>
    </row>
    <row r="36" spans="1:1" ht="12" customHeight="1" x14ac:dyDescent="0.8">
      <c r="A36" s="59"/>
    </row>
    <row r="37" spans="1:1" ht="22.05" customHeight="1" x14ac:dyDescent="0.8">
      <c r="A37" s="59"/>
    </row>
    <row r="38" spans="1:1" ht="22.05" customHeight="1" x14ac:dyDescent="0.8">
      <c r="A38" s="59"/>
    </row>
    <row r="39" spans="1:1" ht="22.05" customHeight="1" x14ac:dyDescent="0.8">
      <c r="A39" s="14"/>
    </row>
    <row r="40" spans="1:1" ht="22.05" customHeight="1" x14ac:dyDescent="0.8"/>
    <row r="41" spans="1:1" ht="22.05" customHeight="1" x14ac:dyDescent="0.8"/>
    <row r="42" spans="1:1" ht="22.05" customHeight="1" x14ac:dyDescent="0.8"/>
    <row r="43" spans="1:1" ht="22.05" customHeight="1" x14ac:dyDescent="0.8"/>
    <row r="44" spans="1:1" ht="20.2" customHeight="1" x14ac:dyDescent="0.8"/>
    <row r="45" spans="1:1" ht="20.2" customHeight="1" x14ac:dyDescent="0.8"/>
    <row r="46" spans="1:1" ht="20.2" customHeight="1" x14ac:dyDescent="0.8"/>
    <row r="47" spans="1:1" ht="20.2" customHeight="1" x14ac:dyDescent="0.8"/>
    <row r="48" spans="1:1" ht="20.2" customHeight="1" x14ac:dyDescent="0.8"/>
    <row r="49" ht="20.2" customHeight="1" x14ac:dyDescent="0.8"/>
    <row r="50" ht="20.2" customHeight="1" x14ac:dyDescent="0.8"/>
    <row r="51" ht="20.2" customHeight="1" x14ac:dyDescent="0.8"/>
    <row r="52" ht="20.2" customHeight="1" x14ac:dyDescent="0.8"/>
    <row r="53" ht="20.2" customHeight="1" x14ac:dyDescent="0.8"/>
    <row r="54" ht="20.2" customHeight="1" x14ac:dyDescent="0.8"/>
    <row r="55" ht="20.2" customHeight="1" x14ac:dyDescent="0.8"/>
    <row r="56" ht="20.2" customHeight="1" x14ac:dyDescent="0.8"/>
    <row r="57" ht="20.2" customHeight="1" x14ac:dyDescent="0.8"/>
    <row r="58" ht="19.5" customHeight="1" x14ac:dyDescent="0.8"/>
    <row r="59" ht="20.2" customHeight="1" x14ac:dyDescent="0.8"/>
    <row r="60" ht="20.2" customHeight="1" x14ac:dyDescent="0.8"/>
    <row r="61" ht="20.2" customHeight="1" x14ac:dyDescent="0.8"/>
    <row r="62" ht="20.2" customHeight="1" x14ac:dyDescent="0.8"/>
    <row r="63" ht="20.2" customHeight="1" x14ac:dyDescent="0.8"/>
    <row r="64" ht="20.2" customHeight="1" x14ac:dyDescent="0.8"/>
    <row r="65" ht="20.2" customHeight="1" x14ac:dyDescent="0.8"/>
    <row r="66" ht="20.2" customHeight="1" x14ac:dyDescent="0.8"/>
    <row r="67" ht="20.2" customHeight="1" x14ac:dyDescent="0.8"/>
    <row r="68" ht="20.2" customHeight="1" x14ac:dyDescent="0.8"/>
    <row r="69" ht="20.2" customHeight="1" x14ac:dyDescent="0.8"/>
    <row r="70" ht="19.5" customHeight="1" x14ac:dyDescent="0.8"/>
    <row r="71" ht="19.5" customHeight="1" x14ac:dyDescent="0.8"/>
    <row r="72" ht="19.5" customHeight="1" x14ac:dyDescent="0.8"/>
    <row r="73" ht="19.5" customHeight="1" x14ac:dyDescent="0.8"/>
    <row r="74" ht="19.5" customHeight="1" x14ac:dyDescent="0.8"/>
    <row r="75" ht="19.5" customHeight="1" x14ac:dyDescent="0.8"/>
    <row r="76" ht="19.5" customHeight="1" x14ac:dyDescent="0.8"/>
    <row r="77" ht="19.5" customHeight="1" x14ac:dyDescent="0.8"/>
    <row r="78" ht="19.5" customHeight="1" x14ac:dyDescent="0.8"/>
    <row r="79" ht="19.5" customHeight="1" x14ac:dyDescent="0.8"/>
    <row r="80" ht="19.5" customHeight="1" x14ac:dyDescent="0.8"/>
    <row r="81" ht="19.5" customHeight="1" x14ac:dyDescent="0.8"/>
    <row r="82" ht="19.5" customHeight="1" x14ac:dyDescent="0.8"/>
    <row r="83" ht="19.5" customHeight="1" x14ac:dyDescent="0.8"/>
    <row r="84" ht="19.5" customHeight="1" x14ac:dyDescent="0.8"/>
    <row r="85" ht="20.2" customHeight="1" x14ac:dyDescent="0.8"/>
    <row r="86" ht="20.2" customHeight="1" x14ac:dyDescent="0.8"/>
    <row r="87" ht="20.2" customHeight="1" x14ac:dyDescent="0.8"/>
    <row r="88" ht="20.2" customHeight="1" x14ac:dyDescent="0.8"/>
    <row r="89" ht="20.2" customHeight="1" x14ac:dyDescent="0.8"/>
    <row r="90" ht="20.2" customHeight="1" x14ac:dyDescent="0.8"/>
    <row r="91" ht="20.2" customHeight="1" x14ac:dyDescent="0.8"/>
    <row r="92" ht="20.2" customHeight="1" x14ac:dyDescent="0.8"/>
    <row r="93" ht="20.2" customHeight="1" x14ac:dyDescent="0.8"/>
    <row r="94" ht="20.2" customHeight="1" x14ac:dyDescent="0.8"/>
    <row r="95" ht="20.2" customHeight="1" x14ac:dyDescent="0.8"/>
    <row r="96" ht="20.2" customHeight="1" x14ac:dyDescent="0.8"/>
    <row r="97" spans="1:12" ht="19.5" customHeight="1" x14ac:dyDescent="0.8"/>
    <row r="98" spans="1:12" ht="20.2" customHeight="1" x14ac:dyDescent="0.8"/>
    <row r="99" spans="1:12" ht="20.2" customHeight="1" x14ac:dyDescent="0.8"/>
    <row r="100" spans="1:12" ht="20.2" customHeight="1" x14ac:dyDescent="0.8"/>
    <row r="101" spans="1:12" ht="19.5" customHeight="1" x14ac:dyDescent="0.8"/>
    <row r="102" spans="1:12" ht="20.2" customHeight="1" x14ac:dyDescent="0.8"/>
    <row r="103" spans="1:12" ht="20.2" customHeight="1" x14ac:dyDescent="0.8"/>
    <row r="104" spans="1:12" ht="19.5" customHeight="1" x14ac:dyDescent="0.8"/>
    <row r="105" spans="1:12" ht="20.2" customHeight="1" x14ac:dyDescent="0.8"/>
    <row r="106" spans="1:12" ht="20.2" customHeight="1" x14ac:dyDescent="0.8"/>
    <row r="107" spans="1:12" ht="20.2" customHeight="1" x14ac:dyDescent="0.8"/>
    <row r="110" spans="1:12" s="69" customFormat="1" ht="23.25" customHeight="1" x14ac:dyDescent="0.8">
      <c r="A110" s="16"/>
      <c r="B110" s="59"/>
      <c r="C110" s="59"/>
      <c r="D110" s="59"/>
      <c r="E110" s="59"/>
      <c r="F110" s="59"/>
      <c r="G110" s="59"/>
      <c r="H110" s="59"/>
      <c r="I110" s="59"/>
      <c r="J110" s="59"/>
      <c r="K110" s="59"/>
      <c r="L110" s="59"/>
    </row>
  </sheetData>
  <mergeCells count="3">
    <mergeCell ref="D4:F4"/>
    <mergeCell ref="H4:J4"/>
    <mergeCell ref="D8:J8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AF65E-A595-4A65-958A-0F3F021E2ABE}">
  <dimension ref="A1:R44"/>
  <sheetViews>
    <sheetView showGridLines="0" topLeftCell="A19" zoomScale="66" zoomScaleNormal="66" workbookViewId="0">
      <selection activeCell="N19" sqref="N19"/>
    </sheetView>
  </sheetViews>
  <sheetFormatPr defaultColWidth="9.07421875" defaultRowHeight="19.899999999999999" x14ac:dyDescent="0.8"/>
  <cols>
    <col min="1" max="1" width="48.4609375" style="16" customWidth="1"/>
    <col min="2" max="2" width="9.07421875" style="59" bestFit="1"/>
    <col min="3" max="3" width="1.23046875" style="59" customWidth="1"/>
    <col min="4" max="4" width="14.69140625" style="59" customWidth="1"/>
    <col min="5" max="5" width="1.23046875" style="59" customWidth="1"/>
    <col min="6" max="6" width="12" style="59" customWidth="1"/>
    <col min="7" max="7" width="1.23046875" style="59" customWidth="1"/>
    <col min="8" max="8" width="14.61328125" style="59" customWidth="1"/>
    <col min="9" max="9" width="1.23046875" style="59" customWidth="1"/>
    <col min="10" max="10" width="12" style="59" customWidth="1"/>
    <col min="11" max="11" width="1.07421875" style="59" customWidth="1"/>
    <col min="12" max="12" width="11.61328125" style="59" bestFit="1" customWidth="1"/>
    <col min="13" max="13" width="14.3828125" style="59" bestFit="1" customWidth="1"/>
    <col min="14" max="15" width="12.3828125" style="59" bestFit="1" customWidth="1"/>
    <col min="16" max="16384" width="9.07421875" style="59"/>
  </cols>
  <sheetData>
    <row r="1" spans="1:14" s="78" customFormat="1" ht="22.5" customHeight="1" x14ac:dyDescent="0.9">
      <c r="A1" s="58" t="s">
        <v>59</v>
      </c>
      <c r="B1" s="70"/>
    </row>
    <row r="2" spans="1:14" s="78" customFormat="1" ht="22.5" customHeight="1" x14ac:dyDescent="0.9">
      <c r="A2" s="58" t="s">
        <v>41</v>
      </c>
      <c r="B2" s="70"/>
    </row>
    <row r="3" spans="1:14" ht="15" customHeight="1" x14ac:dyDescent="0.85">
      <c r="A3" s="19"/>
      <c r="B3" s="12"/>
    </row>
    <row r="4" spans="1:14" ht="21.5" customHeight="1" x14ac:dyDescent="0.85">
      <c r="A4" s="63"/>
      <c r="B4" s="12"/>
      <c r="C4" s="60"/>
      <c r="D4" s="108" t="s">
        <v>60</v>
      </c>
      <c r="E4" s="108"/>
      <c r="F4" s="108"/>
      <c r="G4" s="61"/>
      <c r="H4" s="108" t="s">
        <v>61</v>
      </c>
      <c r="I4" s="108"/>
      <c r="J4" s="108"/>
    </row>
    <row r="5" spans="1:14" ht="21.5" customHeight="1" x14ac:dyDescent="0.85">
      <c r="B5" s="12"/>
      <c r="C5" s="60"/>
      <c r="D5" s="47" t="s">
        <v>94</v>
      </c>
      <c r="E5" s="46"/>
      <c r="F5" s="46" t="s">
        <v>62</v>
      </c>
      <c r="G5" s="49"/>
      <c r="H5" s="47" t="s">
        <v>94</v>
      </c>
      <c r="I5" s="46"/>
      <c r="J5" s="46" t="s">
        <v>62</v>
      </c>
    </row>
    <row r="6" spans="1:14" ht="21.5" customHeight="1" x14ac:dyDescent="0.85">
      <c r="A6" s="19" t="s">
        <v>50</v>
      </c>
      <c r="B6" s="12" t="s">
        <v>1</v>
      </c>
      <c r="C6" s="60"/>
      <c r="D6" s="47">
        <v>2565</v>
      </c>
      <c r="E6" s="46"/>
      <c r="F6" s="46">
        <v>2564</v>
      </c>
      <c r="G6" s="46"/>
      <c r="H6" s="47">
        <v>2565</v>
      </c>
      <c r="I6" s="46"/>
      <c r="J6" s="46">
        <v>2564</v>
      </c>
    </row>
    <row r="7" spans="1:14" ht="21.5" customHeight="1" x14ac:dyDescent="0.85">
      <c r="A7" s="19"/>
      <c r="B7" s="12"/>
      <c r="C7" s="60"/>
      <c r="D7" s="47" t="s">
        <v>96</v>
      </c>
      <c r="E7" s="46"/>
      <c r="F7" s="46"/>
      <c r="G7" s="46"/>
      <c r="H7" s="47" t="s">
        <v>96</v>
      </c>
      <c r="I7" s="46"/>
      <c r="J7" s="46"/>
    </row>
    <row r="8" spans="1:14" ht="21.5" customHeight="1" x14ac:dyDescent="0.8">
      <c r="B8" s="12"/>
      <c r="C8" s="62"/>
      <c r="D8" s="109" t="s">
        <v>95</v>
      </c>
      <c r="E8" s="109"/>
      <c r="F8" s="109"/>
      <c r="G8" s="109"/>
      <c r="H8" s="109"/>
      <c r="I8" s="109"/>
      <c r="J8" s="109"/>
    </row>
    <row r="9" spans="1:14" ht="21.5" customHeight="1" x14ac:dyDescent="0.85">
      <c r="A9" s="64" t="s">
        <v>12</v>
      </c>
      <c r="B9" s="12"/>
      <c r="C9" s="60"/>
      <c r="D9" s="40"/>
      <c r="E9" s="40"/>
      <c r="F9" s="40"/>
      <c r="G9" s="40"/>
      <c r="H9" s="40"/>
      <c r="I9" s="40"/>
      <c r="J9" s="40"/>
    </row>
    <row r="10" spans="1:14" ht="21.5" customHeight="1" x14ac:dyDescent="0.8">
      <c r="A10" s="16" t="s">
        <v>54</v>
      </c>
      <c r="B10" s="62" t="s">
        <v>124</v>
      </c>
      <c r="C10" s="62"/>
      <c r="D10" s="40">
        <v>81720</v>
      </c>
      <c r="E10" s="40"/>
      <c r="F10" s="40">
        <v>71421</v>
      </c>
      <c r="G10" s="40"/>
      <c r="H10" s="40">
        <v>61594</v>
      </c>
      <c r="I10" s="40"/>
      <c r="J10" s="40">
        <v>58000</v>
      </c>
      <c r="L10" s="40"/>
      <c r="M10" s="71"/>
      <c r="N10" s="40"/>
    </row>
    <row r="11" spans="1:14" ht="21.5" customHeight="1" x14ac:dyDescent="0.8">
      <c r="A11" s="16" t="s">
        <v>70</v>
      </c>
      <c r="B11" s="62">
        <v>3</v>
      </c>
      <c r="C11" s="62"/>
      <c r="D11" s="40">
        <v>110405</v>
      </c>
      <c r="E11" s="40"/>
      <c r="F11" s="40">
        <v>94211</v>
      </c>
      <c r="G11" s="40"/>
      <c r="H11" s="40">
        <v>116213</v>
      </c>
      <c r="I11" s="40"/>
      <c r="J11" s="40">
        <v>99057</v>
      </c>
      <c r="M11" s="72"/>
    </row>
    <row r="12" spans="1:14" ht="21.5" customHeight="1" x14ac:dyDescent="0.8">
      <c r="A12" s="16" t="s">
        <v>58</v>
      </c>
      <c r="B12" s="62">
        <v>8</v>
      </c>
      <c r="C12" s="62"/>
      <c r="D12" s="40">
        <v>21173</v>
      </c>
      <c r="E12" s="40"/>
      <c r="F12" s="40">
        <v>19573</v>
      </c>
      <c r="G12" s="40"/>
      <c r="H12" s="40">
        <v>21173</v>
      </c>
      <c r="I12" s="40"/>
      <c r="J12" s="40">
        <v>19573</v>
      </c>
      <c r="M12" s="72"/>
    </row>
    <row r="13" spans="1:14" ht="21.5" customHeight="1" x14ac:dyDescent="0.8">
      <c r="A13" s="16" t="s">
        <v>49</v>
      </c>
      <c r="B13" s="62" t="s">
        <v>124</v>
      </c>
      <c r="C13" s="62"/>
      <c r="D13" s="40">
        <v>94080</v>
      </c>
      <c r="E13" s="40"/>
      <c r="F13" s="40">
        <v>105328</v>
      </c>
      <c r="G13" s="40"/>
      <c r="H13" s="40">
        <v>79358</v>
      </c>
      <c r="I13" s="40"/>
      <c r="J13" s="40">
        <v>86442</v>
      </c>
      <c r="M13" s="72"/>
    </row>
    <row r="14" spans="1:14" ht="21.5" customHeight="1" x14ac:dyDescent="0.8">
      <c r="A14" s="16" t="s">
        <v>71</v>
      </c>
      <c r="B14" s="62">
        <v>7</v>
      </c>
      <c r="C14" s="62"/>
      <c r="D14" s="40">
        <v>23056</v>
      </c>
      <c r="E14" s="40"/>
      <c r="F14" s="40">
        <v>18245</v>
      </c>
      <c r="G14" s="40"/>
      <c r="H14" s="40">
        <v>12020</v>
      </c>
      <c r="I14" s="40"/>
      <c r="J14" s="40">
        <v>10353</v>
      </c>
      <c r="M14" s="71"/>
    </row>
    <row r="15" spans="1:14" ht="21.5" customHeight="1" x14ac:dyDescent="0.8">
      <c r="A15" s="16" t="s">
        <v>72</v>
      </c>
      <c r="B15" s="62"/>
      <c r="C15" s="62"/>
      <c r="D15" s="40">
        <v>5986</v>
      </c>
      <c r="E15" s="40"/>
      <c r="F15" s="40">
        <v>2740</v>
      </c>
      <c r="G15" s="40"/>
      <c r="H15" s="40">
        <v>5986</v>
      </c>
      <c r="I15" s="40"/>
      <c r="J15" s="40">
        <v>2740</v>
      </c>
      <c r="M15" s="71"/>
    </row>
    <row r="16" spans="1:14" ht="21.5" customHeight="1" x14ac:dyDescent="0.8">
      <c r="A16" s="16" t="s">
        <v>13</v>
      </c>
      <c r="B16" s="62"/>
      <c r="C16" s="62"/>
      <c r="D16" s="40">
        <v>2659</v>
      </c>
      <c r="E16" s="40"/>
      <c r="F16" s="40">
        <v>1965</v>
      </c>
      <c r="G16" s="40"/>
      <c r="H16" s="40">
        <v>2616</v>
      </c>
      <c r="I16" s="40"/>
      <c r="J16" s="40">
        <v>1864</v>
      </c>
      <c r="M16" s="71"/>
    </row>
    <row r="17" spans="1:15" ht="21.5" customHeight="1" x14ac:dyDescent="0.85">
      <c r="A17" s="19" t="s">
        <v>14</v>
      </c>
      <c r="B17" s="62"/>
      <c r="C17" s="62"/>
      <c r="D17" s="66">
        <f>SUM(D10:D16)</f>
        <v>339079</v>
      </c>
      <c r="E17" s="67"/>
      <c r="F17" s="66">
        <f>SUM(F10:F16)</f>
        <v>313483</v>
      </c>
      <c r="G17" s="67"/>
      <c r="H17" s="66">
        <f>SUM(H10:H16)</f>
        <v>298960</v>
      </c>
      <c r="I17" s="67"/>
      <c r="J17" s="66">
        <f>SUM(J10:J16)</f>
        <v>278029</v>
      </c>
      <c r="M17" s="14"/>
      <c r="N17" s="65"/>
    </row>
    <row r="18" spans="1:15" ht="15" customHeight="1" x14ac:dyDescent="0.8">
      <c r="B18" s="62"/>
      <c r="C18" s="62"/>
      <c r="D18" s="40"/>
      <c r="E18" s="40"/>
      <c r="F18" s="40"/>
      <c r="G18" s="40"/>
      <c r="H18" s="40"/>
      <c r="I18" s="40"/>
      <c r="J18" s="40"/>
    </row>
    <row r="19" spans="1:15" ht="21.5" customHeight="1" x14ac:dyDescent="0.85">
      <c r="A19" s="64" t="s">
        <v>15</v>
      </c>
      <c r="B19" s="62"/>
      <c r="C19" s="62"/>
      <c r="D19" s="40"/>
      <c r="E19" s="40"/>
      <c r="F19" s="40"/>
      <c r="G19" s="40"/>
      <c r="H19" s="40"/>
      <c r="I19" s="40"/>
      <c r="J19" s="40"/>
    </row>
    <row r="20" spans="1:15" ht="21.5" customHeight="1" x14ac:dyDescent="0.8">
      <c r="A20" s="16" t="s">
        <v>44</v>
      </c>
      <c r="B20" s="62" t="s">
        <v>124</v>
      </c>
      <c r="C20" s="62"/>
      <c r="D20" s="40">
        <v>267289</v>
      </c>
      <c r="E20" s="40"/>
      <c r="F20" s="40">
        <v>292110</v>
      </c>
      <c r="G20" s="40"/>
      <c r="H20" s="40">
        <v>240254</v>
      </c>
      <c r="I20" s="40"/>
      <c r="J20" s="40">
        <v>261312</v>
      </c>
    </row>
    <row r="21" spans="1:15" ht="21.5" customHeight="1" x14ac:dyDescent="0.8">
      <c r="A21" s="16" t="s">
        <v>108</v>
      </c>
      <c r="B21" s="62">
        <v>7</v>
      </c>
      <c r="C21" s="62"/>
      <c r="D21" s="40">
        <v>45370</v>
      </c>
      <c r="E21" s="40"/>
      <c r="F21" s="40">
        <v>34694</v>
      </c>
      <c r="G21" s="40"/>
      <c r="H21" s="40">
        <v>25366</v>
      </c>
      <c r="I21" s="40"/>
      <c r="J21" s="40">
        <v>23108</v>
      </c>
    </row>
    <row r="22" spans="1:15" ht="21.5" customHeight="1" x14ac:dyDescent="0.8">
      <c r="A22" s="16" t="s">
        <v>73</v>
      </c>
      <c r="B22" s="62"/>
      <c r="C22" s="62"/>
      <c r="D22" s="40">
        <v>19852</v>
      </c>
      <c r="E22" s="40"/>
      <c r="F22" s="40">
        <v>18656</v>
      </c>
      <c r="G22" s="40"/>
      <c r="H22" s="40">
        <v>16017</v>
      </c>
      <c r="I22" s="40"/>
      <c r="J22" s="40">
        <v>15026</v>
      </c>
    </row>
    <row r="23" spans="1:15" ht="21.5" customHeight="1" x14ac:dyDescent="0.8">
      <c r="A23" s="16" t="s">
        <v>74</v>
      </c>
      <c r="B23" s="62"/>
      <c r="C23" s="62"/>
      <c r="D23" s="40">
        <v>4275</v>
      </c>
      <c r="E23" s="40"/>
      <c r="F23" s="40">
        <v>4275</v>
      </c>
      <c r="G23" s="40"/>
      <c r="H23" s="40">
        <v>4275</v>
      </c>
      <c r="I23" s="40"/>
      <c r="J23" s="40">
        <v>4275</v>
      </c>
    </row>
    <row r="24" spans="1:15" ht="21.5" customHeight="1" x14ac:dyDescent="0.8">
      <c r="A24" s="16" t="s">
        <v>16</v>
      </c>
      <c r="B24" s="62">
        <v>3</v>
      </c>
      <c r="C24" s="62"/>
      <c r="D24" s="40">
        <v>6768</v>
      </c>
      <c r="E24" s="40"/>
      <c r="F24" s="40">
        <v>6157</v>
      </c>
      <c r="G24" s="40"/>
      <c r="H24" s="40">
        <v>9046</v>
      </c>
      <c r="I24" s="40"/>
      <c r="J24" s="40">
        <v>8435</v>
      </c>
      <c r="O24" s="65"/>
    </row>
    <row r="25" spans="1:15" ht="21.5" customHeight="1" x14ac:dyDescent="0.85">
      <c r="A25" s="19" t="s">
        <v>17</v>
      </c>
      <c r="B25" s="62"/>
      <c r="C25" s="62"/>
      <c r="D25" s="66">
        <f>SUM(D20:D24)</f>
        <v>343554</v>
      </c>
      <c r="E25" s="67"/>
      <c r="F25" s="66">
        <f>SUM(F20:F24)</f>
        <v>355892</v>
      </c>
      <c r="G25" s="67"/>
      <c r="H25" s="66">
        <f>SUM(H20:H24)</f>
        <v>294958</v>
      </c>
      <c r="I25" s="67"/>
      <c r="J25" s="66">
        <f>SUM(J20:J24)</f>
        <v>312156</v>
      </c>
    </row>
    <row r="26" spans="1:15" ht="15" customHeight="1" x14ac:dyDescent="0.85">
      <c r="A26" s="19"/>
      <c r="B26" s="62"/>
      <c r="C26" s="62"/>
      <c r="D26" s="67"/>
      <c r="E26" s="67"/>
      <c r="F26" s="67"/>
      <c r="G26" s="67"/>
      <c r="H26" s="67"/>
      <c r="I26" s="67"/>
      <c r="J26" s="67"/>
    </row>
    <row r="27" spans="1:15" ht="21.5" customHeight="1" x14ac:dyDescent="0.85">
      <c r="A27" s="19" t="s">
        <v>18</v>
      </c>
      <c r="B27" s="62"/>
      <c r="C27" s="62"/>
      <c r="D27" s="73">
        <f>D17+D25</f>
        <v>682633</v>
      </c>
      <c r="E27" s="67"/>
      <c r="F27" s="73">
        <f>F17+F25</f>
        <v>669375</v>
      </c>
      <c r="G27" s="67"/>
      <c r="H27" s="73">
        <f>H17+H25</f>
        <v>593918</v>
      </c>
      <c r="I27" s="67"/>
      <c r="J27" s="73">
        <f>J17+J25</f>
        <v>590185</v>
      </c>
    </row>
    <row r="28" spans="1:15" ht="15" customHeight="1" x14ac:dyDescent="0.85">
      <c r="A28" s="19"/>
      <c r="B28" s="12"/>
      <c r="C28" s="62"/>
      <c r="D28" s="74"/>
      <c r="E28" s="75"/>
      <c r="F28" s="74"/>
      <c r="G28" s="75"/>
      <c r="H28" s="74"/>
      <c r="I28" s="75"/>
      <c r="J28" s="74"/>
    </row>
    <row r="29" spans="1:15" ht="21.5" customHeight="1" x14ac:dyDescent="0.85">
      <c r="A29" s="64" t="s">
        <v>42</v>
      </c>
      <c r="B29" s="12"/>
      <c r="C29" s="62"/>
      <c r="D29" s="40"/>
      <c r="E29" s="40"/>
      <c r="F29" s="40"/>
      <c r="G29" s="40"/>
      <c r="H29" s="40"/>
      <c r="I29" s="40"/>
      <c r="J29" s="40"/>
    </row>
    <row r="30" spans="1:15" ht="21.5" customHeight="1" x14ac:dyDescent="0.8">
      <c r="A30" s="16" t="s">
        <v>19</v>
      </c>
      <c r="B30" s="76"/>
      <c r="C30" s="62"/>
      <c r="D30" s="40"/>
      <c r="E30" s="40"/>
      <c r="F30" s="40"/>
      <c r="G30" s="40"/>
      <c r="H30" s="40"/>
      <c r="I30" s="40"/>
      <c r="J30" s="40"/>
    </row>
    <row r="31" spans="1:15" ht="21.5" customHeight="1" thickBot="1" x14ac:dyDescent="0.85">
      <c r="A31" s="16" t="s">
        <v>45</v>
      </c>
      <c r="B31" s="62"/>
      <c r="C31" s="62"/>
      <c r="D31" s="77">
        <v>340000</v>
      </c>
      <c r="E31" s="40"/>
      <c r="F31" s="77">
        <v>340000</v>
      </c>
      <c r="G31" s="40"/>
      <c r="H31" s="77">
        <v>340000</v>
      </c>
      <c r="I31" s="40"/>
      <c r="J31" s="77">
        <v>340000</v>
      </c>
    </row>
    <row r="32" spans="1:15" ht="21.5" customHeight="1" thickTop="1" x14ac:dyDescent="0.8">
      <c r="A32" s="16" t="s">
        <v>46</v>
      </c>
      <c r="B32" s="62"/>
      <c r="C32" s="62"/>
      <c r="D32" s="40">
        <v>250000</v>
      </c>
      <c r="E32" s="40"/>
      <c r="F32" s="40">
        <v>250000</v>
      </c>
      <c r="G32" s="40"/>
      <c r="H32" s="40">
        <v>250000</v>
      </c>
      <c r="I32" s="40"/>
      <c r="J32" s="40">
        <v>250000</v>
      </c>
    </row>
    <row r="33" spans="1:18" ht="21.5" customHeight="1" x14ac:dyDescent="0.8">
      <c r="A33" s="16" t="s">
        <v>63</v>
      </c>
      <c r="B33" s="62"/>
      <c r="C33" s="62"/>
      <c r="D33" s="40"/>
      <c r="E33" s="40"/>
      <c r="F33" s="40"/>
      <c r="G33" s="40"/>
      <c r="H33" s="40"/>
      <c r="I33" s="40"/>
      <c r="J33" s="40"/>
    </row>
    <row r="34" spans="1:18" ht="21.5" customHeight="1" x14ac:dyDescent="0.8">
      <c r="A34" s="16" t="s">
        <v>47</v>
      </c>
      <c r="B34" s="62"/>
      <c r="C34" s="62"/>
      <c r="D34" s="40"/>
      <c r="E34" s="40"/>
      <c r="F34" s="40"/>
      <c r="G34" s="40"/>
      <c r="H34" s="40"/>
      <c r="I34" s="40"/>
      <c r="J34" s="40"/>
    </row>
    <row r="35" spans="1:18" ht="21.5" customHeight="1" x14ac:dyDescent="0.8">
      <c r="A35" s="16" t="s">
        <v>48</v>
      </c>
      <c r="B35" s="62"/>
      <c r="C35" s="62"/>
      <c r="D35" s="40">
        <v>34000</v>
      </c>
      <c r="E35" s="40"/>
      <c r="F35" s="40">
        <v>34000</v>
      </c>
      <c r="G35" s="40"/>
      <c r="H35" s="40">
        <v>34000</v>
      </c>
      <c r="I35" s="40"/>
      <c r="J35" s="40">
        <v>34000</v>
      </c>
    </row>
    <row r="36" spans="1:18" ht="21.5" customHeight="1" x14ac:dyDescent="0.8">
      <c r="A36" s="16" t="s">
        <v>86</v>
      </c>
      <c r="B36" s="62"/>
      <c r="C36" s="62"/>
      <c r="D36" s="40">
        <f>'SCE-Consol 6'!F26</f>
        <v>168898</v>
      </c>
      <c r="E36" s="40"/>
      <c r="F36" s="40">
        <v>149553</v>
      </c>
      <c r="G36" s="40"/>
      <c r="H36" s="40">
        <f>'SCE-Separate 7'!F26</f>
        <v>135955</v>
      </c>
      <c r="I36" s="40"/>
      <c r="J36" s="40">
        <v>118497</v>
      </c>
      <c r="L36" s="104"/>
      <c r="M36" s="104"/>
      <c r="N36" s="104"/>
      <c r="O36" s="104"/>
      <c r="P36" s="104"/>
      <c r="Q36" s="104"/>
      <c r="R36" s="104"/>
    </row>
    <row r="37" spans="1:18" ht="21.5" customHeight="1" x14ac:dyDescent="0.85">
      <c r="A37" s="19" t="s">
        <v>51</v>
      </c>
      <c r="B37" s="12"/>
      <c r="C37" s="62"/>
      <c r="D37" s="66">
        <f>D32+D35+D36</f>
        <v>452898</v>
      </c>
      <c r="E37" s="67"/>
      <c r="F37" s="66">
        <f>F32+F35+F36</f>
        <v>433553</v>
      </c>
      <c r="G37" s="67"/>
      <c r="H37" s="66">
        <f>H32+H35+H36</f>
        <v>419955</v>
      </c>
      <c r="I37" s="67"/>
      <c r="J37" s="66">
        <f>J32+J35+J36</f>
        <v>402497</v>
      </c>
      <c r="L37" s="104"/>
      <c r="M37" s="104"/>
      <c r="N37" s="104"/>
      <c r="O37" s="104"/>
      <c r="P37" s="104"/>
      <c r="Q37" s="104"/>
      <c r="R37" s="104"/>
    </row>
    <row r="38" spans="1:18" ht="14.55" customHeight="1" x14ac:dyDescent="0.85">
      <c r="A38" s="19"/>
      <c r="B38" s="12"/>
      <c r="C38" s="62"/>
      <c r="D38" s="67"/>
      <c r="E38" s="67"/>
      <c r="F38" s="67"/>
      <c r="G38" s="67"/>
      <c r="H38" s="67"/>
      <c r="I38" s="67"/>
      <c r="J38" s="67"/>
      <c r="L38" s="104"/>
      <c r="M38" s="104"/>
      <c r="N38" s="104"/>
      <c r="O38" s="104"/>
      <c r="P38" s="104"/>
      <c r="Q38" s="104"/>
      <c r="R38" s="104"/>
    </row>
    <row r="39" spans="1:18" ht="21.5" customHeight="1" thickBot="1" x14ac:dyDescent="0.9">
      <c r="A39" s="19" t="s">
        <v>52</v>
      </c>
      <c r="B39" s="12"/>
      <c r="C39" s="62"/>
      <c r="D39" s="24">
        <f>D37+D27</f>
        <v>1135531</v>
      </c>
      <c r="E39" s="67"/>
      <c r="F39" s="24">
        <f>F37+F27</f>
        <v>1102928</v>
      </c>
      <c r="G39" s="67"/>
      <c r="H39" s="68">
        <f>H37+H27</f>
        <v>1013873</v>
      </c>
      <c r="I39" s="67"/>
      <c r="J39" s="68">
        <f>J37+J27</f>
        <v>992682</v>
      </c>
      <c r="L39" s="106">
        <f>D39-'BS-3'!D27</f>
        <v>0</v>
      </c>
      <c r="M39" s="106">
        <f>F39-'BS-3'!F27</f>
        <v>0</v>
      </c>
      <c r="N39" s="106">
        <f>G39-'BS-3'!G27</f>
        <v>0</v>
      </c>
      <c r="O39" s="106">
        <f>H39-'BS-3'!H27</f>
        <v>0</v>
      </c>
      <c r="P39" s="104"/>
      <c r="Q39" s="104"/>
      <c r="R39" s="104"/>
    </row>
    <row r="40" spans="1:18" ht="22.05" customHeight="1" thickTop="1" x14ac:dyDescent="0.85">
      <c r="A40" s="19"/>
      <c r="B40" s="12"/>
      <c r="C40" s="62"/>
      <c r="D40" s="67"/>
      <c r="E40" s="67"/>
      <c r="F40" s="67"/>
      <c r="G40" s="67"/>
      <c r="H40" s="67"/>
      <c r="I40" s="67"/>
      <c r="J40" s="67"/>
      <c r="L40" s="104"/>
      <c r="M40" s="104"/>
      <c r="N40" s="104"/>
      <c r="O40" s="104"/>
      <c r="P40" s="104"/>
      <c r="Q40" s="104"/>
      <c r="R40" s="104"/>
    </row>
    <row r="41" spans="1:18" x14ac:dyDescent="0.8">
      <c r="L41" s="104"/>
      <c r="M41" s="104"/>
      <c r="N41" s="104"/>
      <c r="O41" s="104"/>
      <c r="P41" s="104"/>
      <c r="Q41" s="104"/>
      <c r="R41" s="104"/>
    </row>
    <row r="42" spans="1:18" x14ac:dyDescent="0.8">
      <c r="L42" s="104"/>
      <c r="M42" s="104"/>
      <c r="N42" s="104"/>
      <c r="O42" s="104"/>
      <c r="P42" s="104"/>
      <c r="Q42" s="104"/>
      <c r="R42" s="104"/>
    </row>
    <row r="43" spans="1:18" x14ac:dyDescent="0.8">
      <c r="L43" s="104"/>
      <c r="M43" s="104"/>
      <c r="N43" s="104"/>
      <c r="O43" s="104"/>
      <c r="P43" s="104"/>
      <c r="Q43" s="104"/>
      <c r="R43" s="104"/>
    </row>
    <row r="44" spans="1:18" x14ac:dyDescent="0.8">
      <c r="L44" s="104"/>
      <c r="M44" s="104"/>
      <c r="N44" s="104"/>
      <c r="O44" s="104"/>
      <c r="P44" s="104"/>
      <c r="Q44" s="104"/>
      <c r="R44" s="104"/>
    </row>
  </sheetData>
  <mergeCells count="3">
    <mergeCell ref="D4:F4"/>
    <mergeCell ref="H4:J4"/>
    <mergeCell ref="D8:J8"/>
  </mergeCells>
  <pageMargins left="0.7" right="0.7" top="0.48" bottom="0.5" header="0.5" footer="0.5"/>
  <pageSetup paperSize="9" scale="86" firstPageNumber="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2"/>
  <sheetViews>
    <sheetView showGridLines="0" topLeftCell="A19" zoomScale="92" zoomScaleNormal="92" zoomScaleSheetLayoutView="70" workbookViewId="0">
      <selection activeCell="N15" sqref="N15"/>
    </sheetView>
  </sheetViews>
  <sheetFormatPr defaultColWidth="9.07421875" defaultRowHeight="19.899999999999999" x14ac:dyDescent="0.8"/>
  <cols>
    <col min="1" max="1" width="36.61328125" style="2" customWidth="1"/>
    <col min="2" max="2" width="9.3046875" style="4" customWidth="1"/>
    <col min="3" max="3" width="1.23046875" style="4" customWidth="1"/>
    <col min="4" max="4" width="12.3046875" style="4" customWidth="1"/>
    <col min="5" max="5" width="1.23046875" style="4" customWidth="1"/>
    <col min="6" max="6" width="12.3046875" style="4" customWidth="1"/>
    <col min="7" max="7" width="1.23046875" style="4" customWidth="1"/>
    <col min="8" max="8" width="12.3046875" style="4" customWidth="1"/>
    <col min="9" max="9" width="1.23046875" style="4" customWidth="1"/>
    <col min="10" max="10" width="12.3046875" style="4" customWidth="1"/>
    <col min="11" max="16384" width="9.07421875" style="4"/>
  </cols>
  <sheetData>
    <row r="1" spans="1:10" s="10" customFormat="1" ht="21.75" x14ac:dyDescent="0.9">
      <c r="A1" s="5" t="s">
        <v>59</v>
      </c>
      <c r="B1" s="54"/>
      <c r="C1" s="54"/>
      <c r="D1" s="9"/>
      <c r="E1" s="1"/>
      <c r="F1" s="9"/>
      <c r="G1" s="1"/>
      <c r="H1" s="9"/>
      <c r="I1" s="1"/>
      <c r="J1" s="9"/>
    </row>
    <row r="2" spans="1:10" s="10" customFormat="1" ht="21.75" x14ac:dyDescent="0.9">
      <c r="A2" s="80" t="s">
        <v>97</v>
      </c>
      <c r="B2" s="79"/>
      <c r="C2" s="79"/>
      <c r="D2" s="53"/>
      <c r="E2" s="53"/>
      <c r="F2" s="53"/>
      <c r="G2" s="53"/>
      <c r="H2" s="53"/>
      <c r="I2" s="53"/>
      <c r="J2" s="53"/>
    </row>
    <row r="3" spans="1:10" ht="20.25" x14ac:dyDescent="0.85">
      <c r="A3" s="51"/>
      <c r="B3" s="46"/>
      <c r="C3" s="46"/>
      <c r="D3" s="49"/>
      <c r="E3" s="49"/>
      <c r="F3" s="49"/>
      <c r="G3" s="49"/>
      <c r="H3" s="49"/>
      <c r="I3" s="49"/>
      <c r="J3" s="49"/>
    </row>
    <row r="4" spans="1:10" ht="20.25" x14ac:dyDescent="0.85">
      <c r="B4" s="46"/>
      <c r="C4" s="46"/>
      <c r="D4" s="110" t="s">
        <v>60</v>
      </c>
      <c r="E4" s="110"/>
      <c r="F4" s="110"/>
      <c r="G4" s="49"/>
      <c r="H4" s="110" t="s">
        <v>61</v>
      </c>
      <c r="I4" s="110"/>
      <c r="J4" s="110"/>
    </row>
    <row r="5" spans="1:10" ht="20.25" x14ac:dyDescent="0.85">
      <c r="B5" s="46"/>
      <c r="C5" s="46"/>
      <c r="D5" s="111" t="s">
        <v>98</v>
      </c>
      <c r="E5" s="111"/>
      <c r="F5" s="111"/>
      <c r="G5" s="49"/>
      <c r="H5" s="111" t="s">
        <v>98</v>
      </c>
      <c r="I5" s="111"/>
      <c r="J5" s="111"/>
    </row>
    <row r="6" spans="1:10" ht="20.25" x14ac:dyDescent="0.85">
      <c r="B6" s="46"/>
      <c r="C6" s="46"/>
      <c r="D6" s="111" t="s">
        <v>99</v>
      </c>
      <c r="E6" s="111"/>
      <c r="F6" s="111"/>
      <c r="G6" s="49"/>
      <c r="H6" s="111" t="s">
        <v>99</v>
      </c>
      <c r="I6" s="111"/>
      <c r="J6" s="111"/>
    </row>
    <row r="7" spans="1:10" x14ac:dyDescent="0.8">
      <c r="B7" s="50" t="s">
        <v>1</v>
      </c>
      <c r="C7" s="50"/>
      <c r="D7" s="46">
        <v>2565</v>
      </c>
      <c r="E7" s="46"/>
      <c r="F7" s="46">
        <v>2564</v>
      </c>
      <c r="G7" s="46"/>
      <c r="H7" s="46">
        <v>2565</v>
      </c>
      <c r="I7" s="46"/>
      <c r="J7" s="46">
        <v>2564</v>
      </c>
    </row>
    <row r="8" spans="1:10" ht="20.25" x14ac:dyDescent="0.85">
      <c r="A8" s="51"/>
      <c r="B8" s="50"/>
      <c r="C8" s="50"/>
      <c r="D8" s="109" t="s">
        <v>95</v>
      </c>
      <c r="E8" s="109"/>
      <c r="F8" s="109"/>
      <c r="G8" s="109"/>
      <c r="H8" s="109"/>
      <c r="I8" s="109"/>
      <c r="J8" s="109"/>
    </row>
    <row r="9" spans="1:10" ht="20.25" x14ac:dyDescent="0.85">
      <c r="A9" s="11" t="s">
        <v>78</v>
      </c>
      <c r="B9" s="50"/>
      <c r="C9" s="50"/>
      <c r="D9" s="50"/>
      <c r="E9" s="50"/>
      <c r="F9" s="50"/>
      <c r="G9" s="50"/>
      <c r="H9" s="50"/>
      <c r="I9" s="50"/>
      <c r="J9" s="50"/>
    </row>
    <row r="10" spans="1:10" x14ac:dyDescent="0.8">
      <c r="A10" s="2" t="s">
        <v>29</v>
      </c>
      <c r="B10" s="50">
        <v>8</v>
      </c>
      <c r="C10" s="50"/>
      <c r="D10" s="15">
        <v>191541</v>
      </c>
      <c r="E10" s="15"/>
      <c r="F10" s="15">
        <v>202111</v>
      </c>
      <c r="G10" s="15"/>
      <c r="H10" s="15">
        <v>191559</v>
      </c>
      <c r="I10" s="15"/>
      <c r="J10" s="15">
        <v>202111</v>
      </c>
    </row>
    <row r="11" spans="1:10" x14ac:dyDescent="0.8">
      <c r="A11" s="2" t="s">
        <v>30</v>
      </c>
      <c r="B11" s="50">
        <v>8</v>
      </c>
      <c r="C11" s="50"/>
      <c r="D11" s="15">
        <v>46770</v>
      </c>
      <c r="E11" s="15"/>
      <c r="F11" s="15">
        <v>36972</v>
      </c>
      <c r="G11" s="15"/>
      <c r="H11" s="15">
        <v>43974</v>
      </c>
      <c r="I11" s="15"/>
      <c r="J11" s="15">
        <v>34655</v>
      </c>
    </row>
    <row r="12" spans="1:10" ht="20.25" x14ac:dyDescent="0.85">
      <c r="A12" s="51"/>
      <c r="B12" s="50"/>
      <c r="C12" s="50"/>
      <c r="D12" s="36">
        <f>SUM(D10:D11)</f>
        <v>238311</v>
      </c>
      <c r="E12" s="44"/>
      <c r="F12" s="36">
        <f>SUM(F10:F11)</f>
        <v>239083</v>
      </c>
      <c r="G12" s="44"/>
      <c r="H12" s="36">
        <f>SUM(H10:H11)</f>
        <v>235533</v>
      </c>
      <c r="I12" s="44"/>
      <c r="J12" s="36">
        <f>SUM(J10:J11)</f>
        <v>236766</v>
      </c>
    </row>
    <row r="13" spans="1:10" ht="20.25" x14ac:dyDescent="0.85">
      <c r="B13" s="50"/>
      <c r="C13" s="50"/>
      <c r="D13" s="21"/>
      <c r="E13" s="21"/>
      <c r="F13" s="21"/>
      <c r="G13" s="21"/>
      <c r="H13" s="21"/>
      <c r="I13" s="21"/>
      <c r="J13" s="21"/>
    </row>
    <row r="14" spans="1:10" x14ac:dyDescent="0.8">
      <c r="A14" s="2" t="s">
        <v>31</v>
      </c>
      <c r="B14" s="50"/>
      <c r="C14" s="50"/>
      <c r="D14" s="15">
        <v>-133694</v>
      </c>
      <c r="E14" s="15"/>
      <c r="F14" s="15">
        <v>-140123</v>
      </c>
      <c r="G14" s="15"/>
      <c r="H14" s="15">
        <v>-134403</v>
      </c>
      <c r="I14" s="15"/>
      <c r="J14" s="15">
        <v>-141978</v>
      </c>
    </row>
    <row r="15" spans="1:10" x14ac:dyDescent="0.8">
      <c r="A15" s="2" t="s">
        <v>32</v>
      </c>
      <c r="B15" s="50"/>
      <c r="C15" s="50"/>
      <c r="D15" s="15">
        <v>-32835</v>
      </c>
      <c r="E15" s="15"/>
      <c r="F15" s="15">
        <v>-24221</v>
      </c>
      <c r="G15" s="15"/>
      <c r="H15" s="15">
        <v>-30776</v>
      </c>
      <c r="I15" s="15"/>
      <c r="J15" s="15">
        <v>-22767</v>
      </c>
    </row>
    <row r="16" spans="1:10" ht="20.25" x14ac:dyDescent="0.85">
      <c r="A16" s="51" t="s">
        <v>75</v>
      </c>
      <c r="B16" s="50"/>
      <c r="C16" s="50"/>
      <c r="D16" s="36">
        <f>D12+SUM(D14:D15)</f>
        <v>71782</v>
      </c>
      <c r="E16" s="15"/>
      <c r="F16" s="36">
        <f>F12+SUM(F14:F15)</f>
        <v>74739</v>
      </c>
      <c r="G16" s="15"/>
      <c r="H16" s="36">
        <f>H12+SUM(H14:H15)</f>
        <v>70354</v>
      </c>
      <c r="I16" s="15"/>
      <c r="J16" s="36">
        <f>J12+SUM(J14:J15)</f>
        <v>72021</v>
      </c>
    </row>
    <row r="17" spans="1:10" ht="20.25" x14ac:dyDescent="0.85">
      <c r="A17" s="51"/>
      <c r="B17" s="50"/>
      <c r="C17" s="50"/>
      <c r="D17" s="21"/>
      <c r="E17" s="21"/>
      <c r="F17" s="21"/>
      <c r="G17" s="21"/>
      <c r="H17" s="21"/>
      <c r="I17" s="21"/>
      <c r="J17" s="21"/>
    </row>
    <row r="18" spans="1:10" x14ac:dyDescent="0.8">
      <c r="A18" s="2" t="s">
        <v>76</v>
      </c>
      <c r="B18" s="50"/>
      <c r="C18" s="50"/>
      <c r="D18" s="20">
        <v>1825</v>
      </c>
      <c r="E18" s="20"/>
      <c r="F18" s="20">
        <v>1394</v>
      </c>
      <c r="G18" s="20"/>
      <c r="H18" s="20">
        <v>1332</v>
      </c>
      <c r="I18" s="20"/>
      <c r="J18" s="20">
        <v>1409</v>
      </c>
    </row>
    <row r="19" spans="1:10" x14ac:dyDescent="0.8">
      <c r="A19" s="2" t="s">
        <v>55</v>
      </c>
      <c r="B19" s="50"/>
      <c r="C19" s="50"/>
      <c r="D19" s="15">
        <v>-25125</v>
      </c>
      <c r="E19" s="15"/>
      <c r="F19" s="15">
        <v>-26831</v>
      </c>
      <c r="G19" s="15"/>
      <c r="H19" s="15">
        <v>-26288</v>
      </c>
      <c r="I19" s="15"/>
      <c r="J19" s="15">
        <v>-29942</v>
      </c>
    </row>
    <row r="20" spans="1:10" x14ac:dyDescent="0.8">
      <c r="A20" s="2" t="s">
        <v>33</v>
      </c>
      <c r="B20" s="50"/>
      <c r="C20" s="50"/>
      <c r="D20" s="15">
        <v>-22515</v>
      </c>
      <c r="E20" s="15"/>
      <c r="F20" s="15">
        <v>-17964</v>
      </c>
      <c r="G20" s="15"/>
      <c r="H20" s="15">
        <v>-21963</v>
      </c>
      <c r="I20" s="15"/>
      <c r="J20" s="15">
        <v>-17403</v>
      </c>
    </row>
    <row r="21" spans="1:10" ht="20.25" x14ac:dyDescent="0.85">
      <c r="A21" s="51" t="s">
        <v>87</v>
      </c>
      <c r="B21" s="50"/>
      <c r="C21" s="50"/>
      <c r="D21" s="36">
        <f>SUM(D16:D20)</f>
        <v>25967</v>
      </c>
      <c r="E21" s="15"/>
      <c r="F21" s="36">
        <f>SUM(F16:F20)</f>
        <v>31338</v>
      </c>
      <c r="G21" s="15"/>
      <c r="H21" s="36">
        <f>SUM(H16:H20)</f>
        <v>23435</v>
      </c>
      <c r="I21" s="15"/>
      <c r="J21" s="36">
        <f>SUM(J16:J20)</f>
        <v>26085</v>
      </c>
    </row>
    <row r="22" spans="1:10" ht="20.25" x14ac:dyDescent="0.85">
      <c r="A22" s="51"/>
      <c r="B22" s="50"/>
      <c r="C22" s="50"/>
      <c r="D22" s="17"/>
      <c r="F22" s="17"/>
      <c r="H22" s="17"/>
      <c r="J22" s="17"/>
    </row>
    <row r="23" spans="1:10" ht="20.25" x14ac:dyDescent="0.85">
      <c r="A23" s="2" t="s">
        <v>34</v>
      </c>
      <c r="B23" s="50"/>
      <c r="C23" s="50"/>
      <c r="D23" s="20">
        <v>-3652</v>
      </c>
      <c r="E23" s="21"/>
      <c r="F23" s="20">
        <v>-3988</v>
      </c>
      <c r="G23" s="21"/>
      <c r="H23" s="20">
        <v>-3201</v>
      </c>
      <c r="I23" s="21"/>
      <c r="J23" s="20">
        <v>-3436</v>
      </c>
    </row>
    <row r="24" spans="1:10" ht="20.25" x14ac:dyDescent="0.85">
      <c r="A24" s="51" t="s">
        <v>77</v>
      </c>
      <c r="B24" s="50"/>
      <c r="C24" s="50"/>
      <c r="D24" s="36">
        <f>SUM(D21:D23)</f>
        <v>22315</v>
      </c>
      <c r="E24" s="21"/>
      <c r="F24" s="36">
        <f>SUM(F21:F23)</f>
        <v>27350</v>
      </c>
      <c r="G24" s="21"/>
      <c r="H24" s="36">
        <f>SUM(H21:H23)</f>
        <v>20234</v>
      </c>
      <c r="I24" s="21"/>
      <c r="J24" s="36">
        <f>SUM(J21:J23)</f>
        <v>22649</v>
      </c>
    </row>
    <row r="25" spans="1:10" x14ac:dyDescent="0.8">
      <c r="A25" s="2" t="s">
        <v>64</v>
      </c>
      <c r="B25" s="50">
        <v>9</v>
      </c>
      <c r="C25" s="50"/>
      <c r="D25" s="39">
        <v>-2970</v>
      </c>
      <c r="E25" s="20"/>
      <c r="F25" s="39">
        <f>-4200</f>
        <v>-4200</v>
      </c>
      <c r="G25" s="20"/>
      <c r="H25" s="39">
        <v>-2776</v>
      </c>
      <c r="I25" s="20"/>
      <c r="J25" s="39">
        <v>-4242</v>
      </c>
    </row>
    <row r="26" spans="1:10" ht="20.65" thickBot="1" x14ac:dyDescent="0.9">
      <c r="A26" s="51" t="s">
        <v>112</v>
      </c>
      <c r="B26" s="50"/>
      <c r="C26" s="50"/>
      <c r="D26" s="37">
        <f>D24+D25</f>
        <v>19345</v>
      </c>
      <c r="E26" s="45"/>
      <c r="F26" s="37">
        <f>F24+F25</f>
        <v>23150</v>
      </c>
      <c r="G26" s="45"/>
      <c r="H26" s="37">
        <f>H24+H25</f>
        <v>17458</v>
      </c>
      <c r="I26" s="45"/>
      <c r="J26" s="37">
        <f>J24+J25</f>
        <v>18407</v>
      </c>
    </row>
    <row r="27" spans="1:10" ht="20" customHeight="1" thickTop="1" x14ac:dyDescent="0.8">
      <c r="A27" s="13"/>
      <c r="B27" s="23"/>
      <c r="C27" s="23"/>
      <c r="D27" s="7"/>
      <c r="F27" s="7"/>
      <c r="H27" s="7"/>
      <c r="J27" s="7"/>
    </row>
    <row r="28" spans="1:10" x14ac:dyDescent="0.8">
      <c r="A28" s="2" t="s">
        <v>66</v>
      </c>
      <c r="B28" s="50"/>
      <c r="C28" s="50"/>
      <c r="D28" s="48">
        <v>0</v>
      </c>
      <c r="E28" s="14"/>
      <c r="F28" s="48">
        <v>0</v>
      </c>
      <c r="G28" s="14"/>
      <c r="H28" s="48">
        <v>0</v>
      </c>
      <c r="I28" s="14"/>
      <c r="J28" s="48">
        <v>0</v>
      </c>
    </row>
    <row r="29" spans="1:10" ht="20.65" thickBot="1" x14ac:dyDescent="0.9">
      <c r="A29" s="51" t="s">
        <v>128</v>
      </c>
      <c r="B29" s="50"/>
      <c r="C29" s="50"/>
      <c r="D29" s="24">
        <f>D26+D28</f>
        <v>19345</v>
      </c>
      <c r="E29" s="21"/>
      <c r="F29" s="24">
        <f>F26+F28</f>
        <v>23150</v>
      </c>
      <c r="G29" s="21"/>
      <c r="H29" s="24">
        <f>H26+H28</f>
        <v>17458</v>
      </c>
      <c r="I29" s="21"/>
      <c r="J29" s="24">
        <f>J26+J28</f>
        <v>18407</v>
      </c>
    </row>
    <row r="30" spans="1:10" ht="20" customHeight="1" thickTop="1" x14ac:dyDescent="0.85">
      <c r="A30" s="51"/>
      <c r="B30" s="50"/>
      <c r="C30" s="50"/>
      <c r="D30" s="22"/>
      <c r="E30" s="6"/>
      <c r="F30" s="22"/>
      <c r="G30" s="6"/>
      <c r="H30" s="22"/>
      <c r="I30" s="6"/>
      <c r="J30" s="22"/>
    </row>
    <row r="31" spans="1:10" ht="23" customHeight="1" thickBot="1" x14ac:dyDescent="0.9">
      <c r="A31" s="51" t="s">
        <v>109</v>
      </c>
      <c r="B31" s="50"/>
      <c r="C31" s="50"/>
      <c r="D31" s="38">
        <f>(D26*1000)/500000000</f>
        <v>3.8690000000000002E-2</v>
      </c>
      <c r="F31" s="38">
        <f>(F26*1000)/500000000</f>
        <v>4.6300000000000001E-2</v>
      </c>
      <c r="H31" s="38">
        <f>(H26*1000)/500000000</f>
        <v>3.4916000000000003E-2</v>
      </c>
      <c r="J31" s="38">
        <f>(J26*1000)/500000000</f>
        <v>3.6814E-2</v>
      </c>
    </row>
    <row r="32" spans="1:10" ht="20.65" thickTop="1" x14ac:dyDescent="0.85">
      <c r="A32" s="51"/>
      <c r="B32" s="50"/>
      <c r="C32" s="50"/>
      <c r="D32" s="25"/>
      <c r="E32" s="26"/>
      <c r="F32" s="25"/>
      <c r="G32" s="26"/>
      <c r="H32" s="26"/>
      <c r="I32" s="26"/>
      <c r="J32" s="26"/>
    </row>
  </sheetData>
  <mergeCells count="7">
    <mergeCell ref="D4:F4"/>
    <mergeCell ref="H4:J4"/>
    <mergeCell ref="D5:F5"/>
    <mergeCell ref="H5:J5"/>
    <mergeCell ref="D8:J8"/>
    <mergeCell ref="D6:F6"/>
    <mergeCell ref="H6:J6"/>
  </mergeCells>
  <phoneticPr fontId="9" type="noConversion"/>
  <pageMargins left="0.7" right="0.7" top="0.48" bottom="0.5" header="0.5" footer="0.5"/>
  <pageSetup paperSize="9" firstPageNumber="5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showGridLines="0" topLeftCell="A10" zoomScale="87" zoomScaleNormal="87" zoomScaleSheetLayoutView="70" workbookViewId="0">
      <selection activeCell="M26" sqref="M26"/>
    </sheetView>
  </sheetViews>
  <sheetFormatPr defaultColWidth="9.07421875" defaultRowHeight="23.25" customHeight="1" x14ac:dyDescent="0.8"/>
  <cols>
    <col min="1" max="1" width="45.4609375" style="2" customWidth="1"/>
    <col min="2" max="2" width="13.61328125" style="4" customWidth="1"/>
    <col min="3" max="3" width="1.3828125" style="7" customWidth="1"/>
    <col min="4" max="4" width="13.61328125" style="4" customWidth="1"/>
    <col min="5" max="5" width="1.3828125" style="7" customWidth="1"/>
    <col min="6" max="6" width="13.61328125" style="4" customWidth="1"/>
    <col min="7" max="7" width="1.3828125" style="7" customWidth="1"/>
    <col min="8" max="8" width="13.61328125" style="4" customWidth="1"/>
    <col min="9" max="9" width="1.3828125" style="4" customWidth="1"/>
    <col min="10" max="16384" width="9.07421875" style="4"/>
  </cols>
  <sheetData>
    <row r="1" spans="1:10" s="10" customFormat="1" ht="21.75" x14ac:dyDescent="0.9">
      <c r="A1" s="5" t="s">
        <v>59</v>
      </c>
      <c r="C1" s="81"/>
      <c r="E1" s="81"/>
      <c r="G1" s="81"/>
    </row>
    <row r="2" spans="1:10" s="10" customFormat="1" ht="21.75" x14ac:dyDescent="0.9">
      <c r="A2" s="5" t="s">
        <v>100</v>
      </c>
      <c r="C2" s="81"/>
      <c r="E2" s="81"/>
      <c r="G2" s="81"/>
    </row>
    <row r="3" spans="1:10" ht="20" customHeight="1" x14ac:dyDescent="0.85">
      <c r="A3" s="112"/>
      <c r="B3" s="112"/>
      <c r="C3" s="112"/>
    </row>
    <row r="4" spans="1:10" ht="20" customHeight="1" x14ac:dyDescent="0.85">
      <c r="B4" s="113" t="s">
        <v>60</v>
      </c>
      <c r="C4" s="113"/>
      <c r="D4" s="113"/>
      <c r="E4" s="113"/>
      <c r="F4" s="113"/>
      <c r="G4" s="113"/>
      <c r="H4" s="113"/>
      <c r="I4" s="6"/>
    </row>
    <row r="5" spans="1:10" ht="20" customHeight="1" x14ac:dyDescent="0.85">
      <c r="C5" s="52"/>
      <c r="D5" s="114" t="s">
        <v>63</v>
      </c>
      <c r="E5" s="114"/>
      <c r="F5" s="114"/>
      <c r="H5" s="49"/>
      <c r="I5" s="49"/>
      <c r="J5" s="49"/>
    </row>
    <row r="6" spans="1:10" ht="20" customHeight="1" x14ac:dyDescent="0.8">
      <c r="B6" s="46" t="s">
        <v>19</v>
      </c>
      <c r="D6" s="46"/>
      <c r="G6" s="27"/>
      <c r="I6" s="46"/>
      <c r="J6" s="46"/>
    </row>
    <row r="7" spans="1:10" ht="20" customHeight="1" x14ac:dyDescent="0.8">
      <c r="B7" s="46" t="s">
        <v>38</v>
      </c>
      <c r="D7" s="46" t="s">
        <v>35</v>
      </c>
      <c r="E7" s="27"/>
      <c r="F7" s="46" t="s">
        <v>25</v>
      </c>
      <c r="G7" s="27"/>
      <c r="H7" s="46" t="s">
        <v>39</v>
      </c>
      <c r="I7" s="46"/>
      <c r="J7" s="46"/>
    </row>
    <row r="8" spans="1:10" ht="20" customHeight="1" x14ac:dyDescent="0.8">
      <c r="B8" s="46" t="s">
        <v>37</v>
      </c>
      <c r="D8" s="46" t="s">
        <v>36</v>
      </c>
      <c r="E8" s="27"/>
      <c r="F8" s="46" t="s">
        <v>40</v>
      </c>
      <c r="G8" s="27"/>
      <c r="H8" s="46" t="s">
        <v>21</v>
      </c>
      <c r="I8" s="46"/>
      <c r="J8" s="46"/>
    </row>
    <row r="9" spans="1:10" ht="20" customHeight="1" x14ac:dyDescent="0.8">
      <c r="A9" s="4"/>
      <c r="B9" s="109" t="s">
        <v>95</v>
      </c>
      <c r="C9" s="109"/>
      <c r="D9" s="109"/>
      <c r="E9" s="109"/>
      <c r="F9" s="109"/>
      <c r="G9" s="109"/>
      <c r="H9" s="109"/>
      <c r="I9" s="3"/>
      <c r="J9" s="46"/>
    </row>
    <row r="10" spans="1:10" ht="23.25" customHeight="1" x14ac:dyDescent="0.85">
      <c r="A10" s="51" t="s">
        <v>102</v>
      </c>
    </row>
    <row r="11" spans="1:10" ht="23.25" customHeight="1" x14ac:dyDescent="0.85">
      <c r="A11" s="19" t="s">
        <v>105</v>
      </c>
      <c r="B11" s="33">
        <v>250000</v>
      </c>
      <c r="C11" s="33"/>
      <c r="D11" s="33">
        <v>27150</v>
      </c>
      <c r="E11" s="18"/>
      <c r="F11" s="33">
        <v>87463</v>
      </c>
      <c r="G11" s="18"/>
      <c r="H11" s="33">
        <f>B11+D11+F11</f>
        <v>364613</v>
      </c>
    </row>
    <row r="12" spans="1:10" ht="10.5" customHeight="1" x14ac:dyDescent="0.85">
      <c r="A12" s="19"/>
      <c r="B12" s="34"/>
      <c r="C12" s="33"/>
      <c r="D12" s="34"/>
      <c r="E12" s="18"/>
      <c r="F12" s="8"/>
      <c r="G12" s="18"/>
      <c r="H12" s="8"/>
    </row>
    <row r="13" spans="1:10" ht="23.25" customHeight="1" x14ac:dyDescent="0.85">
      <c r="A13" s="51" t="s">
        <v>101</v>
      </c>
      <c r="B13" s="42"/>
      <c r="C13" s="42"/>
      <c r="D13" s="42"/>
      <c r="E13" s="18"/>
      <c r="F13" s="18"/>
      <c r="G13" s="18"/>
      <c r="H13" s="18"/>
    </row>
    <row r="14" spans="1:10" ht="23.25" customHeight="1" x14ac:dyDescent="0.85">
      <c r="A14" s="2" t="s">
        <v>79</v>
      </c>
      <c r="B14" s="15">
        <v>0</v>
      </c>
      <c r="C14" s="35"/>
      <c r="D14" s="31">
        <v>0</v>
      </c>
      <c r="E14" s="18"/>
      <c r="F14" s="31">
        <f>'PL 5'!F29</f>
        <v>23150</v>
      </c>
      <c r="G14" s="18"/>
      <c r="H14" s="31">
        <f>B14+D14+F14</f>
        <v>23150</v>
      </c>
    </row>
    <row r="15" spans="1:10" ht="23.25" customHeight="1" x14ac:dyDescent="0.85">
      <c r="A15" s="51" t="s">
        <v>103</v>
      </c>
      <c r="B15" s="30">
        <f>SUM(B14:B14)</f>
        <v>0</v>
      </c>
      <c r="C15" s="18"/>
      <c r="D15" s="30">
        <f>SUM(D14:D14)</f>
        <v>0</v>
      </c>
      <c r="E15" s="18"/>
      <c r="F15" s="32">
        <f>SUM(F14:F14)</f>
        <v>23150</v>
      </c>
      <c r="G15" s="18"/>
      <c r="H15" s="32">
        <f>SUM(H14:H14)</f>
        <v>23150</v>
      </c>
    </row>
    <row r="16" spans="1:10" ht="20.55" customHeight="1" x14ac:dyDescent="0.85">
      <c r="A16" s="51"/>
      <c r="B16" s="8"/>
      <c r="C16" s="18"/>
      <c r="D16" s="8"/>
      <c r="E16" s="18"/>
      <c r="F16" s="8"/>
      <c r="G16" s="18"/>
      <c r="H16" s="8"/>
    </row>
    <row r="17" spans="1:10" ht="23.25" customHeight="1" thickBot="1" x14ac:dyDescent="0.9">
      <c r="A17" s="51" t="s">
        <v>104</v>
      </c>
      <c r="B17" s="43">
        <f>B11+B15</f>
        <v>250000</v>
      </c>
      <c r="C17" s="41"/>
      <c r="D17" s="43">
        <f>D11+D15</f>
        <v>27150</v>
      </c>
      <c r="E17" s="28"/>
      <c r="F17" s="43">
        <f>F11+F15</f>
        <v>110613</v>
      </c>
      <c r="G17" s="28"/>
      <c r="H17" s="43">
        <f>H11+H15</f>
        <v>387763</v>
      </c>
    </row>
    <row r="18" spans="1:10" ht="23.25" customHeight="1" thickTop="1" x14ac:dyDescent="0.8"/>
    <row r="19" spans="1:10" ht="23.25" customHeight="1" x14ac:dyDescent="0.85">
      <c r="A19" s="51" t="s">
        <v>118</v>
      </c>
    </row>
    <row r="20" spans="1:10" ht="23.25" customHeight="1" x14ac:dyDescent="0.85">
      <c r="A20" s="19" t="s">
        <v>119</v>
      </c>
      <c r="B20" s="33">
        <v>250000</v>
      </c>
      <c r="C20" s="33"/>
      <c r="D20" s="33">
        <v>34000</v>
      </c>
      <c r="E20" s="18"/>
      <c r="F20" s="33">
        <f>'BS-4'!F36</f>
        <v>149553</v>
      </c>
      <c r="G20" s="18"/>
      <c r="H20" s="33">
        <f>B20+D20+F20</f>
        <v>433553</v>
      </c>
    </row>
    <row r="21" spans="1:10" ht="10.5" customHeight="1" x14ac:dyDescent="0.85">
      <c r="A21" s="19"/>
      <c r="B21" s="34"/>
      <c r="C21" s="33"/>
      <c r="D21" s="34"/>
      <c r="E21" s="18"/>
      <c r="F21" s="8"/>
      <c r="G21" s="18"/>
      <c r="H21" s="8"/>
    </row>
    <row r="22" spans="1:10" ht="23.25" customHeight="1" x14ac:dyDescent="0.85">
      <c r="A22" s="51" t="s">
        <v>101</v>
      </c>
      <c r="B22" s="42"/>
      <c r="C22" s="42"/>
      <c r="D22" s="42"/>
      <c r="E22" s="18"/>
      <c r="F22" s="18"/>
      <c r="G22" s="18"/>
      <c r="H22" s="18"/>
      <c r="J22" s="102"/>
    </row>
    <row r="23" spans="1:10" ht="23.25" customHeight="1" x14ac:dyDescent="0.85">
      <c r="A23" s="2" t="s">
        <v>79</v>
      </c>
      <c r="B23" s="15">
        <v>0</v>
      </c>
      <c r="C23" s="35"/>
      <c r="D23" s="31">
        <v>0</v>
      </c>
      <c r="E23" s="18"/>
      <c r="F23" s="31">
        <f>'PL 5'!D29</f>
        <v>19345</v>
      </c>
      <c r="G23" s="18"/>
      <c r="H23" s="31">
        <f>B23+D23+F23</f>
        <v>19345</v>
      </c>
      <c r="J23" s="103">
        <f>H23-'PL 5'!D29</f>
        <v>0</v>
      </c>
    </row>
    <row r="24" spans="1:10" ht="23.25" customHeight="1" x14ac:dyDescent="0.85">
      <c r="A24" s="51" t="s">
        <v>103</v>
      </c>
      <c r="B24" s="30">
        <f>SUM(B23:B23)</f>
        <v>0</v>
      </c>
      <c r="C24" s="18"/>
      <c r="D24" s="30">
        <f>SUM(D23:D23)</f>
        <v>0</v>
      </c>
      <c r="E24" s="18"/>
      <c r="F24" s="32">
        <f>SUM(F23:F23)</f>
        <v>19345</v>
      </c>
      <c r="G24" s="18"/>
      <c r="H24" s="32">
        <f>SUM(H23:H23)</f>
        <v>19345</v>
      </c>
      <c r="J24" s="102"/>
    </row>
    <row r="25" spans="1:10" ht="20.55" customHeight="1" x14ac:dyDescent="0.85">
      <c r="A25" s="51"/>
      <c r="B25" s="8"/>
      <c r="C25" s="18"/>
      <c r="D25" s="8"/>
      <c r="E25" s="18"/>
      <c r="F25" s="8"/>
      <c r="G25" s="18"/>
      <c r="H25" s="8"/>
      <c r="J25" s="102"/>
    </row>
    <row r="26" spans="1:10" ht="23.25" customHeight="1" thickBot="1" x14ac:dyDescent="0.9">
      <c r="A26" s="51" t="s">
        <v>120</v>
      </c>
      <c r="B26" s="43">
        <f>B20+B24</f>
        <v>250000</v>
      </c>
      <c r="C26" s="41"/>
      <c r="D26" s="43">
        <f>D20+D24</f>
        <v>34000</v>
      </c>
      <c r="E26" s="28"/>
      <c r="F26" s="43">
        <f>F20+F24</f>
        <v>168898</v>
      </c>
      <c r="G26" s="28"/>
      <c r="H26" s="43">
        <f>H20+H24</f>
        <v>452898</v>
      </c>
      <c r="J26" s="103">
        <f>H26-'BS-4'!D37</f>
        <v>0</v>
      </c>
    </row>
    <row r="27" spans="1:10" ht="23.25" customHeight="1" thickTop="1" x14ac:dyDescent="0.8">
      <c r="J27" s="102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C3"/>
    <mergeCell ref="B4:H4"/>
    <mergeCell ref="B9:H9"/>
    <mergeCell ref="D5:F5"/>
  </mergeCells>
  <phoneticPr fontId="0" type="noConversion"/>
  <pageMargins left="0.7" right="0.7" top="0.48" bottom="0.5" header="0.5" footer="0.5"/>
  <pageSetup paperSize="9" scale="95" firstPageNumber="6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CC8A-2C60-412D-8CD9-3B28F45BE579}">
  <dimension ref="A1:J27"/>
  <sheetViews>
    <sheetView showGridLines="0" zoomScale="89" zoomScaleNormal="89" zoomScaleSheetLayoutView="70" workbookViewId="0">
      <selection activeCell="L13" sqref="L13"/>
    </sheetView>
  </sheetViews>
  <sheetFormatPr defaultColWidth="9.07421875" defaultRowHeight="23.25" customHeight="1" x14ac:dyDescent="0.8"/>
  <cols>
    <col min="1" max="1" width="49.3046875" style="2" customWidth="1"/>
    <col min="2" max="2" width="12.921875" style="4" customWidth="1"/>
    <col min="3" max="3" width="1.3828125" style="7" customWidth="1"/>
    <col min="4" max="4" width="12.921875" style="4" customWidth="1"/>
    <col min="5" max="5" width="1.4609375" style="7" customWidth="1"/>
    <col min="6" max="6" width="12.921875" style="4" customWidth="1"/>
    <col min="7" max="7" width="1.3828125" style="7" customWidth="1"/>
    <col min="8" max="8" width="13.07421875" style="4" bestFit="1" customWidth="1"/>
    <col min="9" max="9" width="1.3828125" style="4" customWidth="1"/>
    <col min="10" max="16384" width="9.07421875" style="4"/>
  </cols>
  <sheetData>
    <row r="1" spans="1:10" s="10" customFormat="1" ht="21.75" x14ac:dyDescent="0.9">
      <c r="A1" s="5" t="s">
        <v>59</v>
      </c>
      <c r="C1" s="81"/>
      <c r="E1" s="81"/>
      <c r="G1" s="81"/>
    </row>
    <row r="2" spans="1:10" s="10" customFormat="1" ht="21.75" x14ac:dyDescent="0.9">
      <c r="A2" s="5" t="s">
        <v>100</v>
      </c>
      <c r="C2" s="81"/>
      <c r="E2" s="81"/>
      <c r="G2" s="81"/>
    </row>
    <row r="3" spans="1:10" ht="19.05" customHeight="1" x14ac:dyDescent="0.85">
      <c r="A3" s="112"/>
      <c r="B3" s="112"/>
      <c r="C3" s="112"/>
    </row>
    <row r="4" spans="1:10" ht="19.05" customHeight="1" x14ac:dyDescent="0.85">
      <c r="B4" s="113" t="s">
        <v>61</v>
      </c>
      <c r="C4" s="113"/>
      <c r="D4" s="113"/>
      <c r="E4" s="113"/>
      <c r="F4" s="113"/>
      <c r="G4" s="113"/>
      <c r="H4" s="113"/>
      <c r="I4" s="6"/>
    </row>
    <row r="5" spans="1:10" ht="19.05" customHeight="1" x14ac:dyDescent="0.85">
      <c r="C5" s="57"/>
      <c r="D5" s="114" t="s">
        <v>63</v>
      </c>
      <c r="E5" s="114"/>
      <c r="F5" s="114"/>
      <c r="H5" s="55"/>
      <c r="I5" s="55"/>
      <c r="J5" s="55"/>
    </row>
    <row r="6" spans="1:10" ht="19.05" customHeight="1" x14ac:dyDescent="0.8">
      <c r="B6" s="46" t="s">
        <v>19</v>
      </c>
      <c r="D6" s="46"/>
      <c r="G6" s="27"/>
      <c r="I6" s="46"/>
      <c r="J6" s="46"/>
    </row>
    <row r="7" spans="1:10" ht="19.05" customHeight="1" x14ac:dyDescent="0.8">
      <c r="B7" s="46" t="s">
        <v>38</v>
      </c>
      <c r="D7" s="46" t="s">
        <v>35</v>
      </c>
      <c r="E7" s="27"/>
      <c r="F7" s="46" t="s">
        <v>25</v>
      </c>
      <c r="G7" s="27"/>
      <c r="H7" s="46" t="s">
        <v>39</v>
      </c>
      <c r="I7" s="46"/>
      <c r="J7" s="46"/>
    </row>
    <row r="8" spans="1:10" ht="19.5" customHeight="1" x14ac:dyDescent="0.8">
      <c r="B8" s="46" t="s">
        <v>37</v>
      </c>
      <c r="D8" s="46" t="s">
        <v>36</v>
      </c>
      <c r="E8" s="27"/>
      <c r="F8" s="46" t="s">
        <v>40</v>
      </c>
      <c r="G8" s="27"/>
      <c r="H8" s="46" t="s">
        <v>21</v>
      </c>
      <c r="I8" s="46"/>
      <c r="J8" s="46"/>
    </row>
    <row r="9" spans="1:10" ht="19.899999999999999" x14ac:dyDescent="0.8">
      <c r="A9" s="4"/>
      <c r="B9" s="109" t="s">
        <v>95</v>
      </c>
      <c r="C9" s="109"/>
      <c r="D9" s="109"/>
      <c r="E9" s="109"/>
      <c r="F9" s="109"/>
      <c r="G9" s="109"/>
      <c r="H9" s="109"/>
      <c r="I9" s="3"/>
      <c r="J9" s="46"/>
    </row>
    <row r="10" spans="1:10" ht="23.25" customHeight="1" x14ac:dyDescent="0.85">
      <c r="A10" s="56" t="s">
        <v>102</v>
      </c>
    </row>
    <row r="11" spans="1:10" ht="23.25" customHeight="1" x14ac:dyDescent="0.85">
      <c r="A11" s="19" t="s">
        <v>105</v>
      </c>
      <c r="B11" s="33">
        <v>250000</v>
      </c>
      <c r="C11" s="33"/>
      <c r="D11" s="33">
        <v>27150</v>
      </c>
      <c r="E11" s="18"/>
      <c r="F11" s="33">
        <v>67500</v>
      </c>
      <c r="G11" s="18"/>
      <c r="H11" s="33">
        <f>B11+D11+F11</f>
        <v>344650</v>
      </c>
    </row>
    <row r="12" spans="1:10" ht="10.5" customHeight="1" x14ac:dyDescent="0.85">
      <c r="A12" s="19"/>
      <c r="B12" s="34"/>
      <c r="C12" s="33"/>
      <c r="D12" s="34"/>
      <c r="E12" s="18"/>
      <c r="F12" s="8"/>
      <c r="G12" s="18"/>
      <c r="H12" s="8"/>
    </row>
    <row r="13" spans="1:10" ht="23.25" customHeight="1" x14ac:dyDescent="0.85">
      <c r="A13" s="56" t="s">
        <v>101</v>
      </c>
      <c r="B13" s="42"/>
      <c r="C13" s="42"/>
      <c r="D13" s="42"/>
      <c r="E13" s="18"/>
      <c r="F13" s="18"/>
      <c r="G13" s="18"/>
      <c r="H13" s="18"/>
    </row>
    <row r="14" spans="1:10" ht="23.25" customHeight="1" x14ac:dyDescent="0.85">
      <c r="A14" s="2" t="s">
        <v>79</v>
      </c>
      <c r="B14" s="15">
        <v>0</v>
      </c>
      <c r="C14" s="35"/>
      <c r="D14" s="31">
        <v>0</v>
      </c>
      <c r="E14" s="18"/>
      <c r="F14" s="31">
        <f>'PL 5'!J26</f>
        <v>18407</v>
      </c>
      <c r="G14" s="18"/>
      <c r="H14" s="41">
        <f>B14+D14+F14</f>
        <v>18407</v>
      </c>
    </row>
    <row r="15" spans="1:10" ht="23.25" customHeight="1" x14ac:dyDescent="0.85">
      <c r="A15" s="56" t="s">
        <v>103</v>
      </c>
      <c r="B15" s="30">
        <f>SUM(B14:B14)</f>
        <v>0</v>
      </c>
      <c r="C15" s="18"/>
      <c r="D15" s="30">
        <f>SUM(D14:D14)</f>
        <v>0</v>
      </c>
      <c r="E15" s="18"/>
      <c r="F15" s="32">
        <f>SUM(F14:F14)</f>
        <v>18407</v>
      </c>
      <c r="G15" s="18"/>
      <c r="H15" s="32">
        <f>SUM(H14:H14)</f>
        <v>18407</v>
      </c>
    </row>
    <row r="16" spans="1:10" ht="20.55" customHeight="1" x14ac:dyDescent="0.85">
      <c r="A16" s="56"/>
      <c r="B16" s="8"/>
      <c r="C16" s="18"/>
      <c r="D16" s="8"/>
      <c r="E16" s="18"/>
      <c r="F16" s="8"/>
      <c r="G16" s="18"/>
      <c r="H16" s="8"/>
    </row>
    <row r="17" spans="1:10" ht="23.25" customHeight="1" thickBot="1" x14ac:dyDescent="0.9">
      <c r="A17" s="56" t="s">
        <v>104</v>
      </c>
      <c r="B17" s="43">
        <f>B11+B15</f>
        <v>250000</v>
      </c>
      <c r="C17" s="41"/>
      <c r="D17" s="43">
        <f>D11+D15</f>
        <v>27150</v>
      </c>
      <c r="E17" s="28"/>
      <c r="F17" s="43">
        <f>F11+F15</f>
        <v>85907</v>
      </c>
      <c r="G17" s="28"/>
      <c r="H17" s="43">
        <f>H11+H15</f>
        <v>363057</v>
      </c>
    </row>
    <row r="18" spans="1:10" ht="23.25" customHeight="1" thickTop="1" x14ac:dyDescent="0.8"/>
    <row r="19" spans="1:10" ht="23.25" customHeight="1" x14ac:dyDescent="0.85">
      <c r="A19" s="56" t="s">
        <v>118</v>
      </c>
    </row>
    <row r="20" spans="1:10" ht="23.25" customHeight="1" x14ac:dyDescent="0.85">
      <c r="A20" s="19" t="s">
        <v>119</v>
      </c>
      <c r="B20" s="33">
        <v>250000</v>
      </c>
      <c r="C20" s="33"/>
      <c r="D20" s="33">
        <v>34000</v>
      </c>
      <c r="E20" s="18"/>
      <c r="F20" s="33">
        <f>'BS-4'!J36</f>
        <v>118497</v>
      </c>
      <c r="G20" s="18"/>
      <c r="H20" s="33">
        <f>B20+D20+F20</f>
        <v>402497</v>
      </c>
    </row>
    <row r="21" spans="1:10" ht="10.5" customHeight="1" x14ac:dyDescent="0.85">
      <c r="A21" s="19"/>
      <c r="B21" s="34"/>
      <c r="C21" s="33"/>
      <c r="D21" s="34"/>
      <c r="E21" s="18"/>
      <c r="F21" s="8"/>
      <c r="G21" s="18"/>
      <c r="H21" s="8"/>
    </row>
    <row r="22" spans="1:10" ht="23.25" customHeight="1" x14ac:dyDescent="0.85">
      <c r="A22" s="56" t="s">
        <v>101</v>
      </c>
      <c r="B22" s="42"/>
      <c r="C22" s="42"/>
      <c r="D22" s="42"/>
      <c r="E22" s="18"/>
      <c r="F22" s="18"/>
      <c r="G22" s="18"/>
      <c r="H22" s="18"/>
      <c r="J22" s="102"/>
    </row>
    <row r="23" spans="1:10" ht="23.25" customHeight="1" x14ac:dyDescent="0.85">
      <c r="A23" s="2" t="s">
        <v>79</v>
      </c>
      <c r="B23" s="15">
        <v>0</v>
      </c>
      <c r="C23" s="35"/>
      <c r="D23" s="31">
        <v>0</v>
      </c>
      <c r="E23" s="18"/>
      <c r="F23" s="31">
        <f>'PL 5'!H29</f>
        <v>17458</v>
      </c>
      <c r="G23" s="18"/>
      <c r="H23" s="41">
        <f>B23+D23+F23</f>
        <v>17458</v>
      </c>
      <c r="J23" s="103">
        <f>H23-'PL 5'!H29</f>
        <v>0</v>
      </c>
    </row>
    <row r="24" spans="1:10" ht="23.25" customHeight="1" x14ac:dyDescent="0.85">
      <c r="A24" s="56" t="s">
        <v>103</v>
      </c>
      <c r="B24" s="30">
        <f>SUM(B23:B23)</f>
        <v>0</v>
      </c>
      <c r="C24" s="18"/>
      <c r="D24" s="30">
        <f>SUM(D23:D23)</f>
        <v>0</v>
      </c>
      <c r="E24" s="18"/>
      <c r="F24" s="32">
        <f>SUM(F23:F23)</f>
        <v>17458</v>
      </c>
      <c r="G24" s="18"/>
      <c r="H24" s="32">
        <f>SUM(H23:H23)</f>
        <v>17458</v>
      </c>
      <c r="J24" s="102"/>
    </row>
    <row r="25" spans="1:10" ht="20.55" customHeight="1" x14ac:dyDescent="0.85">
      <c r="A25" s="56"/>
      <c r="B25" s="8"/>
      <c r="C25" s="18"/>
      <c r="D25" s="8"/>
      <c r="E25" s="18"/>
      <c r="F25" s="8"/>
      <c r="G25" s="18"/>
      <c r="H25" s="8"/>
      <c r="J25" s="102"/>
    </row>
    <row r="26" spans="1:10" ht="23.25" customHeight="1" thickBot="1" x14ac:dyDescent="0.9">
      <c r="A26" s="56" t="s">
        <v>120</v>
      </c>
      <c r="B26" s="43">
        <f>B20+B24</f>
        <v>250000</v>
      </c>
      <c r="C26" s="41"/>
      <c r="D26" s="43">
        <f>D20+D24</f>
        <v>34000</v>
      </c>
      <c r="E26" s="28"/>
      <c r="F26" s="43">
        <f>F20+F24</f>
        <v>135955</v>
      </c>
      <c r="G26" s="28"/>
      <c r="H26" s="43">
        <f>H20+H24</f>
        <v>419955</v>
      </c>
      <c r="J26" s="103">
        <f>H26-'BS-4'!H37</f>
        <v>0</v>
      </c>
    </row>
    <row r="27" spans="1:10" ht="23.25" customHeight="1" thickTop="1" x14ac:dyDescent="0.8">
      <c r="J27" s="102"/>
    </row>
  </sheetData>
  <mergeCells count="4">
    <mergeCell ref="A3:C3"/>
    <mergeCell ref="B4:H4"/>
    <mergeCell ref="D5:F5"/>
    <mergeCell ref="B9:H9"/>
  </mergeCells>
  <pageMargins left="0.7" right="0.7" top="0.48" bottom="0.5" header="0.5" footer="0.5"/>
  <pageSetup paperSize="9" scale="95" firstPageNumber="7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66"/>
  <sheetViews>
    <sheetView showGridLines="0" tabSelected="1" topLeftCell="A40" zoomScale="80" zoomScaleNormal="80" zoomScaleSheetLayoutView="70" workbookViewId="0">
      <selection activeCell="J14" sqref="J14"/>
    </sheetView>
  </sheetViews>
  <sheetFormatPr defaultColWidth="35" defaultRowHeight="23.25" customHeight="1" x14ac:dyDescent="0.8"/>
  <cols>
    <col min="1" max="1" width="56.07421875" style="59" customWidth="1"/>
    <col min="2" max="2" width="12.69140625" style="71" customWidth="1"/>
    <col min="3" max="3" width="1.3828125" style="59" customWidth="1"/>
    <col min="4" max="4" width="12.69140625" style="71" customWidth="1"/>
    <col min="5" max="5" width="1.3828125" style="59" customWidth="1"/>
    <col min="6" max="6" width="12.69140625" style="59" customWidth="1"/>
    <col min="7" max="7" width="1.3828125" style="59" customWidth="1"/>
    <col min="8" max="8" width="12.69140625" style="59" customWidth="1"/>
    <col min="9" max="16384" width="35" style="59"/>
  </cols>
  <sheetData>
    <row r="1" spans="1:10" customFormat="1" ht="22.05" customHeight="1" x14ac:dyDescent="0.9">
      <c r="A1" s="58" t="s">
        <v>59</v>
      </c>
      <c r="B1" s="87"/>
      <c r="D1" s="87"/>
    </row>
    <row r="2" spans="1:10" customFormat="1" ht="22.05" customHeight="1" x14ac:dyDescent="0.9">
      <c r="A2" s="88" t="s">
        <v>106</v>
      </c>
      <c r="B2" s="87"/>
      <c r="D2" s="87"/>
    </row>
    <row r="3" spans="1:10" ht="18.5" customHeight="1" x14ac:dyDescent="0.85">
      <c r="A3" s="75"/>
    </row>
    <row r="4" spans="1:10" ht="22.05" customHeight="1" x14ac:dyDescent="0.85">
      <c r="B4" s="108" t="s">
        <v>60</v>
      </c>
      <c r="C4" s="108"/>
      <c r="D4" s="108"/>
      <c r="E4" s="86"/>
      <c r="F4" s="108" t="s">
        <v>61</v>
      </c>
      <c r="G4" s="108"/>
      <c r="H4" s="108"/>
    </row>
    <row r="5" spans="1:10" ht="22.05" customHeight="1" x14ac:dyDescent="0.85">
      <c r="B5" s="115" t="s">
        <v>98</v>
      </c>
      <c r="C5" s="115"/>
      <c r="D5" s="115"/>
      <c r="E5" s="86"/>
      <c r="F5" s="115" t="s">
        <v>98</v>
      </c>
      <c r="G5" s="115"/>
      <c r="H5" s="115"/>
    </row>
    <row r="6" spans="1:10" ht="22.05" customHeight="1" x14ac:dyDescent="0.85">
      <c r="B6" s="115" t="s">
        <v>99</v>
      </c>
      <c r="C6" s="115"/>
      <c r="D6" s="115"/>
      <c r="E6" s="86"/>
      <c r="F6" s="115" t="s">
        <v>99</v>
      </c>
      <c r="G6" s="115"/>
      <c r="H6" s="115"/>
    </row>
    <row r="7" spans="1:10" ht="22.05" customHeight="1" x14ac:dyDescent="0.8">
      <c r="B7" s="60">
        <v>2565</v>
      </c>
      <c r="C7" s="60"/>
      <c r="D7" s="60">
        <v>2564</v>
      </c>
      <c r="E7" s="60"/>
      <c r="F7" s="60">
        <v>2565</v>
      </c>
      <c r="G7" s="60"/>
      <c r="H7" s="60">
        <v>2564</v>
      </c>
    </row>
    <row r="8" spans="1:10" ht="22.05" customHeight="1" x14ac:dyDescent="0.8">
      <c r="B8" s="116" t="s">
        <v>95</v>
      </c>
      <c r="C8" s="116"/>
      <c r="D8" s="116"/>
      <c r="E8" s="116"/>
      <c r="F8" s="116"/>
      <c r="G8" s="116"/>
      <c r="H8" s="116"/>
    </row>
    <row r="9" spans="1:10" ht="22.05" customHeight="1" x14ac:dyDescent="0.85">
      <c r="A9" s="89" t="s">
        <v>22</v>
      </c>
      <c r="B9" s="72"/>
      <c r="C9" s="40"/>
      <c r="D9" s="72"/>
      <c r="E9" s="40"/>
      <c r="F9" s="40"/>
      <c r="G9" s="40"/>
      <c r="H9" s="40"/>
    </row>
    <row r="10" spans="1:10" ht="22.05" customHeight="1" x14ac:dyDescent="0.8">
      <c r="A10" s="59" t="s">
        <v>65</v>
      </c>
      <c r="B10" s="31">
        <f>'PL 5'!D26</f>
        <v>19345</v>
      </c>
      <c r="C10" s="14"/>
      <c r="D10" s="31">
        <f>'PL 5'!F26</f>
        <v>23150</v>
      </c>
      <c r="E10" s="14"/>
      <c r="F10" s="15">
        <f>'PL 5'!H26</f>
        <v>17458</v>
      </c>
      <c r="G10" s="14"/>
      <c r="H10" s="15">
        <f>'PL 5'!J26</f>
        <v>18407</v>
      </c>
      <c r="I10" s="92">
        <f>B10-'PL 5'!D26</f>
        <v>0</v>
      </c>
      <c r="J10" s="92">
        <f>F10-'PL 5'!H29</f>
        <v>0</v>
      </c>
    </row>
    <row r="11" spans="1:10" ht="22.05" customHeight="1" x14ac:dyDescent="0.8">
      <c r="A11" s="90" t="s">
        <v>67</v>
      </c>
      <c r="B11" s="29"/>
      <c r="C11" s="14"/>
      <c r="D11" s="29"/>
      <c r="E11" s="14"/>
      <c r="F11" s="14"/>
      <c r="G11" s="14"/>
      <c r="H11" s="14"/>
    </row>
    <row r="12" spans="1:10" ht="22.05" customHeight="1" x14ac:dyDescent="0.8">
      <c r="A12" s="59" t="s">
        <v>20</v>
      </c>
      <c r="B12" s="31">
        <v>2970</v>
      </c>
      <c r="C12" s="14"/>
      <c r="D12" s="31">
        <f>-'PL 5'!F25</f>
        <v>4200</v>
      </c>
      <c r="E12" s="14"/>
      <c r="F12" s="15">
        <f>-'PL 5'!H25</f>
        <v>2776</v>
      </c>
      <c r="G12" s="14"/>
      <c r="H12" s="15">
        <f>-'PL 5'!J25</f>
        <v>4242</v>
      </c>
    </row>
    <row r="13" spans="1:10" ht="22.05" customHeight="1" x14ac:dyDescent="0.8">
      <c r="A13" s="16" t="s">
        <v>34</v>
      </c>
      <c r="B13" s="31">
        <v>3652</v>
      </c>
      <c r="C13" s="15"/>
      <c r="D13" s="31">
        <f>-'PL 5'!F23</f>
        <v>3988</v>
      </c>
      <c r="E13" s="15"/>
      <c r="F13" s="15">
        <f>-'PL 5'!H23</f>
        <v>3201</v>
      </c>
      <c r="G13" s="15"/>
      <c r="H13" s="15">
        <f>-'PL 5'!J23</f>
        <v>3436</v>
      </c>
    </row>
    <row r="14" spans="1:10" ht="22.05" customHeight="1" x14ac:dyDescent="0.8">
      <c r="A14" s="59" t="s">
        <v>56</v>
      </c>
      <c r="B14" s="31">
        <v>14767</v>
      </c>
      <c r="C14" s="15"/>
      <c r="D14" s="31">
        <v>15474</v>
      </c>
      <c r="E14" s="15"/>
      <c r="F14" s="15">
        <v>10725</v>
      </c>
      <c r="G14" s="15"/>
      <c r="H14" s="15">
        <v>11582</v>
      </c>
    </row>
    <row r="15" spans="1:10" ht="22.05" customHeight="1" x14ac:dyDescent="0.8">
      <c r="A15" s="59" t="s">
        <v>125</v>
      </c>
      <c r="B15" s="15">
        <v>-49</v>
      </c>
      <c r="C15" s="15"/>
      <c r="D15" s="15">
        <v>52</v>
      </c>
      <c r="E15" s="15"/>
      <c r="F15" s="15">
        <v>0</v>
      </c>
      <c r="G15" s="15"/>
      <c r="H15" s="15">
        <v>52</v>
      </c>
    </row>
    <row r="16" spans="1:10" ht="22.05" customHeight="1" x14ac:dyDescent="0.8">
      <c r="A16" s="59" t="s">
        <v>93</v>
      </c>
      <c r="B16" s="15">
        <v>55</v>
      </c>
      <c r="C16" s="15"/>
      <c r="D16" s="15">
        <v>245</v>
      </c>
      <c r="E16" s="15"/>
      <c r="F16" s="15">
        <v>55</v>
      </c>
      <c r="G16" s="15"/>
      <c r="H16" s="15">
        <v>245</v>
      </c>
    </row>
    <row r="17" spans="1:8" ht="22.05" customHeight="1" x14ac:dyDescent="0.8">
      <c r="A17" s="59" t="s">
        <v>114</v>
      </c>
      <c r="B17" s="15">
        <v>2053</v>
      </c>
      <c r="C17" s="15"/>
      <c r="D17" s="15">
        <v>-1160</v>
      </c>
      <c r="E17" s="15"/>
      <c r="F17" s="15">
        <v>2098</v>
      </c>
      <c r="G17" s="15"/>
      <c r="H17" s="15">
        <v>-1163</v>
      </c>
    </row>
    <row r="18" spans="1:8" ht="22.05" hidden="1" customHeight="1" x14ac:dyDescent="0.8">
      <c r="A18" s="59" t="s">
        <v>115</v>
      </c>
      <c r="B18" s="15">
        <v>0</v>
      </c>
      <c r="C18" s="15"/>
      <c r="D18" s="15">
        <v>0</v>
      </c>
      <c r="E18" s="15"/>
      <c r="F18" s="15">
        <v>0</v>
      </c>
      <c r="G18" s="15"/>
      <c r="H18" s="15">
        <v>0</v>
      </c>
    </row>
    <row r="19" spans="1:8" ht="23.25" customHeight="1" x14ac:dyDescent="0.8">
      <c r="A19" s="16" t="s">
        <v>81</v>
      </c>
      <c r="B19" s="31">
        <v>-96</v>
      </c>
      <c r="C19" s="15"/>
      <c r="D19" s="31">
        <v>842</v>
      </c>
      <c r="E19" s="15"/>
      <c r="F19" s="31">
        <v>-96</v>
      </c>
      <c r="G19" s="15"/>
      <c r="H19" s="31">
        <v>842</v>
      </c>
    </row>
    <row r="20" spans="1:8" ht="22.05" customHeight="1" x14ac:dyDescent="0.8">
      <c r="A20" s="16" t="s">
        <v>80</v>
      </c>
      <c r="B20" s="82">
        <v>-106</v>
      </c>
      <c r="C20" s="15"/>
      <c r="D20" s="82">
        <v>-29</v>
      </c>
      <c r="E20" s="15"/>
      <c r="F20" s="82">
        <v>-106</v>
      </c>
      <c r="G20" s="15"/>
      <c r="H20" s="82">
        <v>-29</v>
      </c>
    </row>
    <row r="21" spans="1:8" ht="22.05" customHeight="1" x14ac:dyDescent="0.8">
      <c r="B21" s="91">
        <f>SUM(B10:B20)</f>
        <v>42591</v>
      </c>
      <c r="C21" s="92"/>
      <c r="D21" s="91">
        <f>SUM(D10:D20)</f>
        <v>46762</v>
      </c>
      <c r="E21" s="92"/>
      <c r="F21" s="91">
        <f>SUM(F10:F20)</f>
        <v>36111</v>
      </c>
      <c r="G21" s="92"/>
      <c r="H21" s="91">
        <f>SUM(H10:H20)</f>
        <v>37614</v>
      </c>
    </row>
    <row r="22" spans="1:8" ht="22.05" customHeight="1" x14ac:dyDescent="0.8">
      <c r="A22" s="93" t="s">
        <v>53</v>
      </c>
      <c r="B22" s="91"/>
      <c r="C22" s="92"/>
      <c r="D22" s="91"/>
      <c r="E22" s="92"/>
      <c r="F22" s="92"/>
      <c r="G22" s="92"/>
      <c r="H22" s="92"/>
    </row>
    <row r="23" spans="1:8" ht="22.05" customHeight="1" x14ac:dyDescent="0.8">
      <c r="A23" s="59" t="s">
        <v>89</v>
      </c>
      <c r="B23" s="72">
        <v>-41996</v>
      </c>
      <c r="C23" s="40"/>
      <c r="D23" s="72">
        <v>-18570</v>
      </c>
      <c r="E23" s="40"/>
      <c r="F23" s="40">
        <v>-41992</v>
      </c>
      <c r="G23" s="40"/>
      <c r="H23" s="40">
        <v>-18239</v>
      </c>
    </row>
    <row r="24" spans="1:8" ht="22.05" customHeight="1" x14ac:dyDescent="0.8">
      <c r="A24" s="59" t="s">
        <v>57</v>
      </c>
      <c r="B24" s="72">
        <v>991</v>
      </c>
      <c r="C24" s="40"/>
      <c r="D24" s="72">
        <v>-2165</v>
      </c>
      <c r="E24" s="40"/>
      <c r="F24" s="40">
        <v>991</v>
      </c>
      <c r="G24" s="40"/>
      <c r="H24" s="40">
        <v>-2165</v>
      </c>
    </row>
    <row r="25" spans="1:8" ht="22.05" customHeight="1" x14ac:dyDescent="0.8">
      <c r="A25" s="59" t="s">
        <v>4</v>
      </c>
      <c r="B25" s="72">
        <v>-13311</v>
      </c>
      <c r="C25" s="40"/>
      <c r="D25" s="72">
        <v>-33953</v>
      </c>
      <c r="E25" s="40"/>
      <c r="F25" s="40">
        <v>-11899</v>
      </c>
      <c r="G25" s="40"/>
      <c r="H25" s="40">
        <v>-31676</v>
      </c>
    </row>
    <row r="26" spans="1:8" ht="22.05" customHeight="1" x14ac:dyDescent="0.8">
      <c r="A26" s="59" t="s">
        <v>5</v>
      </c>
      <c r="B26" s="72">
        <v>1290</v>
      </c>
      <c r="C26" s="40"/>
      <c r="D26" s="72">
        <v>-172</v>
      </c>
      <c r="E26" s="40"/>
      <c r="F26" s="40">
        <v>-26</v>
      </c>
      <c r="G26" s="40"/>
      <c r="H26" s="40">
        <v>397</v>
      </c>
    </row>
    <row r="27" spans="1:8" ht="22.05" customHeight="1" x14ac:dyDescent="0.8">
      <c r="A27" s="59" t="s">
        <v>9</v>
      </c>
      <c r="B27" s="72">
        <v>1603</v>
      </c>
      <c r="C27" s="40"/>
      <c r="D27" s="72">
        <v>-297</v>
      </c>
      <c r="E27" s="40"/>
      <c r="F27" s="40">
        <v>3605</v>
      </c>
      <c r="G27" s="40"/>
      <c r="H27" s="40">
        <v>-296</v>
      </c>
    </row>
    <row r="28" spans="1:8" ht="22.05" customHeight="1" x14ac:dyDescent="0.8">
      <c r="A28" s="59" t="s">
        <v>70</v>
      </c>
      <c r="B28" s="72">
        <v>15834</v>
      </c>
      <c r="C28" s="40"/>
      <c r="D28" s="72">
        <v>19769</v>
      </c>
      <c r="E28" s="40"/>
      <c r="F28" s="40">
        <v>16794</v>
      </c>
      <c r="G28" s="40"/>
      <c r="H28" s="40">
        <v>19835</v>
      </c>
    </row>
    <row r="29" spans="1:8" ht="22.05" customHeight="1" x14ac:dyDescent="0.8">
      <c r="A29" s="59" t="s">
        <v>58</v>
      </c>
      <c r="B29" s="72">
        <v>1600</v>
      </c>
      <c r="C29" s="40"/>
      <c r="D29" s="72">
        <v>281</v>
      </c>
      <c r="E29" s="40"/>
      <c r="F29" s="40">
        <v>1600</v>
      </c>
      <c r="G29" s="40"/>
      <c r="H29" s="40">
        <v>281</v>
      </c>
    </row>
    <row r="30" spans="1:8" ht="22.05" customHeight="1" x14ac:dyDescent="0.8">
      <c r="A30" s="59" t="s">
        <v>82</v>
      </c>
      <c r="B30" s="72">
        <v>1196</v>
      </c>
      <c r="C30" s="40"/>
      <c r="D30" s="72">
        <v>776</v>
      </c>
      <c r="E30" s="40"/>
      <c r="F30" s="40">
        <v>991</v>
      </c>
      <c r="G30" s="40"/>
      <c r="H30" s="40">
        <v>601</v>
      </c>
    </row>
    <row r="31" spans="1:8" ht="22.05" customHeight="1" x14ac:dyDescent="0.8">
      <c r="A31" s="59" t="s">
        <v>13</v>
      </c>
      <c r="B31" s="72">
        <v>693</v>
      </c>
      <c r="C31" s="40"/>
      <c r="D31" s="72">
        <v>231</v>
      </c>
      <c r="E31" s="40"/>
      <c r="F31" s="40">
        <v>752</v>
      </c>
      <c r="G31" s="40"/>
      <c r="H31" s="40">
        <v>254</v>
      </c>
    </row>
    <row r="32" spans="1:8" ht="22.05" customHeight="1" x14ac:dyDescent="0.8">
      <c r="A32" s="59" t="s">
        <v>16</v>
      </c>
      <c r="B32" s="94">
        <v>614</v>
      </c>
      <c r="C32" s="40"/>
      <c r="D32" s="94">
        <v>581</v>
      </c>
      <c r="E32" s="40"/>
      <c r="F32" s="95">
        <v>614</v>
      </c>
      <c r="G32" s="40"/>
      <c r="H32" s="95">
        <v>579</v>
      </c>
    </row>
    <row r="33" spans="1:8" ht="22.05" customHeight="1" x14ac:dyDescent="0.8">
      <c r="A33" s="16" t="s">
        <v>90</v>
      </c>
      <c r="B33" s="72">
        <f>SUM(B21:B32)</f>
        <v>11105</v>
      </c>
      <c r="C33" s="40"/>
      <c r="D33" s="72">
        <f>SUM(D21:D32)</f>
        <v>13243</v>
      </c>
      <c r="E33" s="40"/>
      <c r="F33" s="72">
        <f>SUM(F21:F32)</f>
        <v>7541</v>
      </c>
      <c r="G33" s="40"/>
      <c r="H33" s="72">
        <f>SUM(H21:H32)</f>
        <v>7185</v>
      </c>
    </row>
    <row r="34" spans="1:8" ht="22.05" customHeight="1" x14ac:dyDescent="0.8">
      <c r="A34" s="59" t="s">
        <v>83</v>
      </c>
      <c r="B34" s="15">
        <v>-1264</v>
      </c>
      <c r="C34" s="40"/>
      <c r="D34" s="15">
        <v>-762</v>
      </c>
      <c r="E34" s="40"/>
      <c r="F34" s="15">
        <v>-1264</v>
      </c>
      <c r="G34" s="40"/>
      <c r="H34" s="15">
        <v>-762</v>
      </c>
    </row>
    <row r="35" spans="1:8" ht="22.05" customHeight="1" x14ac:dyDescent="0.85">
      <c r="A35" s="19" t="s">
        <v>92</v>
      </c>
      <c r="B35" s="96">
        <f>SUM(B33:B34)</f>
        <v>9841</v>
      </c>
      <c r="C35" s="67"/>
      <c r="D35" s="96">
        <f>SUM(D33:D34)</f>
        <v>12481</v>
      </c>
      <c r="E35" s="67"/>
      <c r="F35" s="96">
        <f>SUM(F33:F34)</f>
        <v>6277</v>
      </c>
      <c r="G35" s="67"/>
      <c r="H35" s="96">
        <f>SUM(H33:H34)</f>
        <v>6423</v>
      </c>
    </row>
    <row r="36" spans="1:8" ht="22.05" customHeight="1" x14ac:dyDescent="0.85">
      <c r="A36" s="19"/>
      <c r="B36" s="97"/>
      <c r="C36" s="67"/>
      <c r="D36" s="97"/>
      <c r="E36" s="67"/>
      <c r="F36" s="67"/>
      <c r="G36" s="67"/>
      <c r="H36" s="67"/>
    </row>
    <row r="37" spans="1:8" ht="22.05" customHeight="1" x14ac:dyDescent="0.85">
      <c r="A37" s="19"/>
      <c r="B37" s="97"/>
      <c r="C37" s="67"/>
      <c r="D37" s="97"/>
      <c r="E37" s="67"/>
      <c r="F37" s="67"/>
      <c r="G37" s="67"/>
      <c r="H37" s="67"/>
    </row>
    <row r="38" spans="1:8" customFormat="1" ht="21.75" customHeight="1" x14ac:dyDescent="0.9">
      <c r="A38" s="58" t="s">
        <v>59</v>
      </c>
      <c r="B38" s="87"/>
      <c r="D38" s="87"/>
    </row>
    <row r="39" spans="1:8" customFormat="1" ht="22.05" customHeight="1" x14ac:dyDescent="0.9">
      <c r="A39" s="88" t="str">
        <f>A2</f>
        <v>งบกระแสเงินสด (ไม่ได้ตรวจสอบ)</v>
      </c>
      <c r="B39" s="87"/>
      <c r="D39" s="87"/>
    </row>
    <row r="40" spans="1:8" ht="22.05" customHeight="1" x14ac:dyDescent="0.85">
      <c r="A40" s="75"/>
    </row>
    <row r="41" spans="1:8" ht="22.05" customHeight="1" x14ac:dyDescent="0.85">
      <c r="B41" s="108" t="s">
        <v>60</v>
      </c>
      <c r="C41" s="108"/>
      <c r="D41" s="108"/>
      <c r="E41" s="86"/>
      <c r="F41" s="108" t="s">
        <v>61</v>
      </c>
      <c r="G41" s="108"/>
      <c r="H41" s="108"/>
    </row>
    <row r="42" spans="1:8" ht="21.75" customHeight="1" x14ac:dyDescent="0.85">
      <c r="B42" s="115" t="s">
        <v>98</v>
      </c>
      <c r="C42" s="115"/>
      <c r="D42" s="115"/>
      <c r="E42" s="86"/>
      <c r="F42" s="115" t="s">
        <v>98</v>
      </c>
      <c r="G42" s="115"/>
      <c r="H42" s="115"/>
    </row>
    <row r="43" spans="1:8" ht="22.05" customHeight="1" x14ac:dyDescent="0.85">
      <c r="B43" s="115" t="s">
        <v>99</v>
      </c>
      <c r="C43" s="115"/>
      <c r="D43" s="115"/>
      <c r="E43" s="86"/>
      <c r="F43" s="115" t="s">
        <v>99</v>
      </c>
      <c r="G43" s="115"/>
      <c r="H43" s="115"/>
    </row>
    <row r="44" spans="1:8" ht="22.05" customHeight="1" x14ac:dyDescent="0.8">
      <c r="B44" s="116" t="s">
        <v>95</v>
      </c>
      <c r="C44" s="116"/>
      <c r="D44" s="116"/>
      <c r="E44" s="116"/>
      <c r="F44" s="116"/>
      <c r="G44" s="116"/>
      <c r="H44" s="116"/>
    </row>
    <row r="45" spans="1:8" ht="22.05" customHeight="1" x14ac:dyDescent="0.85">
      <c r="A45" s="89" t="s">
        <v>23</v>
      </c>
      <c r="B45" s="72"/>
      <c r="C45" s="40"/>
      <c r="D45" s="72"/>
      <c r="E45" s="40"/>
      <c r="F45" s="40"/>
      <c r="G45" s="40"/>
      <c r="H45" s="40"/>
    </row>
    <row r="46" spans="1:8" ht="22.05" customHeight="1" x14ac:dyDescent="0.8">
      <c r="A46" s="59" t="s">
        <v>84</v>
      </c>
      <c r="B46" s="72">
        <v>-56</v>
      </c>
      <c r="C46" s="40"/>
      <c r="D46" s="72">
        <v>-124</v>
      </c>
      <c r="E46" s="40"/>
      <c r="F46" s="40">
        <v>-56</v>
      </c>
      <c r="G46" s="40"/>
      <c r="H46" s="40">
        <v>-124</v>
      </c>
    </row>
    <row r="47" spans="1:8" ht="22.05" customHeight="1" x14ac:dyDescent="0.8">
      <c r="A47" s="59" t="s">
        <v>88</v>
      </c>
      <c r="B47" s="72">
        <v>110</v>
      </c>
      <c r="C47" s="40"/>
      <c r="D47" s="72">
        <v>19</v>
      </c>
      <c r="E47" s="40"/>
      <c r="F47" s="85">
        <v>0</v>
      </c>
      <c r="G47" s="40"/>
      <c r="H47" s="40">
        <v>19</v>
      </c>
    </row>
    <row r="48" spans="1:8" ht="22.05" customHeight="1" x14ac:dyDescent="0.8">
      <c r="A48" s="59" t="s">
        <v>121</v>
      </c>
      <c r="B48" s="72">
        <v>-3670</v>
      </c>
      <c r="C48" s="40"/>
      <c r="D48" s="72">
        <f>-18942+70</f>
        <v>-18872</v>
      </c>
      <c r="E48" s="40"/>
      <c r="F48" s="72">
        <v>-2990</v>
      </c>
      <c r="G48" s="40"/>
      <c r="H48" s="72">
        <f>-18391+68</f>
        <v>-18323</v>
      </c>
    </row>
    <row r="49" spans="1:13" ht="22.05" customHeight="1" x14ac:dyDescent="0.8">
      <c r="A49" s="59" t="s">
        <v>122</v>
      </c>
      <c r="B49" s="29">
        <v>0</v>
      </c>
      <c r="C49" s="40"/>
      <c r="D49" s="72">
        <v>-20</v>
      </c>
      <c r="E49" s="40"/>
      <c r="F49" s="29">
        <v>0</v>
      </c>
      <c r="G49" s="40"/>
      <c r="H49" s="72">
        <v>-20</v>
      </c>
    </row>
    <row r="50" spans="1:13" ht="22.05" customHeight="1" x14ac:dyDescent="0.8">
      <c r="A50" s="59" t="s">
        <v>80</v>
      </c>
      <c r="B50" s="72">
        <v>144</v>
      </c>
      <c r="C50" s="40"/>
      <c r="D50" s="72">
        <v>125</v>
      </c>
      <c r="E50" s="40"/>
      <c r="F50" s="40">
        <v>144</v>
      </c>
      <c r="G50" s="40"/>
      <c r="H50" s="40">
        <v>125</v>
      </c>
    </row>
    <row r="51" spans="1:13" ht="22.05" customHeight="1" x14ac:dyDescent="0.85">
      <c r="A51" s="19" t="s">
        <v>113</v>
      </c>
      <c r="B51" s="96">
        <f>SUM(B46:B50)</f>
        <v>-3472</v>
      </c>
      <c r="C51" s="67"/>
      <c r="D51" s="96">
        <f>SUM(D46:D50)</f>
        <v>-18872</v>
      </c>
      <c r="E51" s="67"/>
      <c r="F51" s="96">
        <f>SUM(F46:F50)</f>
        <v>-2902</v>
      </c>
      <c r="G51" s="67"/>
      <c r="H51" s="96">
        <f>SUM(H46:H50)</f>
        <v>-18323</v>
      </c>
    </row>
    <row r="52" spans="1:13" ht="20" customHeight="1" x14ac:dyDescent="0.85">
      <c r="A52" s="19"/>
      <c r="B52" s="97"/>
      <c r="C52" s="67"/>
      <c r="D52" s="97"/>
      <c r="E52" s="67"/>
      <c r="F52" s="67"/>
      <c r="G52" s="67"/>
      <c r="H52" s="67"/>
    </row>
    <row r="53" spans="1:13" ht="22.05" customHeight="1" x14ac:dyDescent="0.85">
      <c r="A53" s="89" t="s">
        <v>24</v>
      </c>
      <c r="B53" s="72"/>
      <c r="C53" s="40"/>
      <c r="D53" s="72"/>
      <c r="E53" s="40"/>
      <c r="F53" s="40"/>
      <c r="G53" s="40"/>
      <c r="H53" s="40"/>
    </row>
    <row r="54" spans="1:13" ht="22.05" customHeight="1" x14ac:dyDescent="0.8">
      <c r="A54" s="59" t="s">
        <v>117</v>
      </c>
      <c r="B54" s="72">
        <v>10299</v>
      </c>
      <c r="C54" s="40"/>
      <c r="D54" s="72">
        <v>21046</v>
      </c>
      <c r="E54" s="40"/>
      <c r="F54" s="40">
        <v>3594</v>
      </c>
      <c r="G54" s="40"/>
      <c r="H54" s="40">
        <v>20878</v>
      </c>
    </row>
    <row r="55" spans="1:13" ht="22.05" customHeight="1" x14ac:dyDescent="0.8">
      <c r="A55" s="59" t="s">
        <v>85</v>
      </c>
      <c r="B55" s="72">
        <v>-36069</v>
      </c>
      <c r="C55" s="40"/>
      <c r="D55" s="72">
        <v>-5367</v>
      </c>
      <c r="E55" s="40"/>
      <c r="F55" s="72">
        <v>-28142</v>
      </c>
      <c r="G55" s="40"/>
      <c r="H55" s="72">
        <v>-2505</v>
      </c>
    </row>
    <row r="56" spans="1:13" ht="22.05" customHeight="1" x14ac:dyDescent="0.8">
      <c r="A56" s="59" t="s">
        <v>107</v>
      </c>
      <c r="B56" s="72">
        <v>-5856</v>
      </c>
      <c r="C56" s="40"/>
      <c r="D56" s="72">
        <v>-5391</v>
      </c>
      <c r="E56" s="40"/>
      <c r="F56" s="72">
        <v>-3424</v>
      </c>
      <c r="G56" s="40"/>
      <c r="H56" s="72">
        <v>-3158</v>
      </c>
    </row>
    <row r="57" spans="1:13" ht="22.05" customHeight="1" x14ac:dyDescent="0.8">
      <c r="A57" s="59" t="s">
        <v>123</v>
      </c>
      <c r="B57" s="72">
        <v>-3137</v>
      </c>
      <c r="C57" s="40"/>
      <c r="D57" s="72">
        <f>-4000-85</f>
        <v>-4085</v>
      </c>
      <c r="E57" s="40"/>
      <c r="F57" s="72">
        <v>-2866</v>
      </c>
      <c r="G57" s="98"/>
      <c r="H57" s="72">
        <f>-3464-68</f>
        <v>-3532</v>
      </c>
    </row>
    <row r="58" spans="1:13" ht="22.05" customHeight="1" x14ac:dyDescent="0.85">
      <c r="A58" s="19" t="s">
        <v>126</v>
      </c>
      <c r="B58" s="66">
        <f>SUM(B54:B57)</f>
        <v>-34763</v>
      </c>
      <c r="C58" s="67"/>
      <c r="D58" s="66">
        <f>SUM(D54:D57)</f>
        <v>6203</v>
      </c>
      <c r="E58" s="67"/>
      <c r="F58" s="66">
        <f>SUM(F54:F57)</f>
        <v>-30838</v>
      </c>
      <c r="G58" s="67"/>
      <c r="H58" s="66">
        <f>SUM(H54:H57)</f>
        <v>11683</v>
      </c>
    </row>
    <row r="59" spans="1:13" ht="20" customHeight="1" x14ac:dyDescent="0.85">
      <c r="A59" s="19"/>
      <c r="B59" s="97"/>
      <c r="C59" s="67"/>
      <c r="D59" s="97"/>
      <c r="E59" s="67"/>
      <c r="F59" s="67"/>
      <c r="G59" s="67"/>
      <c r="H59" s="67"/>
      <c r="I59" s="104"/>
      <c r="J59" s="104"/>
      <c r="K59" s="104"/>
      <c r="L59" s="104"/>
      <c r="M59" s="104"/>
    </row>
    <row r="60" spans="1:13" ht="22.05" customHeight="1" x14ac:dyDescent="0.85">
      <c r="A60" s="19" t="s">
        <v>116</v>
      </c>
      <c r="B60" s="97">
        <f>SUM(B58,B51,B35)</f>
        <v>-28394</v>
      </c>
      <c r="C60" s="67"/>
      <c r="D60" s="97">
        <f>SUM(D58,D51,D35)</f>
        <v>-188</v>
      </c>
      <c r="E60" s="67"/>
      <c r="F60" s="97">
        <f>SUM(F58,F51,F35)</f>
        <v>-27463</v>
      </c>
      <c r="G60" s="67"/>
      <c r="H60" s="97">
        <f>SUM(H58,H51,H35)</f>
        <v>-217</v>
      </c>
      <c r="I60" s="104"/>
      <c r="J60" s="104"/>
      <c r="K60" s="104"/>
      <c r="L60" s="104"/>
      <c r="M60" s="104"/>
    </row>
    <row r="61" spans="1:13" ht="22.05" customHeight="1" x14ac:dyDescent="0.8">
      <c r="A61" s="16" t="s">
        <v>110</v>
      </c>
      <c r="B61" s="72">
        <f>'BS-3'!F10</f>
        <v>34378</v>
      </c>
      <c r="C61" s="40"/>
      <c r="D61" s="72">
        <v>2240</v>
      </c>
      <c r="E61" s="40"/>
      <c r="F61" s="40">
        <f>'BS-3'!J10</f>
        <v>33178</v>
      </c>
      <c r="G61" s="40"/>
      <c r="H61" s="40">
        <v>1808</v>
      </c>
      <c r="I61" s="104"/>
      <c r="J61" s="104"/>
      <c r="K61" s="104"/>
      <c r="L61" s="104"/>
      <c r="M61" s="104"/>
    </row>
    <row r="62" spans="1:13" ht="22.05" customHeight="1" thickBot="1" x14ac:dyDescent="0.9">
      <c r="A62" s="19" t="s">
        <v>111</v>
      </c>
      <c r="B62" s="99">
        <f>SUM(B60:B61)</f>
        <v>5984</v>
      </c>
      <c r="C62" s="67"/>
      <c r="D62" s="99">
        <f>SUM(D60:D61)</f>
        <v>2052</v>
      </c>
      <c r="E62" s="67"/>
      <c r="F62" s="99">
        <f>SUM(F60:F61)</f>
        <v>5715</v>
      </c>
      <c r="G62" s="67"/>
      <c r="H62" s="99">
        <f>SUM(H60:H61)</f>
        <v>1591</v>
      </c>
      <c r="I62" s="105">
        <f>B62-'BS-3'!D10</f>
        <v>0</v>
      </c>
      <c r="J62" s="105"/>
      <c r="K62" s="105">
        <f>F62-'BS-3'!H10</f>
        <v>0</v>
      </c>
      <c r="L62" s="105"/>
      <c r="M62" s="104"/>
    </row>
    <row r="63" spans="1:13" ht="20" customHeight="1" thickTop="1" x14ac:dyDescent="0.8">
      <c r="B63" s="72"/>
      <c r="C63" s="40"/>
      <c r="D63" s="72"/>
      <c r="E63" s="14"/>
      <c r="F63" s="101"/>
      <c r="G63" s="14"/>
      <c r="H63" s="14"/>
      <c r="I63" s="104"/>
      <c r="J63" s="104"/>
      <c r="K63" s="104"/>
      <c r="L63" s="104"/>
      <c r="M63" s="104"/>
    </row>
    <row r="64" spans="1:13" ht="22.05" customHeight="1" x14ac:dyDescent="0.85">
      <c r="A64" s="64" t="s">
        <v>27</v>
      </c>
      <c r="E64" s="14"/>
      <c r="F64" s="14"/>
      <c r="G64" s="14"/>
      <c r="H64" s="14"/>
      <c r="I64" s="104"/>
      <c r="J64" s="104"/>
      <c r="K64" s="104"/>
      <c r="L64" s="104"/>
      <c r="M64" s="104"/>
    </row>
    <row r="65" spans="1:8" ht="22.05" customHeight="1" x14ac:dyDescent="0.8">
      <c r="A65" s="100" t="s">
        <v>91</v>
      </c>
      <c r="B65" s="31">
        <v>20812</v>
      </c>
      <c r="D65" s="31">
        <v>0</v>
      </c>
      <c r="F65" s="15">
        <v>7000</v>
      </c>
      <c r="H65" s="15">
        <v>0</v>
      </c>
    </row>
    <row r="66" spans="1:8" ht="23.25" customHeight="1" x14ac:dyDescent="0.8">
      <c r="A66" s="100" t="s">
        <v>130</v>
      </c>
      <c r="B66" s="31">
        <v>376</v>
      </c>
      <c r="D66" s="31">
        <v>0</v>
      </c>
      <c r="F66" s="31">
        <v>376</v>
      </c>
      <c r="H66" s="15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B43:D43"/>
    <mergeCell ref="F43:H43"/>
    <mergeCell ref="B44:H44"/>
    <mergeCell ref="B4:D4"/>
    <mergeCell ref="F4:H4"/>
    <mergeCell ref="B8:H8"/>
    <mergeCell ref="B42:D42"/>
    <mergeCell ref="F42:H42"/>
    <mergeCell ref="B6:D6"/>
    <mergeCell ref="F6:H6"/>
    <mergeCell ref="B41:D41"/>
    <mergeCell ref="F41:H41"/>
    <mergeCell ref="B5:D5"/>
    <mergeCell ref="F5:H5"/>
  </mergeCells>
  <phoneticPr fontId="0" type="noConversion"/>
  <pageMargins left="0.7" right="0.7" top="0.48" bottom="0.5" header="0.5" footer="0.5"/>
  <pageSetup paperSize="9" scale="90" firstPageNumber="8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BS-3</vt:lpstr>
      <vt:lpstr>BS-4</vt:lpstr>
      <vt:lpstr>PL 5</vt:lpstr>
      <vt:lpstr>SCE-Consol 6</vt:lpstr>
      <vt:lpstr>SCE-Separate 7</vt:lpstr>
      <vt:lpstr>CF 8-9</vt:lpstr>
      <vt:lpstr>'CF 8-9'!_Hlk120336604</vt:lpstr>
      <vt:lpstr>'BS-3'!Print_Area</vt:lpstr>
      <vt:lpstr>'BS-4'!Print_Area</vt:lpstr>
      <vt:lpstr>'CF 8-9'!Print_Area</vt:lpstr>
      <vt:lpstr>'SCE-Consol 6'!Print_Area</vt:lpstr>
      <vt:lpstr>'SCE-Separate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MT_Notebook</cp:lastModifiedBy>
  <cp:lastPrinted>2022-05-08T18:04:30Z</cp:lastPrinted>
  <dcterms:created xsi:type="dcterms:W3CDTF">2006-01-06T08:39:44Z</dcterms:created>
  <dcterms:modified xsi:type="dcterms:W3CDTF">2022-07-29T04:08:29Z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