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Set Link\ข้อมูลนำส่งวันที่ 1.8.65\งบการเงิน\งบการเงินอังกฤษ\Q1FY2022\"/>
    </mc:Choice>
  </mc:AlternateContent>
  <xr:revisionPtr revIDLastSave="0" documentId="13_ncr:1_{6EFCEC4A-1E0B-40BE-B31C-8216298786A5}" xr6:coauthVersionLast="47" xr6:coauthVersionMax="47" xr10:uidLastSave="{00000000-0000-0000-0000-000000000000}"/>
  <bookViews>
    <workbookView xWindow="-98" yWindow="-98" windowWidth="24196" windowHeight="13096" tabRatio="781" activeTab="6" xr2:uid="{00000000-000D-0000-FFFF-FFFF00000000}"/>
  </bookViews>
  <sheets>
    <sheet name="BS 6" sheetId="1" r:id="rId1"/>
    <sheet name="BS 7" sheetId="23" r:id="rId2"/>
    <sheet name="PL 3M" sheetId="11" r:id="rId3"/>
    <sheet name="PL 9M" sheetId="24" state="hidden" r:id="rId4"/>
    <sheet name="SCE-Consol 9" sheetId="5" r:id="rId5"/>
    <sheet name="SCE-Separate 10" sheetId="19" r:id="rId6"/>
    <sheet name="CF 11-12" sheetId="6" r:id="rId7"/>
  </sheets>
  <definedNames>
    <definedName name="_Hlk120336604" localSheetId="6">'CF 11-12'!$A$26</definedName>
    <definedName name="_xlnm.Print_Area" localSheetId="0">'BS 6'!$A$1:$J$30</definedName>
    <definedName name="_xlnm.Print_Area" localSheetId="1">'BS 7'!$A$1:$J$42</definedName>
    <definedName name="_xlnm.Print_Area" localSheetId="6">'CF 11-12'!$A$1:$I$69</definedName>
    <definedName name="_xlnm.Print_Area" localSheetId="2">'PL 3M'!$A$1:$J$33</definedName>
    <definedName name="_xlnm.Print_Area" localSheetId="3">'PL 9M'!$A$1:$J$33</definedName>
    <definedName name="_xlnm.Print_Area" localSheetId="4">'SCE-Consol 9'!$A$1:$I$26</definedName>
    <definedName name="_xlnm.Print_Area" localSheetId="5">'SCE-Separate 10'!$A$1:$J$26</definedName>
    <definedName name="Z_A3B3E038_AAE0_4F24_B01A_BCF5B017EAC3_.wvu.PrintArea" localSheetId="0" hidden="1">'BS 6'!$A$1:$J$30</definedName>
    <definedName name="Z_A3B3E038_AAE0_4F24_B01A_BCF5B017EAC3_.wvu.PrintArea" localSheetId="1" hidden="1">'BS 7'!$A$1:$J$42</definedName>
    <definedName name="Z_A3B3E038_AAE0_4F24_B01A_BCF5B017EAC3_.wvu.PrintArea" localSheetId="6" hidden="1">'CF 11-12'!$A$1:$I$71</definedName>
    <definedName name="Z_A3B3E038_AAE0_4F24_B01A_BCF5B017EAC3_.wvu.PrintArea" localSheetId="2" hidden="1">'PL 3M'!$A$1:$J$33</definedName>
    <definedName name="Z_A3B3E038_AAE0_4F24_B01A_BCF5B017EAC3_.wvu.PrintArea" localSheetId="3" hidden="1">'PL 9M'!$A$1:$J$33</definedName>
    <definedName name="Z_A3B3E038_AAE0_4F24_B01A_BCF5B017EAC3_.wvu.PrintArea" localSheetId="4" hidden="1">'SCE-Consol 9'!$A$1:$I$18</definedName>
    <definedName name="Z_A3B3E038_AAE0_4F24_B01A_BCF5B017EAC3_.wvu.PrintArea" localSheetId="5" hidden="1">'SCE-Separate 10'!$A$1:$J$18</definedName>
  </definedNames>
  <calcPr calcId="18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6" l="1"/>
  <c r="I21" i="6" s="1"/>
  <c r="G11" i="6"/>
  <c r="G21" i="6" s="1"/>
  <c r="E11" i="6"/>
  <c r="E21" i="6" s="1"/>
  <c r="C11" i="6"/>
  <c r="C21" i="6" s="1"/>
  <c r="J26" i="19"/>
  <c r="H26" i="19"/>
  <c r="F26" i="19"/>
  <c r="D26" i="19"/>
  <c r="J24" i="19"/>
  <c r="H24" i="19"/>
  <c r="F24" i="19"/>
  <c r="D24" i="19"/>
  <c r="J23" i="19"/>
  <c r="H23" i="19"/>
  <c r="J17" i="19"/>
  <c r="H17" i="19"/>
  <c r="F17" i="19"/>
  <c r="D17" i="19"/>
  <c r="J11" i="19"/>
  <c r="J14" i="19"/>
  <c r="J15" i="19" s="1"/>
  <c r="H14" i="19"/>
  <c r="H15" i="19" s="1"/>
  <c r="I15" i="5"/>
  <c r="G15" i="5"/>
  <c r="E15" i="5"/>
  <c r="C15" i="5"/>
  <c r="G24" i="5"/>
  <c r="E24" i="5"/>
  <c r="C24" i="5"/>
  <c r="G23" i="5"/>
  <c r="I20" i="5"/>
  <c r="I14" i="5"/>
  <c r="G17" i="5"/>
  <c r="E17" i="5"/>
  <c r="C17" i="5"/>
  <c r="G14" i="5"/>
  <c r="I11" i="5"/>
  <c r="J27" i="11"/>
  <c r="H27" i="11"/>
  <c r="F27" i="11"/>
  <c r="D27" i="11"/>
  <c r="J25" i="11"/>
  <c r="H25" i="11"/>
  <c r="F25" i="11"/>
  <c r="D25" i="11"/>
  <c r="J22" i="11"/>
  <c r="H22" i="11"/>
  <c r="F22" i="11"/>
  <c r="D22" i="11"/>
  <c r="J17" i="11"/>
  <c r="H17" i="11"/>
  <c r="F17" i="11"/>
  <c r="D17" i="11"/>
  <c r="J13" i="11"/>
  <c r="H13" i="11"/>
  <c r="F13" i="11"/>
  <c r="D13" i="11"/>
  <c r="J28" i="1"/>
  <c r="H28" i="1"/>
  <c r="F28" i="1"/>
  <c r="D28" i="1"/>
  <c r="J26" i="1"/>
  <c r="H26" i="1"/>
  <c r="F26" i="1"/>
  <c r="D26" i="1"/>
  <c r="J16" i="1"/>
  <c r="H16" i="1"/>
  <c r="F16" i="1"/>
  <c r="D16" i="1"/>
  <c r="D45" i="24"/>
  <c r="D41" i="5"/>
  <c r="D41" i="19"/>
  <c r="J29" i="24"/>
  <c r="J27" i="24"/>
  <c r="J23" i="5"/>
  <c r="J27" i="23"/>
  <c r="H27" i="24"/>
  <c r="H23" i="5"/>
  <c r="H27" i="23"/>
  <c r="F27" i="24"/>
  <c r="F23" i="5"/>
  <c r="F27" i="23"/>
  <c r="D27" i="24"/>
  <c r="D23" i="5"/>
  <c r="D27" i="23"/>
  <c r="J19" i="24"/>
  <c r="J15" i="5"/>
  <c r="J25" i="5" s="1"/>
  <c r="J19" i="23"/>
  <c r="H19" i="24"/>
  <c r="H15" i="5"/>
  <c r="H19" i="23"/>
  <c r="F19" i="24"/>
  <c r="F15" i="5"/>
  <c r="F15" i="19"/>
  <c r="F19" i="23"/>
  <c r="D19" i="24"/>
  <c r="D15" i="5"/>
  <c r="D15" i="19"/>
  <c r="D19" i="23"/>
  <c r="J29" i="23" l="1"/>
  <c r="D25" i="5"/>
  <c r="I17" i="5"/>
  <c r="C26" i="5" l="1"/>
  <c r="J30" i="24" l="1"/>
  <c r="H32" i="24"/>
  <c r="D32" i="24" l="1"/>
  <c r="D29" i="24"/>
  <c r="F32" i="24"/>
  <c r="J32" i="24"/>
  <c r="D30" i="24"/>
  <c r="F30" i="24"/>
  <c r="H30" i="24"/>
  <c r="E53" i="6"/>
  <c r="G64" i="6" l="1"/>
  <c r="C64" i="6"/>
  <c r="I61" i="6"/>
  <c r="G61" i="6"/>
  <c r="E61" i="6"/>
  <c r="C61" i="6"/>
  <c r="E26" i="5" l="1"/>
  <c r="D29" i="23" l="1"/>
  <c r="F29" i="23" l="1"/>
  <c r="H29" i="23"/>
  <c r="H30" i="11" l="1"/>
  <c r="H32" i="11"/>
  <c r="I53" i="6"/>
  <c r="G53" i="6"/>
  <c r="C53" i="6"/>
  <c r="A39" i="6"/>
  <c r="D30" i="11" l="1"/>
  <c r="D32" i="11"/>
  <c r="J32" i="11"/>
  <c r="J30" i="11"/>
  <c r="F30" i="11"/>
  <c r="F32" i="11"/>
  <c r="I23" i="5"/>
  <c r="I24" i="5" s="1"/>
  <c r="I26" i="5" s="1"/>
  <c r="I33" i="6"/>
  <c r="I35" i="6" s="1"/>
  <c r="I63" i="6" s="1"/>
  <c r="I65" i="6" s="1"/>
  <c r="E33" i="6"/>
  <c r="E35" i="6" s="1"/>
  <c r="E63" i="6" s="1"/>
  <c r="E65" i="6" s="1"/>
  <c r="C33" i="6"/>
  <c r="C35" i="6" s="1"/>
  <c r="C63" i="6" s="1"/>
  <c r="C65" i="6" s="1"/>
  <c r="G33" i="6"/>
  <c r="G35" i="6" s="1"/>
  <c r="G63" i="6" s="1"/>
  <c r="G65" i="6" s="1"/>
  <c r="G26" i="5" l="1"/>
  <c r="H38" i="23" l="1"/>
  <c r="F39" i="23"/>
  <c r="F41" i="23" s="1"/>
  <c r="J39" i="23" l="1"/>
  <c r="J41" i="23" s="1"/>
  <c r="J31" i="1" s="1"/>
  <c r="F43" i="23"/>
  <c r="F31" i="1"/>
  <c r="D38" i="23"/>
  <c r="H39" i="23"/>
  <c r="H41" i="23" l="1"/>
  <c r="H43" i="23" s="1"/>
  <c r="D39" i="23"/>
  <c r="G27" i="5"/>
  <c r="J43" i="23"/>
  <c r="H31" i="1" l="1"/>
  <c r="D41" i="23"/>
  <c r="D43" i="23" s="1"/>
  <c r="I27" i="5"/>
  <c r="D31" i="1" l="1"/>
</calcChain>
</file>

<file path=xl/sharedStrings.xml><?xml version="1.0" encoding="utf-8"?>
<sst xmlns="http://schemas.openxmlformats.org/spreadsheetml/2006/main" count="276" uniqueCount="143">
  <si>
    <t>\</t>
  </si>
  <si>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</si>
  <si>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</si>
  <si>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</si>
  <si>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</si>
  <si>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</si>
  <si>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</si>
  <si>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</si>
  <si>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</si>
  <si>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</si>
  <si>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Trade and other current receivables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</si>
  <si>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</si>
  <si>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</si>
  <si>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</si>
  <si>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</si>
  <si>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</si>
  <si>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</si>
  <si>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</si>
  <si>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</si>
  <si>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</si>
  <si>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</si>
  <si>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</si>
  <si>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</si>
  <si>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</si>
  <si>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</si>
  <si>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</si>
  <si>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</si>
  <si>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</si>
  <si>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</si>
  <si>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 xml:space="preserve">Trade and other current payables 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</si>
  <si>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</si>
  <si>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</si>
  <si>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</si>
  <si>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</si>
  <si>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</si>
  <si>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</si>
  <si>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</si>
  <si>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</si>
  <si>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</si>
  <si>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</si>
  <si>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</si>
  <si>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</si>
  <si>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</si>
  <si>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</si>
  <si>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</si>
  <si>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</si>
  <si>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</si>
  <si>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</si>
  <si>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</si>
  <si>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</si>
  <si>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</si>
  <si>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</si>
  <si>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</si>
  <si>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</si>
  <si>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</si>
  <si>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</si>
  <si>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</si>
  <si>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</si>
  <si>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</si>
  <si>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</si>
  <si>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</si>
  <si>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</si>
  <si>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</si>
  <si>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</si>
  <si>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</si>
  <si>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</si>
  <si>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</si>
  <si>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</si>
  <si>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</si>
  <si>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</si>
  <si>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</si>
  <si>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</si>
  <si>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 xml:space="preserve">Basic earnings per share </t>
  </si>
  <si>
    <t>Issued and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</si>
  <si>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</si>
  <si>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</si>
  <si>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</si>
  <si>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</si>
  <si>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</si>
  <si>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</si>
  <si>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</si>
  <si>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 xml:space="preserve">Profit </t>
  </si>
  <si>
    <t>Cash flows from operating activities</t>
  </si>
  <si>
    <t>Adjustments to reconcile profit to cash receipts (payments)</t>
  </si>
  <si>
    <t>Depreciation and amortisation</t>
  </si>
  <si>
    <t>(Reversal of) impairment loss recognised in profit or loss</t>
  </si>
  <si>
    <t>(Reversal of) losses on inventories devaluation</t>
  </si>
  <si>
    <t>Interest income</t>
  </si>
  <si>
    <t>Changes in operating assets and liabilities</t>
  </si>
  <si>
    <t>Provisions for employee benefits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</si>
  <si>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</si>
  <si>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</si>
  <si>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</si>
  <si>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</si>
  <si>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</si>
  <si>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</si>
  <si>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</si>
  <si>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Repayment of  long-term borrowings from financial institutions</t>
  </si>
  <si>
    <t>Interest paid</t>
  </si>
  <si>
    <t xml:space="preserve">Cash and cash equivalents at 1 January </t>
  </si>
  <si>
    <t>Non-cash transactions</t>
  </si>
  <si>
    <t>Increase in right-of-use assets</t>
  </si>
  <si>
    <t>Net cash generated from operating activities</t>
  </si>
  <si>
    <t>Tax paid</t>
  </si>
  <si>
    <t>(in thousand Baht)</t>
  </si>
  <si>
    <t>(Unaudited)</t>
  </si>
  <si>
    <t>30 September</t>
  </si>
  <si>
    <t>2021</t>
  </si>
  <si>
    <t>3, 4</t>
  </si>
  <si>
    <t>7, 10</t>
  </si>
  <si>
    <t>6, 7</t>
  </si>
  <si>
    <t>Statement of income (Unaudited)</t>
  </si>
  <si>
    <t xml:space="preserve">Three-month period ended </t>
  </si>
  <si>
    <t>Total comprehensive income for the period</t>
  </si>
  <si>
    <t xml:space="preserve">Nine-month period ended </t>
  </si>
  <si>
    <t>3, 8</t>
  </si>
  <si>
    <t>Statement of changes in equity (Unaudited)</t>
  </si>
  <si>
    <t>Comprehensive income for the period</t>
  </si>
  <si>
    <t>Balance at 1 January 2021</t>
  </si>
  <si>
    <t>Statement of cash flows (Unaudited)</t>
  </si>
  <si>
    <t>(Gain) loss on disposal of property, plant and equipment</t>
  </si>
  <si>
    <t>Payment of lease liabilities</t>
  </si>
  <si>
    <t>Trade and other receivables</t>
  </si>
  <si>
    <t xml:space="preserve">Trade and other payables </t>
  </si>
  <si>
    <t>31 March</t>
  </si>
  <si>
    <t>2022</t>
  </si>
  <si>
    <t>Three-month period ended 31 March 2022</t>
  </si>
  <si>
    <t>Balance at 1 January 2022</t>
  </si>
  <si>
    <t>Balance at 31 March 2022</t>
  </si>
  <si>
    <t>Three-month period ended 31 March 2021</t>
  </si>
  <si>
    <t>Balance at 31 March 2021</t>
  </si>
  <si>
    <t>Cash and cash equivalents at 31 March</t>
  </si>
  <si>
    <t>Basic earnings per share  (Baht)</t>
  </si>
  <si>
    <t>Increase in bank overdrafts and short-term borrowings</t>
  </si>
  <si>
    <t xml:space="preserve">Net cash used in investing activities  </t>
  </si>
  <si>
    <t>Net cash (used in) from financing activities</t>
  </si>
  <si>
    <t>Net decrease in cash and cash equivalents</t>
  </si>
  <si>
    <t>Profit for the period</t>
  </si>
  <si>
    <t>Written-off of property, plant and equipment and intangible assets</t>
  </si>
  <si>
    <t>Statement of comprehensive income (Unaudited)</t>
  </si>
  <si>
    <t>Increase in restricted deposits at financial institution</t>
  </si>
  <si>
    <t>Payable for acquisition of assets</t>
  </si>
  <si>
    <t>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</si>
</sst>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</numFmts>
  <fonts count="24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indexed="12"/>
      <name val="Times New Roman"/>
      <family val="1"/>
    </font>
    <font>
      <sz val="11"/>
      <color theme="0"/>
      <name val="Times New Roman"/>
      <family val="1"/>
    </font>
    <font>
      <sz val="14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37" fontId="4" fillId="0" borderId="0"/>
    <xf numFmtId="188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0" fontId="4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43" fontId="6" fillId="0" borderId="0" xfId="1" applyFont="1" applyFill="1" applyAlignment="1"/>
    <xf numFmtId="43" fontId="6" fillId="0" borderId="0" xfId="0" applyNumberFormat="1" applyFont="1" applyFill="1" applyAlignment="1"/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/>
    <xf numFmtId="37" fontId="16" fillId="0" borderId="0" xfId="0" applyNumberFormat="1" applyFont="1" applyFill="1" applyBorder="1" applyAlignment="1"/>
    <xf numFmtId="0" fontId="17" fillId="2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7" fontId="14" fillId="0" borderId="0" xfId="0" applyNumberFormat="1" applyFont="1" applyAlignment="1">
      <alignment horizontal="center"/>
    </xf>
    <xf numFmtId="37" fontId="8" fillId="0" borderId="0" xfId="0" applyNumberFormat="1" applyFont="1" applyFill="1" applyAlignment="1"/>
    <xf numFmtId="43" fontId="8" fillId="0" borderId="0" xfId="1" applyFont="1" applyFill="1" applyAlignment="1"/>
    <xf numFmtId="43" fontId="8" fillId="0" borderId="0" xfId="0" applyNumberFormat="1" applyFont="1" applyFill="1" applyAlignment="1"/>
    <xf numFmtId="187" fontId="8" fillId="0" borderId="0" xfId="1" applyNumberFormat="1" applyFont="1" applyFill="1" applyAlignment="1"/>
    <xf numFmtId="187" fontId="8" fillId="0" borderId="0" xfId="1" applyNumberFormat="1" applyFont="1" applyFill="1" applyBorder="1" applyAlignment="1"/>
    <xf numFmtId="37" fontId="8" fillId="0" borderId="0" xfId="0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37" fontId="13" fillId="0" borderId="2" xfId="0" applyNumberFormat="1" applyFont="1" applyFill="1" applyBorder="1" applyAlignment="1"/>
    <xf numFmtId="37" fontId="13" fillId="0" borderId="0" xfId="0" applyNumberFormat="1" applyFont="1" applyFill="1" applyAlignment="1"/>
    <xf numFmtId="0" fontId="8" fillId="0" borderId="0" xfId="0" applyFont="1"/>
    <xf numFmtId="37" fontId="8" fillId="0" borderId="0" xfId="0" applyNumberFormat="1" applyFont="1"/>
    <xf numFmtId="43" fontId="8" fillId="0" borderId="0" xfId="1" applyFont="1"/>
    <xf numFmtId="37" fontId="8" fillId="0" borderId="0" xfId="0" applyNumberFormat="1" applyFont="1" applyFill="1"/>
    <xf numFmtId="37" fontId="13" fillId="0" borderId="0" xfId="0" applyNumberFormat="1" applyFont="1" applyFill="1" applyBorder="1" applyAlignment="1"/>
    <xf numFmtId="37" fontId="13" fillId="0" borderId="1" xfId="0" applyNumberFormat="1" applyFont="1" applyFill="1" applyBorder="1" applyAlignment="1"/>
    <xf numFmtId="0" fontId="8" fillId="2" borderId="0" xfId="0" applyFont="1" applyFill="1" applyAlignment="1"/>
    <xf numFmtId="0" fontId="15" fillId="0" borderId="0" xfId="0" applyFont="1"/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6" fillId="0" borderId="0" xfId="0" applyFont="1" applyFill="1" applyAlignment="1"/>
    <xf numFmtId="37" fontId="13" fillId="0" borderId="4" xfId="0" applyNumberFormat="1" applyFont="1" applyFill="1" applyBorder="1" applyAlignment="1"/>
    <xf numFmtId="3" fontId="13" fillId="0" borderId="0" xfId="0" applyNumberFormat="1" applyFont="1" applyFill="1" applyBorder="1" applyAlignment="1"/>
    <xf numFmtId="0" fontId="13" fillId="0" borderId="0" xfId="0" applyFont="1" applyFill="1" applyAlignment="1"/>
    <xf numFmtId="0" fontId="14" fillId="0" borderId="0" xfId="0" quotePrefix="1" applyFont="1" applyFill="1" applyAlignment="1">
      <alignment horizontal="center"/>
    </xf>
    <xf numFmtId="37" fontId="8" fillId="0" borderId="1" xfId="0" applyNumberFormat="1" applyFont="1" applyFill="1" applyBorder="1" applyAlignment="1"/>
    <xf numFmtId="187" fontId="13" fillId="0" borderId="1" xfId="1" applyNumberFormat="1" applyFont="1" applyFill="1" applyBorder="1" applyAlignment="1"/>
    <xf numFmtId="37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7" fillId="3" borderId="0" xfId="0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8" fontId="14" fillId="0" borderId="0" xfId="0" applyNumberFormat="1" applyFont="1" applyAlignment="1">
      <alignment horizontal="center"/>
    </xf>
    <xf numFmtId="0" fontId="15" fillId="0" borderId="0" xfId="0" applyFont="1" applyFill="1" applyAlignment="1">
      <alignment horizontal="left"/>
    </xf>
    <xf numFmtId="0" fontId="8" fillId="3" borderId="0" xfId="0" applyFont="1" applyFill="1" applyAlignment="1"/>
    <xf numFmtId="187" fontId="13" fillId="0" borderId="5" xfId="1" applyNumberFormat="1" applyFont="1" applyFill="1" applyBorder="1" applyAlignment="1"/>
    <xf numFmtId="187" fontId="13" fillId="0" borderId="0" xfId="1" applyNumberFormat="1" applyFont="1" applyFill="1" applyAlignment="1"/>
    <xf numFmtId="187" fontId="8" fillId="0" borderId="0" xfId="0" applyNumberFormat="1" applyFont="1" applyFill="1" applyBorder="1" applyAlignment="1"/>
    <xf numFmtId="187" fontId="8" fillId="0" borderId="0" xfId="0" applyNumberFormat="1" applyFont="1" applyFill="1" applyAlignment="1"/>
    <xf numFmtId="187" fontId="13" fillId="0" borderId="0" xfId="1" applyNumberFormat="1" applyFont="1" applyFill="1" applyBorder="1" applyAlignment="1"/>
    <xf numFmtId="187" fontId="8" fillId="3" borderId="0" xfId="0" applyNumberFormat="1" applyFont="1" applyFill="1" applyBorder="1" applyAlignment="1"/>
    <xf numFmtId="0" fontId="8" fillId="3" borderId="0" xfId="0" applyFont="1" applyFill="1" applyBorder="1" applyAlignment="1"/>
    <xf numFmtId="187" fontId="13" fillId="0" borderId="2" xfId="1" applyNumberFormat="1" applyFont="1" applyFill="1" applyBorder="1" applyAlignment="1"/>
    <xf numFmtId="187" fontId="8" fillId="0" borderId="4" xfId="1" applyNumberFormat="1" applyFont="1" applyFill="1" applyBorder="1" applyAlignment="1">
      <alignment horizontal="right"/>
    </xf>
    <xf numFmtId="187" fontId="13" fillId="0" borderId="1" xfId="1" applyNumberFormat="1" applyFont="1" applyFill="1" applyBorder="1" applyAlignment="1">
      <alignment wrapText="1"/>
    </xf>
    <xf numFmtId="187" fontId="13" fillId="0" borderId="0" xfId="1" applyNumberFormat="1" applyFont="1" applyFill="1" applyAlignment="1">
      <alignment wrapText="1"/>
    </xf>
    <xf numFmtId="0" fontId="8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5" fillId="0" borderId="0" xfId="0" applyFont="1" applyFill="1" applyAlignment="1">
      <alignment horizontal="center"/>
    </xf>
    <xf numFmtId="3" fontId="13" fillId="0" borderId="0" xfId="0" applyNumberFormat="1" applyFont="1" applyFill="1" applyAlignment="1"/>
    <xf numFmtId="0" fontId="13" fillId="0" borderId="0" xfId="0" applyFont="1" applyFill="1" applyBorder="1" applyAlignment="1"/>
    <xf numFmtId="2" fontId="8" fillId="0" borderId="1" xfId="0" applyNumberFormat="1" applyFont="1" applyFill="1" applyBorder="1" applyAlignment="1"/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187" fontId="8" fillId="0" borderId="0" xfId="1" applyNumberFormat="1" applyFont="1" applyFill="1" applyAlignment="1">
      <alignment horizontal="center"/>
    </xf>
    <xf numFmtId="0" fontId="14" fillId="0" borderId="0" xfId="0" applyFont="1" applyFill="1" applyAlignment="1"/>
    <xf numFmtId="187" fontId="13" fillId="0" borderId="0" xfId="1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187" fontId="8" fillId="0" borderId="0" xfId="1" applyNumberFormat="1" applyFont="1" applyFill="1" applyAlignment="1">
      <alignment horizontal="right"/>
    </xf>
    <xf numFmtId="37" fontId="13" fillId="0" borderId="2" xfId="0" applyNumberFormat="1" applyFont="1" applyFill="1" applyBorder="1" applyAlignment="1">
      <alignment horizontal="right"/>
    </xf>
    <xf numFmtId="43" fontId="13" fillId="0" borderId="2" xfId="1" applyFont="1" applyFill="1" applyBorder="1" applyAlignment="1">
      <alignment horizontal="right"/>
    </xf>
    <xf numFmtId="187" fontId="13" fillId="0" borderId="2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87" fontId="8" fillId="0" borderId="0" xfId="0" applyNumberFormat="1" applyFont="1" applyFill="1" applyBorder="1" applyAlignment="1">
      <alignment horizontal="right"/>
    </xf>
    <xf numFmtId="37" fontId="13" fillId="0" borderId="1" xfId="0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right"/>
    </xf>
    <xf numFmtId="187" fontId="8" fillId="0" borderId="0" xfId="1" applyNumberFormat="1" applyFont="1" applyFill="1" applyBorder="1" applyAlignment="1">
      <alignment horizontal="right"/>
    </xf>
    <xf numFmtId="187" fontId="13" fillId="0" borderId="0" xfId="0" applyNumberFormat="1" applyFont="1" applyFill="1" applyBorder="1" applyAlignment="1">
      <alignment horizontal="right"/>
    </xf>
    <xf numFmtId="187" fontId="13" fillId="0" borderId="1" xfId="1" applyNumberFormat="1" applyFont="1" applyFill="1" applyBorder="1" applyAlignment="1">
      <alignment horizontal="right"/>
    </xf>
    <xf numFmtId="43" fontId="20" fillId="0" borderId="0" xfId="2" applyFont="1" applyFill="1" applyAlignment="1">
      <alignment horizontal="left" indent="1"/>
    </xf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8" fillId="0" borderId="0" xfId="0" applyFont="1" applyFill="1" applyAlignment="1">
      <alignment horizontal="right"/>
    </xf>
    <xf numFmtId="0" fontId="15" fillId="0" borderId="0" xfId="0" applyFont="1" applyFill="1" applyAlignment="1"/>
    <xf numFmtId="187" fontId="8" fillId="0" borderId="4" xfId="1" applyNumberFormat="1" applyFont="1" applyFill="1" applyBorder="1" applyAlignment="1"/>
    <xf numFmtId="187" fontId="8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37" fontId="8" fillId="0" borderId="4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/>
    <xf numFmtId="0" fontId="13" fillId="0" borderId="0" xfId="0" applyFont="1" applyFill="1" applyBorder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13" fillId="0" borderId="3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8" fillId="0" borderId="0" xfId="0" applyFont="1" applyAlignment="1"/>
    <xf numFmtId="0" fontId="14" fillId="0" borderId="0" xfId="0" applyFont="1" applyAlignment="1"/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20" fillId="0" borderId="0" xfId="0" applyNumberFormat="1" applyFont="1" applyAlignment="1">
      <alignment horizontal="center"/>
    </xf>
    <xf numFmtId="0" fontId="13" fillId="0" borderId="0" xfId="9" applyFont="1" applyAlignment="1"/>
    <xf numFmtId="43" fontId="8" fillId="0" borderId="4" xfId="1" applyFont="1" applyFill="1" applyBorder="1" applyAlignment="1"/>
    <xf numFmtId="0" fontId="13" fillId="0" borderId="0" xfId="9" applyFont="1" applyAlignment="1">
      <alignment horizontal="left"/>
    </xf>
    <xf numFmtId="43" fontId="6" fillId="0" borderId="0" xfId="1" applyFont="1" applyFill="1" applyBorder="1" applyAlignment="1"/>
    <xf numFmtId="37" fontId="17" fillId="0" borderId="0" xfId="0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/>
    <xf numFmtId="37" fontId="8" fillId="0" borderId="4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37" fontId="6" fillId="0" borderId="0" xfId="0" applyNumberFormat="1" applyFont="1" applyFill="1" applyAlignment="1"/>
    <xf numFmtId="37" fontId="17" fillId="0" borderId="0" xfId="0" applyNumberFormat="1" applyFont="1" applyFill="1" applyBorder="1" applyAlignment="1"/>
    <xf numFmtId="37" fontId="17" fillId="0" borderId="0" xfId="0" applyNumberFormat="1" applyFont="1" applyFill="1" applyAlignment="1"/>
    <xf numFmtId="43" fontId="13" fillId="0" borderId="0" xfId="1" applyFont="1" applyFill="1" applyAlignment="1"/>
    <xf numFmtId="43" fontId="8" fillId="0" borderId="0" xfId="1" applyFont="1" applyFill="1" applyBorder="1" applyAlignment="1"/>
    <xf numFmtId="43" fontId="8" fillId="0" borderId="1" xfId="1" applyNumberFormat="1" applyFont="1" applyFill="1" applyBorder="1" applyAlignment="1"/>
    <xf numFmtId="43" fontId="8" fillId="0" borderId="0" xfId="1" applyNumberFormat="1" applyFont="1" applyFill="1" applyBorder="1" applyAlignment="1"/>
    <xf numFmtId="43" fontId="22" fillId="0" borderId="0" xfId="1" applyFont="1" applyFill="1" applyAlignment="1"/>
    <xf numFmtId="0" fontId="22" fillId="0" borderId="0" xfId="0" applyFont="1" applyFill="1" applyAlignment="1"/>
    <xf numFmtId="187" fontId="22" fillId="0" borderId="0" xfId="1" applyNumberFormat="1" applyFont="1" applyFill="1" applyAlignment="1"/>
    <xf numFmtId="43" fontId="22" fillId="0" borderId="0" xfId="0" applyNumberFormat="1" applyFont="1" applyFill="1" applyAlignment="1"/>
    <xf numFmtId="187" fontId="23" fillId="0" borderId="0" xfId="0" applyNumberFormat="1" applyFont="1" applyFill="1" applyAlignment="1"/>
    <xf numFmtId="0" fontId="23" fillId="0" borderId="0" xfId="0" applyFont="1" applyFill="1" applyBorder="1" applyAlignment="1"/>
    <xf numFmtId="0" fontId="23" fillId="0" borderId="0" xfId="0" applyFont="1" applyFill="1" applyAlignment="1"/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9" applyNumberFormat="1" applyFont="1" applyAlignment="1">
      <alignment horizontal="center"/>
    </xf>
    <xf numFmtId="49" fontId="20" fillId="0" borderId="0" xfId="9" applyNumberFormat="1" applyFont="1" applyAlignment="1">
      <alignment horizontal="center" wrapText="1"/>
    </xf>
    <xf numFmtId="0" fontId="16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</cellXfs>
  <cellStyles count="10">
    <cellStyle name="Comma 17 2" xfId="6" xr:uid="{CC9700E6-96B6-435E-B74D-A7F7BC8AA95E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2 3" xfId="9" xr:uid="{DA55994E-0530-4DA7-84CD-EBD5FF36EE9E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5"/>
  <sheetViews>
    <sheetView showGridLines="0" topLeftCell="A10" zoomScale="90" zoomScaleNormal="90" zoomScaleSheetLayoutView="70" workbookViewId="0">
      <selection activeCell="M19" sqref="M19"/>
    </sheetView>
  </sheetViews>
  <sheetFormatPr defaultColWidth="9.07421875" defaultRowHeight="23.25" customHeight="1" x14ac:dyDescent="0.4"/>
  <cols>
    <col min="1" max="1" width="39" style="38" customWidth="1"/>
    <col min="2" max="2" width="9.23046875" style="37" bestFit="1" customWidth="1"/>
    <col min="3" max="3" width="1.3828125" style="37" customWidth="1"/>
    <col min="4" max="4" width="16" style="37" customWidth="1"/>
    <col min="5" max="5" width="1.3828125" style="37" customWidth="1"/>
    <col min="6" max="6" width="16" style="37" customWidth="1"/>
    <col min="7" max="7" width="1.3828125" style="37" customWidth="1"/>
    <col min="8" max="8" width="16" style="37" customWidth="1"/>
    <col min="9" max="9" width="1.3828125" style="37" customWidth="1"/>
    <col min="10" max="10" width="16" style="37" customWidth="1"/>
    <col min="11" max="11" width="1.3046875" style="37" customWidth="1"/>
    <col min="12" max="12" width="9.07421875" style="37"/>
    <col min="13" max="13" width="14.61328125" style="37" bestFit="1" customWidth="1"/>
    <col min="14" max="14" width="12.4609375" style="37" bestFit="1" customWidth="1"/>
    <col min="15" max="15" width="13.07421875" style="37" bestFit="1" customWidth="1"/>
    <col min="16" max="16" width="10" style="37" bestFit="1" customWidth="1"/>
    <col min="17" max="16384" width="9.07421875" style="37"/>
  </cols>
  <sheetData>
    <row r="1" spans="1:16" ht="21.75" customHeight="1" x14ac:dyDescent="0.45">
      <c r="A1" s="25" t="s">
        <v>1</v>
      </c>
    </row>
    <row r="2" spans="1:16" ht="21.75" customHeight="1" x14ac:dyDescent="0.4">
      <c r="A2" s="35" t="s">
        <v>2</v>
      </c>
    </row>
    <row r="3" spans="1:16" ht="21.75" customHeight="1" x14ac:dyDescent="0.4">
      <c r="A3" s="36"/>
    </row>
    <row r="4" spans="1:16" ht="20" customHeight="1" x14ac:dyDescent="0.4">
      <c r="A4" s="36"/>
      <c r="D4" s="175" t="s">
        <v>54</v>
      </c>
      <c r="E4" s="175"/>
      <c r="F4" s="175"/>
      <c r="H4" s="175" t="s">
        <v>56</v>
      </c>
      <c r="I4" s="175"/>
      <c r="J4" s="175"/>
    </row>
    <row r="5" spans="1:16" ht="20" customHeight="1" x14ac:dyDescent="0.4">
      <c r="B5" s="12"/>
      <c r="C5" s="12"/>
      <c r="D5" s="174" t="s">
        <v>55</v>
      </c>
      <c r="E5" s="174"/>
      <c r="F5" s="174"/>
      <c r="G5" s="39"/>
      <c r="H5" s="175" t="s">
        <v>53</v>
      </c>
      <c r="I5" s="175"/>
      <c r="J5" s="175"/>
    </row>
    <row r="6" spans="1:16" ht="20" customHeight="1" x14ac:dyDescent="0.4">
      <c r="B6" s="12"/>
      <c r="C6" s="12"/>
      <c r="D6" s="146" t="s">
        <v>124</v>
      </c>
      <c r="E6" s="12"/>
      <c r="F6" s="17" t="s">
        <v>5</v>
      </c>
      <c r="G6" s="39"/>
      <c r="H6" s="146" t="s">
        <v>124</v>
      </c>
      <c r="I6" s="12"/>
      <c r="J6" s="17" t="s">
        <v>5</v>
      </c>
    </row>
    <row r="7" spans="1:16" ht="20" customHeight="1" x14ac:dyDescent="0.4">
      <c r="A7" s="20" t="s">
        <v>7</v>
      </c>
      <c r="B7" s="19" t="s">
        <v>6</v>
      </c>
      <c r="C7" s="40"/>
      <c r="D7" s="146" t="s">
        <v>125</v>
      </c>
      <c r="E7" s="12"/>
      <c r="F7" s="18">
        <v>2021</v>
      </c>
      <c r="G7" s="12"/>
      <c r="H7" s="146" t="s">
        <v>125</v>
      </c>
      <c r="I7" s="157"/>
      <c r="J7" s="18">
        <v>2021</v>
      </c>
    </row>
    <row r="8" spans="1:16" ht="20" customHeight="1" x14ac:dyDescent="0.4">
      <c r="A8" s="20"/>
      <c r="B8" s="19"/>
      <c r="C8" s="76"/>
      <c r="D8" s="146" t="s">
        <v>105</v>
      </c>
      <c r="E8" s="158"/>
      <c r="F8" s="18"/>
      <c r="G8" s="158"/>
      <c r="H8" s="146" t="s">
        <v>105</v>
      </c>
      <c r="I8" s="77"/>
      <c r="J8" s="18"/>
    </row>
    <row r="9" spans="1:16" ht="20" customHeight="1" x14ac:dyDescent="0.4">
      <c r="B9" s="12"/>
      <c r="C9" s="12"/>
      <c r="D9" s="176" t="s">
        <v>104</v>
      </c>
      <c r="E9" s="176"/>
      <c r="F9" s="176"/>
      <c r="G9" s="176"/>
      <c r="H9" s="176"/>
      <c r="I9" s="176"/>
      <c r="J9" s="176"/>
    </row>
    <row r="10" spans="1:16" ht="20" customHeight="1" x14ac:dyDescent="0.4">
      <c r="A10" s="21" t="s">
        <v>8</v>
      </c>
      <c r="B10" s="40"/>
      <c r="C10" s="40"/>
    </row>
    <row r="11" spans="1:16" ht="20" customHeight="1" x14ac:dyDescent="0.4">
      <c r="A11" s="22" t="s">
        <v>9</v>
      </c>
      <c r="B11" s="42"/>
      <c r="C11" s="40"/>
      <c r="D11" s="46">
        <v>5984</v>
      </c>
      <c r="E11" s="43"/>
      <c r="F11" s="43">
        <v>34378</v>
      </c>
      <c r="G11" s="43"/>
      <c r="H11" s="43">
        <v>5715</v>
      </c>
      <c r="I11" s="43"/>
      <c r="J11" s="43">
        <v>33178</v>
      </c>
      <c r="M11" s="44"/>
      <c r="N11" s="45"/>
    </row>
    <row r="12" spans="1:16" ht="20" customHeight="1" x14ac:dyDescent="0.4">
      <c r="A12" s="22" t="s">
        <v>122</v>
      </c>
      <c r="B12" s="42" t="s">
        <v>108</v>
      </c>
      <c r="C12" s="40"/>
      <c r="D12" s="43">
        <v>148508</v>
      </c>
      <c r="E12" s="43"/>
      <c r="F12" s="43">
        <v>107505</v>
      </c>
      <c r="G12" s="43"/>
      <c r="H12" s="43">
        <v>145210</v>
      </c>
      <c r="I12" s="43"/>
      <c r="J12" s="43">
        <v>104256</v>
      </c>
    </row>
    <row r="13" spans="1:16" ht="20" customHeight="1" x14ac:dyDescent="0.4">
      <c r="A13" s="22" t="s">
        <v>11</v>
      </c>
      <c r="B13" s="42">
        <v>8</v>
      </c>
      <c r="C13" s="40"/>
      <c r="D13" s="43">
        <v>29315</v>
      </c>
      <c r="E13" s="43"/>
      <c r="F13" s="46">
        <v>31623</v>
      </c>
      <c r="G13" s="43"/>
      <c r="H13" s="43">
        <v>29315</v>
      </c>
      <c r="I13" s="43"/>
      <c r="J13" s="47">
        <v>31623</v>
      </c>
    </row>
    <row r="14" spans="1:16" ht="20" customHeight="1" x14ac:dyDescent="0.4">
      <c r="A14" s="22" t="s">
        <v>12</v>
      </c>
      <c r="B14" s="42"/>
      <c r="C14" s="40"/>
      <c r="D14" s="43">
        <v>167613</v>
      </c>
      <c r="E14" s="43"/>
      <c r="F14" s="43">
        <v>154206</v>
      </c>
      <c r="G14" s="43"/>
      <c r="H14" s="43">
        <v>161384</v>
      </c>
      <c r="I14" s="43"/>
      <c r="J14" s="48">
        <v>149389</v>
      </c>
    </row>
    <row r="15" spans="1:16" ht="20" customHeight="1" x14ac:dyDescent="0.4">
      <c r="A15" s="22" t="s">
        <v>13</v>
      </c>
      <c r="B15" s="49"/>
      <c r="C15" s="40"/>
      <c r="D15" s="43">
        <v>3570</v>
      </c>
      <c r="E15" s="43"/>
      <c r="F15" s="43">
        <v>4860</v>
      </c>
      <c r="G15" s="43"/>
      <c r="H15" s="43">
        <v>1180</v>
      </c>
      <c r="I15" s="43"/>
      <c r="J15" s="43">
        <v>1154</v>
      </c>
    </row>
    <row r="16" spans="1:16" ht="20" customHeight="1" x14ac:dyDescent="0.4">
      <c r="A16" s="23" t="s">
        <v>14</v>
      </c>
      <c r="B16" s="49"/>
      <c r="C16" s="40"/>
      <c r="D16" s="50">
        <f>SUM(D11:D15)</f>
        <v>354990</v>
      </c>
      <c r="E16" s="51"/>
      <c r="F16" s="50">
        <f>SUM(F11:F15)</f>
        <v>332572</v>
      </c>
      <c r="G16" s="51"/>
      <c r="H16" s="50">
        <f>SUM(H11:H15)</f>
        <v>342804</v>
      </c>
      <c r="I16" s="51"/>
      <c r="J16" s="50">
        <f>SUM(J11:J15)</f>
        <v>319600</v>
      </c>
      <c r="M16" s="44"/>
      <c r="N16" s="45"/>
      <c r="O16" s="44"/>
      <c r="P16" s="45"/>
    </row>
    <row r="17" spans="1:14" ht="12.75" customHeight="1" x14ac:dyDescent="0.4">
      <c r="B17" s="49"/>
      <c r="C17" s="40"/>
      <c r="D17" s="43"/>
      <c r="E17" s="43"/>
      <c r="F17" s="43"/>
      <c r="G17" s="43"/>
      <c r="H17" s="43"/>
      <c r="I17" s="43"/>
      <c r="J17" s="43"/>
    </row>
    <row r="18" spans="1:14" ht="20" customHeight="1" x14ac:dyDescent="0.4">
      <c r="A18" s="21" t="s">
        <v>15</v>
      </c>
      <c r="B18" s="49"/>
      <c r="C18" s="40"/>
      <c r="D18" s="43"/>
      <c r="E18" s="43"/>
      <c r="F18" s="43"/>
      <c r="G18" s="43"/>
      <c r="H18" s="43"/>
      <c r="I18" s="43"/>
      <c r="J18" s="43"/>
    </row>
    <row r="19" spans="1:14" ht="20" customHeight="1" x14ac:dyDescent="0.4">
      <c r="A19" s="52" t="s">
        <v>24</v>
      </c>
      <c r="B19" s="49" t="s">
        <v>109</v>
      </c>
      <c r="C19" s="40"/>
      <c r="D19" s="43">
        <v>25354</v>
      </c>
      <c r="E19" s="43"/>
      <c r="F19" s="53">
        <v>25298</v>
      </c>
      <c r="G19" s="43"/>
      <c r="H19" s="43">
        <v>25354</v>
      </c>
      <c r="I19" s="43"/>
      <c r="J19" s="43">
        <v>25298</v>
      </c>
    </row>
    <row r="20" spans="1:14" ht="20" customHeight="1" x14ac:dyDescent="0.4">
      <c r="A20" s="37" t="s">
        <v>16</v>
      </c>
      <c r="B20" s="49">
        <v>5</v>
      </c>
      <c r="C20" s="40"/>
      <c r="D20" s="44">
        <v>0</v>
      </c>
      <c r="E20" s="43"/>
      <c r="F20" s="54">
        <v>0</v>
      </c>
      <c r="G20" s="43"/>
      <c r="H20" s="43">
        <v>80000</v>
      </c>
      <c r="I20" s="43"/>
      <c r="J20" s="43">
        <v>80000</v>
      </c>
    </row>
    <row r="21" spans="1:14" ht="20" customHeight="1" x14ac:dyDescent="0.4">
      <c r="A21" s="38" t="s">
        <v>17</v>
      </c>
      <c r="B21" s="49" t="s">
        <v>110</v>
      </c>
      <c r="C21" s="40"/>
      <c r="D21" s="43">
        <v>632381</v>
      </c>
      <c r="E21" s="43"/>
      <c r="F21" s="53">
        <v>640425</v>
      </c>
      <c r="G21" s="43"/>
      <c r="H21" s="46">
        <v>489508</v>
      </c>
      <c r="I21" s="43"/>
      <c r="J21" s="43">
        <v>494652</v>
      </c>
    </row>
    <row r="22" spans="1:14" ht="20" customHeight="1" x14ac:dyDescent="0.4">
      <c r="A22" s="22" t="s">
        <v>18</v>
      </c>
      <c r="B22" s="49">
        <v>6</v>
      </c>
      <c r="C22" s="40"/>
      <c r="D22" s="43">
        <v>82144</v>
      </c>
      <c r="E22" s="43"/>
      <c r="F22" s="46">
        <v>63930</v>
      </c>
      <c r="G22" s="43"/>
      <c r="H22" s="43">
        <v>39751</v>
      </c>
      <c r="I22" s="43"/>
      <c r="J22" s="46">
        <v>34833</v>
      </c>
    </row>
    <row r="23" spans="1:14" ht="20" customHeight="1" x14ac:dyDescent="0.4">
      <c r="A23" s="38" t="s">
        <v>19</v>
      </c>
      <c r="B23" s="49"/>
      <c r="C23" s="40"/>
      <c r="D23" s="43">
        <v>3015</v>
      </c>
      <c r="E23" s="43"/>
      <c r="F23" s="53">
        <v>3209</v>
      </c>
      <c r="G23" s="43"/>
      <c r="H23" s="43">
        <v>2940</v>
      </c>
      <c r="I23" s="43"/>
      <c r="J23" s="43">
        <v>3127</v>
      </c>
    </row>
    <row r="24" spans="1:14" ht="20" customHeight="1" x14ac:dyDescent="0.4">
      <c r="A24" s="22" t="s">
        <v>20</v>
      </c>
      <c r="B24" s="49"/>
      <c r="C24" s="40"/>
      <c r="D24" s="43">
        <v>6610</v>
      </c>
      <c r="E24" s="43"/>
      <c r="F24" s="53">
        <v>5073</v>
      </c>
      <c r="G24" s="43"/>
      <c r="H24" s="43">
        <v>6344</v>
      </c>
      <c r="I24" s="43"/>
      <c r="J24" s="43">
        <v>4614</v>
      </c>
      <c r="M24" s="43"/>
      <c r="N24" s="43"/>
    </row>
    <row r="25" spans="1:14" ht="20" customHeight="1" x14ac:dyDescent="0.4">
      <c r="A25" s="22" t="s">
        <v>21</v>
      </c>
      <c r="B25" s="49">
        <v>8</v>
      </c>
      <c r="C25" s="40"/>
      <c r="D25" s="43">
        <v>31037</v>
      </c>
      <c r="E25" s="43"/>
      <c r="F25" s="55">
        <v>32421</v>
      </c>
      <c r="G25" s="43"/>
      <c r="H25" s="43">
        <v>27172</v>
      </c>
      <c r="I25" s="43"/>
      <c r="J25" s="43">
        <v>30558</v>
      </c>
    </row>
    <row r="26" spans="1:14" ht="20" customHeight="1" x14ac:dyDescent="0.4">
      <c r="A26" s="23" t="s">
        <v>22</v>
      </c>
      <c r="B26" s="49"/>
      <c r="C26" s="40"/>
      <c r="D26" s="50">
        <f>SUM(D19:D25)</f>
        <v>780541</v>
      </c>
      <c r="E26" s="51"/>
      <c r="F26" s="50">
        <f>SUM(F19:F25)</f>
        <v>770356</v>
      </c>
      <c r="G26" s="51"/>
      <c r="H26" s="50">
        <f>SUM(H19:H25)</f>
        <v>671069</v>
      </c>
      <c r="I26" s="51"/>
      <c r="J26" s="50">
        <f>SUM(J19:J25)</f>
        <v>673082</v>
      </c>
    </row>
    <row r="27" spans="1:14" ht="7.5" customHeight="1" x14ac:dyDescent="0.4">
      <c r="A27" s="36"/>
      <c r="B27" s="49"/>
      <c r="C27" s="40"/>
      <c r="D27" s="56"/>
      <c r="E27" s="51"/>
      <c r="F27" s="56"/>
      <c r="G27" s="51"/>
      <c r="H27" s="56"/>
      <c r="I27" s="51"/>
      <c r="J27" s="56"/>
    </row>
    <row r="28" spans="1:14" ht="20" customHeight="1" thickBot="1" x14ac:dyDescent="0.45">
      <c r="A28" s="24" t="s">
        <v>23</v>
      </c>
      <c r="B28" s="49"/>
      <c r="C28" s="40"/>
      <c r="D28" s="57">
        <f>D16+D26</f>
        <v>1135531</v>
      </c>
      <c r="E28" s="51"/>
      <c r="F28" s="57">
        <f>F16+F26</f>
        <v>1102928</v>
      </c>
      <c r="G28" s="51"/>
      <c r="H28" s="57">
        <f>H16+H26</f>
        <v>1013873</v>
      </c>
      <c r="I28" s="51"/>
      <c r="J28" s="57">
        <f>J16+J26</f>
        <v>992682</v>
      </c>
      <c r="M28" s="56"/>
    </row>
    <row r="29" spans="1:14" ht="15.5" customHeight="1" thickTop="1" x14ac:dyDescent="0.4">
      <c r="B29" s="49"/>
      <c r="D29" s="43"/>
      <c r="J29" s="43"/>
    </row>
    <row r="30" spans="1:14" ht="23.25" customHeight="1" x14ac:dyDescent="0.4">
      <c r="B30" s="49"/>
    </row>
    <row r="31" spans="1:14" ht="23.25" customHeight="1" x14ac:dyDescent="0.4">
      <c r="A31" s="37"/>
      <c r="D31" s="167">
        <f>D28-'BS 7'!D41</f>
        <v>0</v>
      </c>
      <c r="E31" s="168"/>
      <c r="F31" s="167">
        <f>F28-'BS 7'!F41</f>
        <v>0</v>
      </c>
      <c r="G31" s="168"/>
      <c r="H31" s="167">
        <f>H28-'BS 7'!H41</f>
        <v>0</v>
      </c>
      <c r="I31" s="168"/>
      <c r="J31" s="167">
        <f>J28-'BS 7'!J41</f>
        <v>0</v>
      </c>
      <c r="K31" s="168"/>
      <c r="L31" s="168"/>
      <c r="M31" s="168"/>
    </row>
    <row r="32" spans="1:14" ht="23.25" customHeight="1" x14ac:dyDescent="0.4">
      <c r="A32" s="37"/>
      <c r="D32" s="168"/>
      <c r="E32" s="168"/>
      <c r="F32" s="168"/>
      <c r="G32" s="168"/>
      <c r="H32" s="168"/>
      <c r="I32" s="168"/>
      <c r="J32" s="168"/>
      <c r="K32" s="168"/>
      <c r="L32" s="168"/>
      <c r="M32" s="168"/>
    </row>
    <row r="33" spans="1:13" ht="23.25" customHeight="1" x14ac:dyDescent="0.4">
      <c r="A33" s="37"/>
      <c r="D33" s="168"/>
      <c r="E33" s="168"/>
      <c r="F33" s="168"/>
      <c r="G33" s="168"/>
      <c r="H33" s="168"/>
      <c r="I33" s="168"/>
      <c r="J33" s="168"/>
      <c r="K33" s="168"/>
      <c r="L33" s="168"/>
      <c r="M33" s="168"/>
    </row>
    <row r="34" spans="1:13" ht="23.25" customHeight="1" x14ac:dyDescent="0.4">
      <c r="A34" s="37"/>
      <c r="D34" s="168"/>
      <c r="E34" s="168"/>
      <c r="F34" s="168"/>
      <c r="G34" s="168"/>
      <c r="H34" s="168"/>
      <c r="I34" s="168"/>
      <c r="J34" s="168"/>
      <c r="K34" s="168"/>
      <c r="L34" s="168"/>
      <c r="M34" s="168"/>
    </row>
    <row r="35" spans="1:13" ht="23.25" customHeight="1" x14ac:dyDescent="0.4">
      <c r="A35" s="37"/>
    </row>
    <row r="36" spans="1:13" ht="23.25" customHeight="1" x14ac:dyDescent="0.4">
      <c r="A36" s="37"/>
    </row>
    <row r="37" spans="1:13" ht="23.25" customHeight="1" x14ac:dyDescent="0.4">
      <c r="A37" s="37"/>
    </row>
    <row r="38" spans="1:13" ht="23.25" customHeight="1" x14ac:dyDescent="0.4">
      <c r="A38" s="37"/>
    </row>
    <row r="39" spans="1:13" ht="23.25" customHeight="1" x14ac:dyDescent="0.4">
      <c r="A39" s="37"/>
    </row>
    <row r="40" spans="1:13" ht="21.75" customHeight="1" x14ac:dyDescent="0.4">
      <c r="A40" s="37"/>
    </row>
    <row r="41" spans="1:13" ht="21.75" customHeight="1" x14ac:dyDescent="0.4">
      <c r="A41" s="37"/>
    </row>
    <row r="42" spans="1:13" ht="21.75" customHeight="1" x14ac:dyDescent="0.4">
      <c r="A42" s="37"/>
    </row>
    <row r="43" spans="1:13" ht="21.75" customHeight="1" x14ac:dyDescent="0.4">
      <c r="A43" s="37"/>
    </row>
    <row r="44" spans="1:13" ht="21.75" customHeight="1" x14ac:dyDescent="0.4">
      <c r="A44" s="37"/>
    </row>
    <row r="45" spans="1:13" ht="21.75" customHeight="1" x14ac:dyDescent="0.4">
      <c r="A45" s="37"/>
      <c r="D45" s="43"/>
    </row>
    <row r="46" spans="1:13" ht="21.75" customHeight="1" x14ac:dyDescent="0.4">
      <c r="A46" s="37"/>
    </row>
    <row r="47" spans="1:13" ht="21.75" customHeight="1" x14ac:dyDescent="0.4">
      <c r="A47" s="37"/>
    </row>
    <row r="48" spans="1:13" ht="23.25" customHeight="1" x14ac:dyDescent="0.4">
      <c r="A48" s="37"/>
    </row>
    <row r="49" spans="1:1" ht="21.75" customHeight="1" x14ac:dyDescent="0.4">
      <c r="A49" s="37"/>
    </row>
    <row r="50" spans="1:1" ht="23.25" customHeight="1" x14ac:dyDescent="0.4">
      <c r="A50" s="37"/>
    </row>
    <row r="51" spans="1:1" ht="21.75" customHeight="1" x14ac:dyDescent="0.4">
      <c r="A51" s="37"/>
    </row>
    <row r="52" spans="1:1" ht="21.75" customHeight="1" x14ac:dyDescent="0.4">
      <c r="A52" s="37"/>
    </row>
    <row r="53" spans="1:1" ht="24.75" customHeight="1" x14ac:dyDescent="0.4">
      <c r="A53" s="37"/>
    </row>
    <row r="54" spans="1:1" ht="21.75" customHeight="1" x14ac:dyDescent="0.4">
      <c r="A54" s="37"/>
    </row>
    <row r="55" spans="1:1" ht="21.75" customHeight="1" x14ac:dyDescent="0.4">
      <c r="A55" s="37"/>
    </row>
    <row r="56" spans="1:1" ht="23.25" customHeight="1" x14ac:dyDescent="0.4">
      <c r="A56" s="37"/>
    </row>
    <row r="57" spans="1:1" ht="12" customHeight="1" x14ac:dyDescent="0.4">
      <c r="A57" s="37"/>
    </row>
    <row r="58" spans="1:1" ht="23.25" customHeight="1" x14ac:dyDescent="0.4">
      <c r="A58" s="37"/>
    </row>
    <row r="59" spans="1:1" ht="23.25" customHeight="1" x14ac:dyDescent="0.4">
      <c r="A59" s="37"/>
    </row>
    <row r="60" spans="1:1" ht="22.05" customHeight="1" x14ac:dyDescent="0.4">
      <c r="A60" s="37"/>
    </row>
    <row r="61" spans="1:1" ht="13.9" x14ac:dyDescent="0.4">
      <c r="A61" s="37"/>
    </row>
    <row r="62" spans="1:1" ht="22.05" customHeight="1" x14ac:dyDescent="0.4">
      <c r="A62" s="37"/>
    </row>
    <row r="63" spans="1:1" ht="24" customHeight="1" x14ac:dyDescent="0.4">
      <c r="A63" s="37"/>
    </row>
    <row r="64" spans="1:1" ht="22.05" customHeight="1" x14ac:dyDescent="0.4">
      <c r="A64" s="37"/>
    </row>
    <row r="65" spans="1:1" ht="22.05" customHeight="1" x14ac:dyDescent="0.4">
      <c r="A65" s="37"/>
    </row>
    <row r="66" spans="1:1" ht="13.9" x14ac:dyDescent="0.4">
      <c r="A66" s="37"/>
    </row>
    <row r="67" spans="1:1" ht="22.05" customHeight="1" x14ac:dyDescent="0.4">
      <c r="A67" s="37"/>
    </row>
    <row r="68" spans="1:1" ht="22.05" customHeight="1" x14ac:dyDescent="0.4">
      <c r="A68" s="37"/>
    </row>
    <row r="69" spans="1:1" ht="22.05" customHeight="1" x14ac:dyDescent="0.4">
      <c r="A69" s="37"/>
    </row>
    <row r="70" spans="1:1" ht="22.05" customHeight="1" x14ac:dyDescent="0.4">
      <c r="A70" s="37"/>
    </row>
    <row r="71" spans="1:1" ht="12" customHeight="1" x14ac:dyDescent="0.4">
      <c r="A71" s="37"/>
    </row>
    <row r="72" spans="1:1" ht="22.05" customHeight="1" x14ac:dyDescent="0.4">
      <c r="A72" s="37"/>
    </row>
    <row r="73" spans="1:1" ht="22.05" customHeight="1" x14ac:dyDescent="0.4">
      <c r="A73" s="37"/>
    </row>
    <row r="74" spans="1:1" ht="22.05" customHeight="1" x14ac:dyDescent="0.4">
      <c r="A74" s="44"/>
    </row>
    <row r="75" spans="1:1" ht="22.05" customHeight="1" x14ac:dyDescent="0.4"/>
    <row r="76" spans="1:1" ht="22.05" customHeight="1" x14ac:dyDescent="0.4"/>
    <row r="77" spans="1:1" ht="22.05" customHeight="1" x14ac:dyDescent="0.4"/>
    <row r="78" spans="1:1" ht="22.05" customHeight="1" x14ac:dyDescent="0.4"/>
    <row r="79" spans="1:1" ht="20.2" customHeight="1" x14ac:dyDescent="0.4"/>
    <row r="80" spans="1:1" ht="20.2" customHeight="1" x14ac:dyDescent="0.4"/>
    <row r="81" ht="20.2" customHeight="1" x14ac:dyDescent="0.4"/>
    <row r="82" ht="20.2" customHeight="1" x14ac:dyDescent="0.4"/>
    <row r="83" ht="20.2" customHeight="1" x14ac:dyDescent="0.4"/>
    <row r="84" ht="20.2" customHeight="1" x14ac:dyDescent="0.4"/>
    <row r="85" ht="20.2" customHeight="1" x14ac:dyDescent="0.4"/>
    <row r="86" ht="20.2" customHeight="1" x14ac:dyDescent="0.4"/>
    <row r="87" ht="20.2" customHeight="1" x14ac:dyDescent="0.4"/>
    <row r="88" ht="20.2" customHeight="1" x14ac:dyDescent="0.4"/>
    <row r="89" ht="20.2" customHeight="1" x14ac:dyDescent="0.4"/>
    <row r="90" ht="20.2" customHeight="1" x14ac:dyDescent="0.4"/>
    <row r="91" ht="20.2" customHeight="1" x14ac:dyDescent="0.4"/>
    <row r="92" ht="20.2" customHeight="1" x14ac:dyDescent="0.4"/>
    <row r="93" ht="19.5" customHeight="1" x14ac:dyDescent="0.4"/>
    <row r="94" ht="20.2" customHeight="1" x14ac:dyDescent="0.4"/>
    <row r="95" ht="20.2" customHeight="1" x14ac:dyDescent="0.4"/>
    <row r="96" ht="20.2" customHeight="1" x14ac:dyDescent="0.4"/>
    <row r="97" ht="20.2" customHeight="1" x14ac:dyDescent="0.4"/>
    <row r="98" ht="20.2" customHeight="1" x14ac:dyDescent="0.4"/>
    <row r="99" ht="20.2" customHeight="1" x14ac:dyDescent="0.4"/>
    <row r="100" ht="20.2" customHeight="1" x14ac:dyDescent="0.4"/>
    <row r="101" ht="20.2" customHeight="1" x14ac:dyDescent="0.4"/>
    <row r="102" ht="20.2" customHeight="1" x14ac:dyDescent="0.4"/>
    <row r="103" ht="20.2" customHeight="1" x14ac:dyDescent="0.4"/>
    <row r="104" ht="20.2" customHeight="1" x14ac:dyDescent="0.4"/>
    <row r="105" ht="19.5" customHeight="1" x14ac:dyDescent="0.4"/>
    <row r="106" ht="19.5" customHeight="1" x14ac:dyDescent="0.4"/>
    <row r="107" ht="19.5" customHeight="1" x14ac:dyDescent="0.4"/>
    <row r="108" ht="19.5" customHeight="1" x14ac:dyDescent="0.4"/>
    <row r="109" ht="19.5" customHeight="1" x14ac:dyDescent="0.4"/>
    <row r="110" ht="19.5" customHeight="1" x14ac:dyDescent="0.4"/>
    <row r="111" ht="19.5" customHeight="1" x14ac:dyDescent="0.4"/>
    <row r="112" ht="19.5" customHeight="1" x14ac:dyDescent="0.4"/>
    <row r="113" ht="19.5" customHeight="1" x14ac:dyDescent="0.4"/>
    <row r="114" ht="19.5" customHeight="1" x14ac:dyDescent="0.4"/>
    <row r="115" ht="19.5" customHeight="1" x14ac:dyDescent="0.4"/>
    <row r="116" ht="19.5" customHeight="1" x14ac:dyDescent="0.4"/>
    <row r="117" ht="19.5" customHeight="1" x14ac:dyDescent="0.4"/>
    <row r="118" ht="19.5" customHeight="1" x14ac:dyDescent="0.4"/>
    <row r="119" ht="19.5" customHeight="1" x14ac:dyDescent="0.4"/>
    <row r="120" ht="20.2" customHeight="1" x14ac:dyDescent="0.4"/>
    <row r="121" ht="20.2" customHeight="1" x14ac:dyDescent="0.4"/>
    <row r="122" ht="20.2" customHeight="1" x14ac:dyDescent="0.4"/>
    <row r="123" ht="20.2" customHeight="1" x14ac:dyDescent="0.4"/>
    <row r="124" ht="20.2" customHeight="1" x14ac:dyDescent="0.4"/>
    <row r="125" ht="20.2" customHeight="1" x14ac:dyDescent="0.4"/>
    <row r="126" ht="20.2" customHeight="1" x14ac:dyDescent="0.4"/>
    <row r="127" ht="20.2" customHeight="1" x14ac:dyDescent="0.4"/>
    <row r="128" ht="20.2" customHeight="1" x14ac:dyDescent="0.4"/>
    <row r="129" ht="20.2" customHeight="1" x14ac:dyDescent="0.4"/>
    <row r="130" ht="20.2" customHeight="1" x14ac:dyDescent="0.4"/>
    <row r="131" ht="20.2" customHeight="1" x14ac:dyDescent="0.4"/>
    <row r="132" ht="19.5" customHeight="1" x14ac:dyDescent="0.4"/>
    <row r="133" ht="20.2" customHeight="1" x14ac:dyDescent="0.4"/>
    <row r="134" ht="20.2" customHeight="1" x14ac:dyDescent="0.4"/>
    <row r="135" ht="20.2" customHeight="1" x14ac:dyDescent="0.4"/>
    <row r="136" ht="19.5" customHeight="1" x14ac:dyDescent="0.4"/>
    <row r="137" ht="20.2" customHeight="1" x14ac:dyDescent="0.4"/>
    <row r="138" ht="20.2" customHeight="1" x14ac:dyDescent="0.4"/>
    <row r="139" ht="19.5" customHeight="1" x14ac:dyDescent="0.4"/>
    <row r="140" ht="20.2" customHeight="1" x14ac:dyDescent="0.4"/>
    <row r="141" ht="20.2" customHeight="1" x14ac:dyDescent="0.4"/>
    <row r="142" ht="20.2" customHeight="1" x14ac:dyDescent="0.4"/>
    <row r="145" spans="1:12" s="58" customFormat="1" ht="23.25" customHeight="1" x14ac:dyDescent="0.4">
      <c r="A145" s="38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F5"/>
    <mergeCell ref="H5:J5"/>
    <mergeCell ref="D9:J9"/>
    <mergeCell ref="D4:F4"/>
    <mergeCell ref="H4:J4"/>
  </mergeCells>
  <phoneticPr fontId="0" type="noConversion"/>
  <pageMargins left="0.8" right="0.8" top="0.48" bottom="0.5" header="0.5" footer="0.25"/>
  <pageSetup paperSize="9" scale="81" firstPageNumber="3" orientation="portrait" useFirstPageNumber="1" r:id="rId2"/>
  <headerFooter alignWithMargins="0">
    <oddFooter xml:space="preserve">&amp;L     
    The accompanying notes are an integral part of these interim financial statements
&amp;C&amp;14&amp;P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dimension ref="A1:N114"/>
  <sheetViews>
    <sheetView showGridLines="0" topLeftCell="A31" zoomScale="90" zoomScaleNormal="90" zoomScaleSheetLayoutView="99" workbookViewId="0">
      <selection activeCell="L44" sqref="L44"/>
    </sheetView>
  </sheetViews>
  <sheetFormatPr defaultColWidth="9.07421875" defaultRowHeight="23.25" customHeight="1" x14ac:dyDescent="0.5"/>
  <cols>
    <col min="1" max="1" width="50.765625" style="27" customWidth="1"/>
    <col min="2" max="2" width="9.23046875" style="26" bestFit="1" customWidth="1"/>
    <col min="3" max="3" width="1.3828125" style="26" customWidth="1"/>
    <col min="4" max="4" width="16" style="26" customWidth="1"/>
    <col min="5" max="5" width="1.3828125" style="26" customWidth="1"/>
    <col min="6" max="6" width="16" style="26" customWidth="1"/>
    <col min="7" max="7" width="1.3828125" style="26" customWidth="1"/>
    <col min="8" max="8" width="16" style="26" customWidth="1"/>
    <col min="9" max="9" width="1.3828125" style="26" customWidth="1"/>
    <col min="10" max="10" width="16" style="26" customWidth="1"/>
    <col min="11" max="11" width="1.3046875" style="26" customWidth="1"/>
    <col min="12" max="12" width="16.69140625" style="26" bestFit="1" customWidth="1"/>
    <col min="13" max="13" width="14.4609375" style="26" bestFit="1" customWidth="1"/>
    <col min="14" max="14" width="16.69140625" style="26" bestFit="1" customWidth="1"/>
    <col min="15" max="16384" width="9.07421875" style="26"/>
  </cols>
  <sheetData>
    <row r="1" spans="1:14" ht="23.25" customHeight="1" x14ac:dyDescent="0.5">
      <c r="A1" s="25" t="s">
        <v>1</v>
      </c>
      <c r="B1" s="31"/>
    </row>
    <row r="2" spans="1:14" ht="23.25" customHeight="1" x14ac:dyDescent="0.5">
      <c r="A2" s="35" t="s">
        <v>2</v>
      </c>
      <c r="B2" s="31"/>
    </row>
    <row r="3" spans="1:14" ht="23.25" customHeight="1" x14ac:dyDescent="0.5">
      <c r="A3" s="25"/>
      <c r="B3" s="31"/>
    </row>
    <row r="4" spans="1:14" ht="20" customHeight="1" x14ac:dyDescent="0.5">
      <c r="A4" s="25"/>
      <c r="B4" s="31"/>
      <c r="D4" s="175" t="s">
        <v>54</v>
      </c>
      <c r="E4" s="175"/>
      <c r="F4" s="175"/>
      <c r="G4" s="37"/>
      <c r="H4" s="175" t="s">
        <v>56</v>
      </c>
      <c r="I4" s="175"/>
      <c r="J4" s="175"/>
    </row>
    <row r="5" spans="1:14" s="37" customFormat="1" ht="20" customHeight="1" x14ac:dyDescent="0.4">
      <c r="A5" s="38"/>
      <c r="B5" s="49"/>
      <c r="C5" s="12"/>
      <c r="D5" s="174" t="s">
        <v>55</v>
      </c>
      <c r="E5" s="174"/>
      <c r="F5" s="174"/>
      <c r="G5" s="75"/>
      <c r="H5" s="175" t="s">
        <v>53</v>
      </c>
      <c r="I5" s="175"/>
      <c r="J5" s="175"/>
    </row>
    <row r="6" spans="1:14" s="37" customFormat="1" ht="20" customHeight="1" x14ac:dyDescent="0.4">
      <c r="A6" s="38"/>
      <c r="B6" s="49"/>
      <c r="C6" s="12"/>
      <c r="D6" s="146" t="s">
        <v>124</v>
      </c>
      <c r="E6" s="157"/>
      <c r="F6" s="17" t="s">
        <v>5</v>
      </c>
      <c r="G6" s="75"/>
      <c r="H6" s="146" t="s">
        <v>124</v>
      </c>
      <c r="I6" s="157"/>
      <c r="J6" s="17" t="s">
        <v>5</v>
      </c>
    </row>
    <row r="7" spans="1:14" s="37" customFormat="1" ht="20" customHeight="1" x14ac:dyDescent="0.4">
      <c r="A7" s="24" t="s">
        <v>25</v>
      </c>
      <c r="B7" s="19" t="s">
        <v>6</v>
      </c>
      <c r="C7" s="12"/>
      <c r="D7" s="146" t="s">
        <v>125</v>
      </c>
      <c r="E7" s="157"/>
      <c r="F7" s="18">
        <v>2021</v>
      </c>
      <c r="G7" s="77"/>
      <c r="H7" s="146" t="s">
        <v>125</v>
      </c>
      <c r="I7" s="157"/>
      <c r="J7" s="18">
        <v>2021</v>
      </c>
    </row>
    <row r="8" spans="1:14" s="37" customFormat="1" ht="20" customHeight="1" x14ac:dyDescent="0.4">
      <c r="A8" s="24"/>
      <c r="B8" s="19"/>
      <c r="C8" s="77"/>
      <c r="D8" s="146" t="s">
        <v>105</v>
      </c>
      <c r="E8" s="158"/>
      <c r="F8" s="18"/>
      <c r="G8" s="158"/>
      <c r="H8" s="146" t="s">
        <v>105</v>
      </c>
      <c r="I8" s="77"/>
      <c r="J8" s="18"/>
    </row>
    <row r="9" spans="1:14" s="37" customFormat="1" ht="20" customHeight="1" x14ac:dyDescent="0.4">
      <c r="A9" s="38"/>
      <c r="B9" s="49"/>
      <c r="C9" s="40"/>
      <c r="D9" s="176" t="s">
        <v>104</v>
      </c>
      <c r="E9" s="176"/>
      <c r="F9" s="176"/>
      <c r="G9" s="176"/>
      <c r="H9" s="176"/>
      <c r="I9" s="176"/>
      <c r="J9" s="176"/>
    </row>
    <row r="10" spans="1:14" s="37" customFormat="1" ht="20" customHeight="1" x14ac:dyDescent="0.4">
      <c r="A10" s="59" t="s">
        <v>26</v>
      </c>
      <c r="B10" s="49"/>
      <c r="C10" s="12"/>
      <c r="D10" s="43"/>
      <c r="E10" s="43"/>
      <c r="F10" s="43"/>
      <c r="G10" s="43"/>
      <c r="H10" s="43"/>
      <c r="I10" s="43"/>
      <c r="J10" s="43"/>
    </row>
    <row r="11" spans="1:14" s="37" customFormat="1" ht="20" customHeight="1" x14ac:dyDescent="0.4">
      <c r="A11" s="52" t="s">
        <v>27</v>
      </c>
      <c r="B11" s="49"/>
      <c r="C11" s="12"/>
      <c r="D11" s="44"/>
      <c r="E11" s="43"/>
      <c r="F11" s="43"/>
      <c r="G11" s="43"/>
      <c r="H11" s="43"/>
      <c r="I11" s="43"/>
      <c r="J11" s="43"/>
    </row>
    <row r="12" spans="1:14" s="37" customFormat="1" ht="20" customHeight="1" x14ac:dyDescent="0.4">
      <c r="A12" s="52" t="s">
        <v>28</v>
      </c>
      <c r="B12" s="40" t="s">
        <v>109</v>
      </c>
      <c r="C12" s="40"/>
      <c r="D12" s="43">
        <v>81720</v>
      </c>
      <c r="E12" s="43"/>
      <c r="F12" s="43">
        <v>71421</v>
      </c>
      <c r="G12" s="43"/>
      <c r="H12" s="43">
        <v>61594</v>
      </c>
      <c r="I12" s="43"/>
      <c r="J12" s="43">
        <v>58000</v>
      </c>
      <c r="L12" s="43"/>
      <c r="N12" s="43"/>
    </row>
    <row r="13" spans="1:14" s="37" customFormat="1" ht="20" customHeight="1" x14ac:dyDescent="0.4">
      <c r="A13" s="22" t="s">
        <v>123</v>
      </c>
      <c r="B13" s="40">
        <v>3</v>
      </c>
      <c r="C13" s="40"/>
      <c r="D13" s="43">
        <v>110405</v>
      </c>
      <c r="E13" s="43"/>
      <c r="F13" s="43">
        <v>94211</v>
      </c>
      <c r="G13" s="43"/>
      <c r="H13" s="43">
        <v>116213</v>
      </c>
      <c r="I13" s="43"/>
      <c r="J13" s="43">
        <v>99057</v>
      </c>
      <c r="M13" s="43"/>
    </row>
    <row r="14" spans="1:14" s="37" customFormat="1" ht="20" customHeight="1" x14ac:dyDescent="0.4">
      <c r="A14" s="38" t="s">
        <v>30</v>
      </c>
      <c r="B14" s="40">
        <v>8</v>
      </c>
      <c r="C14" s="40"/>
      <c r="D14" s="43">
        <v>21173</v>
      </c>
      <c r="E14" s="43"/>
      <c r="F14" s="43">
        <v>19573</v>
      </c>
      <c r="G14" s="43"/>
      <c r="H14" s="43">
        <v>21173</v>
      </c>
      <c r="I14" s="43"/>
      <c r="J14" s="43">
        <v>19573</v>
      </c>
    </row>
    <row r="15" spans="1:14" s="37" customFormat="1" ht="20" customHeight="1" x14ac:dyDescent="0.4">
      <c r="A15" s="38" t="s">
        <v>31</v>
      </c>
      <c r="B15" s="156" t="s">
        <v>109</v>
      </c>
      <c r="C15" s="40"/>
      <c r="D15" s="43">
        <v>94080</v>
      </c>
      <c r="E15" s="43"/>
      <c r="F15" s="43">
        <v>105328</v>
      </c>
      <c r="G15" s="43"/>
      <c r="H15" s="43">
        <v>79358</v>
      </c>
      <c r="I15" s="43"/>
      <c r="J15" s="43">
        <v>86442</v>
      </c>
      <c r="M15" s="43"/>
    </row>
    <row r="16" spans="1:14" s="37" customFormat="1" ht="20" customHeight="1" x14ac:dyDescent="0.4">
      <c r="A16" s="38" t="s">
        <v>32</v>
      </c>
      <c r="B16" s="40">
        <v>7</v>
      </c>
      <c r="C16" s="40"/>
      <c r="D16" s="43">
        <v>23056</v>
      </c>
      <c r="E16" s="43"/>
      <c r="F16" s="43">
        <v>18245</v>
      </c>
      <c r="G16" s="43"/>
      <c r="H16" s="43">
        <v>12020</v>
      </c>
      <c r="I16" s="43"/>
      <c r="J16" s="43">
        <v>10353</v>
      </c>
    </row>
    <row r="17" spans="1:14" s="37" customFormat="1" ht="20" customHeight="1" x14ac:dyDescent="0.4">
      <c r="A17" s="60" t="s">
        <v>33</v>
      </c>
      <c r="B17" s="40"/>
      <c r="C17" s="40"/>
      <c r="D17" s="43">
        <v>5986</v>
      </c>
      <c r="E17" s="43"/>
      <c r="F17" s="43">
        <v>2740</v>
      </c>
      <c r="G17" s="43"/>
      <c r="H17" s="43">
        <v>5986</v>
      </c>
      <c r="I17" s="43"/>
      <c r="J17" s="43">
        <v>2740</v>
      </c>
    </row>
    <row r="18" spans="1:14" s="37" customFormat="1" ht="20" customHeight="1" x14ac:dyDescent="0.4">
      <c r="A18" s="22" t="s">
        <v>34</v>
      </c>
      <c r="B18" s="40"/>
      <c r="C18" s="40"/>
      <c r="D18" s="43">
        <v>2659</v>
      </c>
      <c r="E18" s="43"/>
      <c r="F18" s="43">
        <v>1965</v>
      </c>
      <c r="G18" s="43"/>
      <c r="H18" s="43">
        <v>2616</v>
      </c>
      <c r="I18" s="43"/>
      <c r="J18" s="43">
        <v>1864</v>
      </c>
    </row>
    <row r="19" spans="1:14" s="37" customFormat="1" ht="20" customHeight="1" x14ac:dyDescent="0.4">
      <c r="A19" s="23" t="s">
        <v>35</v>
      </c>
      <c r="B19" s="40"/>
      <c r="C19" s="40"/>
      <c r="D19" s="50">
        <f>SUM(D12:D18)</f>
        <v>339079</v>
      </c>
      <c r="E19" s="51"/>
      <c r="F19" s="50">
        <f>SUM(F12:F18)</f>
        <v>313483</v>
      </c>
      <c r="G19" s="51"/>
      <c r="H19" s="50">
        <f>SUM(H12:H18)</f>
        <v>298960</v>
      </c>
      <c r="I19" s="51"/>
      <c r="J19" s="50">
        <f>SUM(J12:J18)</f>
        <v>278029</v>
      </c>
      <c r="M19" s="44"/>
      <c r="N19" s="45"/>
    </row>
    <row r="20" spans="1:14" s="37" customFormat="1" ht="20" customHeight="1" x14ac:dyDescent="0.4">
      <c r="A20" s="38"/>
      <c r="B20" s="40"/>
      <c r="C20" s="40"/>
      <c r="D20" s="43"/>
      <c r="E20" s="43"/>
      <c r="F20" s="43"/>
      <c r="G20" s="43"/>
      <c r="H20" s="43"/>
      <c r="I20" s="43"/>
      <c r="J20" s="43"/>
    </row>
    <row r="21" spans="1:14" s="37" customFormat="1" ht="20" customHeight="1" x14ac:dyDescent="0.4">
      <c r="A21" s="21" t="s">
        <v>36</v>
      </c>
      <c r="B21" s="40"/>
      <c r="C21" s="40"/>
      <c r="D21" s="43"/>
      <c r="E21" s="43"/>
      <c r="F21" s="43"/>
      <c r="G21" s="43"/>
      <c r="H21" s="43"/>
      <c r="I21" s="43"/>
      <c r="J21" s="43"/>
    </row>
    <row r="22" spans="1:14" s="37" customFormat="1" ht="20" customHeight="1" x14ac:dyDescent="0.4">
      <c r="A22" s="60" t="s">
        <v>37</v>
      </c>
      <c r="B22" s="156" t="s">
        <v>109</v>
      </c>
      <c r="C22" s="40"/>
      <c r="D22" s="43">
        <v>267289</v>
      </c>
      <c r="E22" s="43"/>
      <c r="F22" s="55">
        <v>292110</v>
      </c>
      <c r="G22" s="43"/>
      <c r="H22" s="43">
        <v>240254</v>
      </c>
      <c r="I22" s="43"/>
      <c r="J22" s="43">
        <v>261312</v>
      </c>
    </row>
    <row r="23" spans="1:14" s="37" customFormat="1" ht="20" customHeight="1" x14ac:dyDescent="0.4">
      <c r="A23" s="52" t="s">
        <v>38</v>
      </c>
      <c r="B23" s="40">
        <v>7</v>
      </c>
      <c r="C23" s="40"/>
      <c r="D23" s="43">
        <v>45370</v>
      </c>
      <c r="E23" s="43"/>
      <c r="F23" s="55">
        <v>34694</v>
      </c>
      <c r="G23" s="43"/>
      <c r="H23" s="43">
        <v>25366</v>
      </c>
      <c r="I23" s="43"/>
      <c r="J23" s="43">
        <v>23108</v>
      </c>
    </row>
    <row r="24" spans="1:14" s="37" customFormat="1" ht="20" customHeight="1" x14ac:dyDescent="0.4">
      <c r="A24" s="52" t="s">
        <v>39</v>
      </c>
      <c r="B24" s="40"/>
      <c r="C24" s="40"/>
      <c r="D24" s="43">
        <v>19852</v>
      </c>
      <c r="E24" s="43"/>
      <c r="F24" s="53">
        <v>18656</v>
      </c>
      <c r="G24" s="43"/>
      <c r="H24" s="43">
        <v>16017</v>
      </c>
      <c r="I24" s="43"/>
      <c r="J24" s="43">
        <v>15026</v>
      </c>
    </row>
    <row r="25" spans="1:14" s="37" customFormat="1" ht="20" customHeight="1" x14ac:dyDescent="0.4">
      <c r="A25" s="38" t="s">
        <v>40</v>
      </c>
      <c r="B25" s="40"/>
      <c r="C25" s="40"/>
      <c r="D25" s="43">
        <v>4275</v>
      </c>
      <c r="E25" s="43"/>
      <c r="F25" s="53">
        <v>4275</v>
      </c>
      <c r="G25" s="43"/>
      <c r="H25" s="43">
        <v>4275</v>
      </c>
      <c r="I25" s="43"/>
      <c r="J25" s="43">
        <v>4275</v>
      </c>
    </row>
    <row r="26" spans="1:14" s="37" customFormat="1" ht="20" customHeight="1" x14ac:dyDescent="0.4">
      <c r="A26" s="22" t="s">
        <v>41</v>
      </c>
      <c r="B26" s="40">
        <v>3</v>
      </c>
      <c r="C26" s="40"/>
      <c r="D26" s="43">
        <v>6768</v>
      </c>
      <c r="E26" s="43"/>
      <c r="F26" s="55">
        <v>6157</v>
      </c>
      <c r="G26" s="43"/>
      <c r="H26" s="43">
        <v>9046</v>
      </c>
      <c r="I26" s="43"/>
      <c r="J26" s="43">
        <v>8435</v>
      </c>
    </row>
    <row r="27" spans="1:14" s="37" customFormat="1" ht="20" customHeight="1" x14ac:dyDescent="0.4">
      <c r="A27" s="23" t="s">
        <v>42</v>
      </c>
      <c r="B27" s="40"/>
      <c r="C27" s="40"/>
      <c r="D27" s="50">
        <f>SUM(D22:D26)</f>
        <v>343554</v>
      </c>
      <c r="E27" s="51"/>
      <c r="F27" s="50">
        <f>SUM(F22:F26)</f>
        <v>355892</v>
      </c>
      <c r="G27" s="51"/>
      <c r="H27" s="50">
        <f>SUM(H22:H26)</f>
        <v>294958</v>
      </c>
      <c r="I27" s="51"/>
      <c r="J27" s="50">
        <f>SUM(J22:J26)</f>
        <v>312156</v>
      </c>
    </row>
    <row r="28" spans="1:14" s="37" customFormat="1" ht="12" customHeight="1" x14ac:dyDescent="0.4">
      <c r="A28" s="36"/>
      <c r="B28" s="40"/>
      <c r="C28" s="40"/>
      <c r="D28" s="56"/>
      <c r="E28" s="51"/>
      <c r="F28" s="56"/>
      <c r="G28" s="51"/>
      <c r="H28" s="56"/>
      <c r="I28" s="51"/>
      <c r="J28" s="56"/>
    </row>
    <row r="29" spans="1:14" s="37" customFormat="1" ht="20" customHeight="1" x14ac:dyDescent="0.4">
      <c r="A29" s="24" t="s">
        <v>43</v>
      </c>
      <c r="B29" s="40"/>
      <c r="C29" s="40"/>
      <c r="D29" s="64">
        <f>D19+D27</f>
        <v>682633</v>
      </c>
      <c r="E29" s="56"/>
      <c r="F29" s="64">
        <f>F19+F27</f>
        <v>669375</v>
      </c>
      <c r="G29" s="56"/>
      <c r="H29" s="64">
        <f>H19+H27</f>
        <v>593918</v>
      </c>
      <c r="I29" s="56"/>
      <c r="J29" s="64">
        <f>J19+J27</f>
        <v>590185</v>
      </c>
    </row>
    <row r="30" spans="1:14" s="37" customFormat="1" ht="23.25" customHeight="1" x14ac:dyDescent="0.4">
      <c r="A30" s="36"/>
      <c r="B30" s="49"/>
      <c r="C30" s="40"/>
      <c r="D30" s="65"/>
      <c r="E30" s="66"/>
      <c r="F30" s="65"/>
      <c r="G30" s="66"/>
      <c r="H30" s="65"/>
      <c r="I30" s="66"/>
      <c r="J30" s="65"/>
    </row>
    <row r="31" spans="1:14" s="37" customFormat="1" ht="20" customHeight="1" x14ac:dyDescent="0.4">
      <c r="A31" s="61" t="s">
        <v>44</v>
      </c>
      <c r="B31" s="49"/>
      <c r="C31" s="40"/>
      <c r="D31" s="43"/>
      <c r="E31" s="43"/>
      <c r="F31" s="43"/>
      <c r="G31" s="43"/>
      <c r="H31" s="43"/>
      <c r="I31" s="43"/>
      <c r="J31" s="43"/>
    </row>
    <row r="32" spans="1:14" s="37" customFormat="1" ht="20" customHeight="1" x14ac:dyDescent="0.4">
      <c r="A32" s="52" t="s">
        <v>142</v>
      </c>
      <c r="B32" s="67"/>
      <c r="C32" s="40"/>
      <c r="D32" s="43"/>
      <c r="E32" s="43"/>
      <c r="F32" s="43"/>
      <c r="G32" s="43"/>
      <c r="H32" s="43"/>
      <c r="I32" s="43"/>
      <c r="J32" s="43"/>
    </row>
    <row r="33" spans="1:13" s="37" customFormat="1" ht="20" customHeight="1" thickBot="1" x14ac:dyDescent="0.45">
      <c r="A33" s="22" t="s">
        <v>45</v>
      </c>
      <c r="B33" s="40"/>
      <c r="C33" s="40"/>
      <c r="D33" s="68">
        <v>340000</v>
      </c>
      <c r="E33" s="43"/>
      <c r="F33" s="68">
        <v>340000</v>
      </c>
      <c r="G33" s="43"/>
      <c r="H33" s="68">
        <v>340000</v>
      </c>
      <c r="I33" s="43"/>
      <c r="J33" s="68">
        <v>340000</v>
      </c>
    </row>
    <row r="34" spans="1:13" s="37" customFormat="1" ht="20" customHeight="1" thickTop="1" x14ac:dyDescent="0.4">
      <c r="A34" s="22" t="s">
        <v>46</v>
      </c>
      <c r="B34" s="40"/>
      <c r="C34" s="40"/>
      <c r="D34" s="43">
        <v>250000</v>
      </c>
      <c r="E34" s="43"/>
      <c r="F34" s="43">
        <v>250000</v>
      </c>
      <c r="G34" s="43"/>
      <c r="H34" s="43">
        <v>250000</v>
      </c>
      <c r="I34" s="43"/>
      <c r="J34" s="43">
        <v>250000</v>
      </c>
    </row>
    <row r="35" spans="1:13" s="37" customFormat="1" ht="20" customHeight="1" x14ac:dyDescent="0.4">
      <c r="A35" s="22" t="s">
        <v>47</v>
      </c>
      <c r="B35" s="40"/>
      <c r="C35" s="40"/>
      <c r="D35" s="43"/>
      <c r="E35" s="43"/>
      <c r="F35" s="43"/>
      <c r="G35" s="43"/>
      <c r="H35" s="43"/>
      <c r="I35" s="43"/>
      <c r="J35" s="43"/>
    </row>
    <row r="36" spans="1:13" s="37" customFormat="1" ht="20" customHeight="1" x14ac:dyDescent="0.4">
      <c r="A36" s="62" t="s">
        <v>48</v>
      </c>
      <c r="B36" s="40"/>
      <c r="C36" s="40"/>
      <c r="D36" s="43"/>
      <c r="E36" s="43"/>
      <c r="F36" s="43"/>
      <c r="G36" s="43"/>
      <c r="H36" s="43"/>
      <c r="I36" s="43"/>
      <c r="J36" s="43"/>
    </row>
    <row r="37" spans="1:13" s="37" customFormat="1" ht="20" customHeight="1" x14ac:dyDescent="0.4">
      <c r="A37" s="62" t="s">
        <v>49</v>
      </c>
      <c r="B37" s="40"/>
      <c r="C37" s="40"/>
      <c r="D37" s="43">
        <v>34000</v>
      </c>
      <c r="E37" s="43"/>
      <c r="F37" s="43">
        <v>34000</v>
      </c>
      <c r="G37" s="43"/>
      <c r="H37" s="43">
        <v>34000</v>
      </c>
      <c r="I37" s="43"/>
      <c r="J37" s="43">
        <v>34000</v>
      </c>
    </row>
    <row r="38" spans="1:13" s="37" customFormat="1" ht="20" customHeight="1" x14ac:dyDescent="0.4">
      <c r="A38" s="62" t="s">
        <v>50</v>
      </c>
      <c r="B38" s="40"/>
      <c r="C38" s="40"/>
      <c r="D38" s="43">
        <f>'SCE-Consol 9'!G26</f>
        <v>168898</v>
      </c>
      <c r="E38" s="43"/>
      <c r="F38" s="43">
        <v>149553</v>
      </c>
      <c r="G38" s="43"/>
      <c r="H38" s="43">
        <f>'SCE-Separate 10'!H26</f>
        <v>135955</v>
      </c>
      <c r="I38" s="43"/>
      <c r="J38" s="43">
        <v>118497</v>
      </c>
    </row>
    <row r="39" spans="1:13" s="37" customFormat="1" ht="20" customHeight="1" x14ac:dyDescent="0.4">
      <c r="A39" s="24" t="s">
        <v>52</v>
      </c>
      <c r="B39" s="49"/>
      <c r="C39" s="40"/>
      <c r="D39" s="50">
        <f>D34+D37+D38</f>
        <v>452898</v>
      </c>
      <c r="E39" s="51"/>
      <c r="F39" s="50">
        <f>F34+F37+F38</f>
        <v>433553</v>
      </c>
      <c r="G39" s="51"/>
      <c r="H39" s="50">
        <f>H34+H37+H38</f>
        <v>419955</v>
      </c>
      <c r="I39" s="51"/>
      <c r="J39" s="50">
        <f>J34+J37+J38</f>
        <v>402497</v>
      </c>
    </row>
    <row r="40" spans="1:13" s="37" customFormat="1" ht="12" customHeight="1" x14ac:dyDescent="0.4">
      <c r="A40" s="36"/>
      <c r="B40" s="49"/>
      <c r="C40" s="40"/>
      <c r="D40" s="56"/>
      <c r="E40" s="51"/>
      <c r="F40" s="56"/>
      <c r="G40" s="51"/>
      <c r="H40" s="56"/>
      <c r="I40" s="51"/>
      <c r="J40" s="56"/>
    </row>
    <row r="41" spans="1:13" s="37" customFormat="1" ht="20" customHeight="1" thickBot="1" x14ac:dyDescent="0.45">
      <c r="A41" s="24" t="s">
        <v>51</v>
      </c>
      <c r="B41" s="49"/>
      <c r="C41" s="40"/>
      <c r="D41" s="69">
        <f>D39+D29</f>
        <v>1135531</v>
      </c>
      <c r="E41" s="51"/>
      <c r="F41" s="57">
        <f>F39+F29</f>
        <v>1102928</v>
      </c>
      <c r="G41" s="51"/>
      <c r="H41" s="57">
        <f>H39+H29</f>
        <v>1013873</v>
      </c>
      <c r="I41" s="51"/>
      <c r="J41" s="57">
        <f>J39+J29</f>
        <v>992682</v>
      </c>
    </row>
    <row r="42" spans="1:13" s="37" customFormat="1" ht="22.05" customHeight="1" thickTop="1" x14ac:dyDescent="0.4">
      <c r="A42" s="36"/>
      <c r="B42" s="49"/>
      <c r="C42" s="40"/>
      <c r="D42" s="56"/>
      <c r="E42" s="51"/>
      <c r="F42" s="56"/>
      <c r="G42" s="51"/>
      <c r="H42" s="56"/>
      <c r="I42" s="51"/>
      <c r="J42" s="56"/>
    </row>
    <row r="43" spans="1:13" s="37" customFormat="1" ht="22.05" customHeight="1" x14ac:dyDescent="0.4">
      <c r="D43" s="167">
        <f>D41-'BS 6'!D28</f>
        <v>0</v>
      </c>
      <c r="E43" s="169"/>
      <c r="F43" s="167">
        <f>F41-'BS 6'!F28</f>
        <v>0</v>
      </c>
      <c r="G43" s="169"/>
      <c r="H43" s="167">
        <f>H41-'BS 6'!H28</f>
        <v>0</v>
      </c>
      <c r="I43" s="169"/>
      <c r="J43" s="167">
        <f>J41-'BS 6'!J28</f>
        <v>0</v>
      </c>
      <c r="K43" s="44"/>
    </row>
    <row r="44" spans="1:13" s="37" customFormat="1" ht="22.05" customHeight="1" x14ac:dyDescent="0.4">
      <c r="A44" s="38"/>
      <c r="D44" s="170"/>
      <c r="E44" s="168"/>
      <c r="F44" s="168"/>
      <c r="G44" s="168"/>
      <c r="H44" s="170" t="s">
        <v>0</v>
      </c>
      <c r="I44" s="168"/>
      <c r="J44" s="168"/>
    </row>
    <row r="45" spans="1:13" s="37" customFormat="1" ht="22.05" customHeight="1" x14ac:dyDescent="0.4">
      <c r="A45" s="38"/>
      <c r="D45" s="168"/>
      <c r="E45" s="168"/>
      <c r="F45" s="168"/>
      <c r="G45" s="168"/>
      <c r="H45" s="168"/>
      <c r="I45" s="168"/>
      <c r="J45" s="168"/>
    </row>
    <row r="46" spans="1:13" s="37" customFormat="1" ht="22.05" customHeight="1" x14ac:dyDescent="0.4">
      <c r="A46" s="38"/>
    </row>
    <row r="47" spans="1:13" s="38" customFormat="1" ht="22.05" customHeight="1" x14ac:dyDescent="0.4"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1:13" s="38" customFormat="1" ht="20.2" customHeight="1" x14ac:dyDescent="0.4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2:13" s="38" customFormat="1" ht="20.2" customHeight="1" x14ac:dyDescent="0.4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</row>
    <row r="50" spans="2:13" s="38" customFormat="1" ht="20.2" customHeight="1" x14ac:dyDescent="0.4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</row>
    <row r="51" spans="2:13" s="38" customFormat="1" ht="20.2" customHeight="1" x14ac:dyDescent="0.4"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</row>
    <row r="52" spans="2:13" s="38" customFormat="1" ht="20.2" customHeight="1" x14ac:dyDescent="0.4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</row>
    <row r="53" spans="2:13" s="38" customFormat="1" ht="20.2" customHeight="1" x14ac:dyDescent="0.4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</row>
    <row r="54" spans="2:13" s="38" customFormat="1" ht="20.2" customHeight="1" x14ac:dyDescent="0.4"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</row>
    <row r="55" spans="2:13" s="38" customFormat="1" ht="20.2" customHeight="1" x14ac:dyDescent="0.4"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</row>
    <row r="56" spans="2:13" s="38" customFormat="1" ht="20.2" customHeight="1" x14ac:dyDescent="0.4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</row>
    <row r="57" spans="2:13" s="38" customFormat="1" ht="20.2" customHeight="1" x14ac:dyDescent="0.4"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2:13" s="38" customFormat="1" ht="20.2" customHeight="1" x14ac:dyDescent="0.4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</row>
    <row r="59" spans="2:13" s="38" customFormat="1" ht="20.2" customHeight="1" x14ac:dyDescent="0.4"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</row>
    <row r="60" spans="2:13" s="38" customFormat="1" ht="20.2" customHeight="1" x14ac:dyDescent="0.4"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</row>
    <row r="61" spans="2:13" s="38" customFormat="1" ht="20.2" customHeight="1" x14ac:dyDescent="0.4"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</row>
    <row r="62" spans="2:13" s="38" customFormat="1" ht="19.5" customHeight="1" x14ac:dyDescent="0.4"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</row>
    <row r="63" spans="2:13" s="38" customFormat="1" ht="20.2" customHeight="1" x14ac:dyDescent="0.4"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</row>
    <row r="64" spans="2:13" s="38" customFormat="1" ht="20.2" customHeight="1" x14ac:dyDescent="0.4"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</row>
    <row r="65" spans="2:13" s="38" customFormat="1" ht="20.2" customHeight="1" x14ac:dyDescent="0.4"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</row>
    <row r="66" spans="2:13" s="38" customFormat="1" ht="20.2" customHeight="1" x14ac:dyDescent="0.4"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2:13" s="38" customFormat="1" ht="20.2" customHeight="1" x14ac:dyDescent="0.4"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</row>
    <row r="68" spans="2:13" s="38" customFormat="1" ht="20.2" customHeight="1" x14ac:dyDescent="0.4"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</row>
    <row r="69" spans="2:13" s="38" customFormat="1" ht="20.2" customHeight="1" x14ac:dyDescent="0.4"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</row>
    <row r="70" spans="2:13" s="38" customFormat="1" ht="20.2" customHeight="1" x14ac:dyDescent="0.4"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</row>
    <row r="71" spans="2:13" s="38" customFormat="1" ht="20.2" customHeight="1" x14ac:dyDescent="0.4"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</row>
    <row r="72" spans="2:13" s="38" customFormat="1" ht="20.2" customHeight="1" x14ac:dyDescent="0.4"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</row>
    <row r="73" spans="2:13" s="38" customFormat="1" ht="20.2" customHeight="1" x14ac:dyDescent="0.4"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</row>
    <row r="74" spans="2:13" s="38" customFormat="1" ht="19.5" customHeight="1" x14ac:dyDescent="0.4"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</row>
    <row r="75" spans="2:13" s="38" customFormat="1" ht="19.5" customHeight="1" x14ac:dyDescent="0.4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</row>
    <row r="76" spans="2:13" s="38" customFormat="1" ht="19.5" customHeight="1" x14ac:dyDescent="0.4"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</row>
    <row r="77" spans="2:13" s="27" customFormat="1" ht="19.5" customHeight="1" x14ac:dyDescent="0.5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</row>
    <row r="78" spans="2:13" s="27" customFormat="1" ht="19.5" customHeight="1" x14ac:dyDescent="0.5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</row>
    <row r="79" spans="2:13" s="27" customFormat="1" ht="19.5" customHeight="1" x14ac:dyDescent="0.5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</row>
    <row r="80" spans="2:13" s="27" customFormat="1" ht="19.5" customHeight="1" x14ac:dyDescent="0.5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</row>
    <row r="81" spans="2:13" s="27" customFormat="1" ht="19.5" customHeight="1" x14ac:dyDescent="0.5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</row>
    <row r="82" spans="2:13" s="27" customFormat="1" ht="19.5" customHeight="1" x14ac:dyDescent="0.5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</row>
    <row r="83" spans="2:13" s="27" customFormat="1" ht="19.5" customHeight="1" x14ac:dyDescent="0.5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</row>
    <row r="84" spans="2:13" s="27" customFormat="1" ht="19.5" customHeight="1" x14ac:dyDescent="0.5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</row>
    <row r="85" spans="2:13" s="27" customFormat="1" ht="19.5" customHeight="1" x14ac:dyDescent="0.5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</row>
    <row r="86" spans="2:13" s="27" customFormat="1" ht="19.5" customHeight="1" x14ac:dyDescent="0.5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</row>
    <row r="87" spans="2:13" s="27" customFormat="1" ht="19.5" customHeight="1" x14ac:dyDescent="0.5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</row>
    <row r="88" spans="2:13" s="27" customFormat="1" ht="19.5" customHeight="1" x14ac:dyDescent="0.5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</row>
    <row r="89" spans="2:13" s="27" customFormat="1" ht="20.2" customHeight="1" x14ac:dyDescent="0.5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</row>
    <row r="90" spans="2:13" s="27" customFormat="1" ht="20.2" customHeight="1" x14ac:dyDescent="0.5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</row>
    <row r="91" spans="2:13" s="27" customFormat="1" ht="20.2" customHeight="1" x14ac:dyDescent="0.5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</row>
    <row r="92" spans="2:13" s="27" customFormat="1" ht="20.2" customHeight="1" x14ac:dyDescent="0.5"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</row>
    <row r="93" spans="2:13" s="27" customFormat="1" ht="20.2" customHeight="1" x14ac:dyDescent="0.5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</row>
    <row r="94" spans="2:13" s="27" customFormat="1" ht="20.2" customHeight="1" x14ac:dyDescent="0.5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</row>
    <row r="95" spans="2:13" s="27" customFormat="1" ht="20.2" customHeight="1" x14ac:dyDescent="0.5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</row>
    <row r="96" spans="2:13" s="27" customFormat="1" ht="20.2" customHeight="1" x14ac:dyDescent="0.5"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</row>
    <row r="97" spans="2:13" s="27" customFormat="1" ht="20.2" customHeight="1" x14ac:dyDescent="0.5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</row>
    <row r="98" spans="2:13" s="27" customFormat="1" ht="20.2" customHeight="1" x14ac:dyDescent="0.5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</row>
    <row r="99" spans="2:13" s="27" customFormat="1" ht="20.2" customHeight="1" x14ac:dyDescent="0.5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</row>
    <row r="100" spans="2:13" s="27" customFormat="1" ht="20.2" customHeight="1" x14ac:dyDescent="0.5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2:13" s="27" customFormat="1" ht="19.5" customHeight="1" x14ac:dyDescent="0.5"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2:13" s="27" customFormat="1" ht="20.2" customHeight="1" x14ac:dyDescent="0.5"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2:13" s="27" customFormat="1" ht="20.2" customHeight="1" x14ac:dyDescent="0.5"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2:13" s="27" customFormat="1" ht="20.2" customHeight="1" x14ac:dyDescent="0.5"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</row>
    <row r="105" spans="2:13" s="27" customFormat="1" ht="19.5" customHeight="1" x14ac:dyDescent="0.5"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</row>
    <row r="106" spans="2:13" s="27" customFormat="1" ht="20.2" customHeight="1" x14ac:dyDescent="0.5"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</row>
    <row r="107" spans="2:13" s="27" customFormat="1" ht="20.2" customHeight="1" x14ac:dyDescent="0.5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</row>
    <row r="108" spans="2:13" s="27" customFormat="1" ht="19.5" customHeight="1" x14ac:dyDescent="0.5"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2:13" s="27" customFormat="1" ht="20.2" customHeight="1" x14ac:dyDescent="0.5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</row>
    <row r="110" spans="2:13" s="27" customFormat="1" ht="20.2" customHeight="1" x14ac:dyDescent="0.5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</row>
    <row r="111" spans="2:13" ht="20.2" customHeight="1" x14ac:dyDescent="0.5"/>
    <row r="114" spans="1:12" s="34" customFormat="1" ht="23.25" customHeight="1" x14ac:dyDescent="0.5">
      <c r="A114" s="27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</row>
  </sheetData>
  <mergeCells count="5">
    <mergeCell ref="D5:F5"/>
    <mergeCell ref="H5:J5"/>
    <mergeCell ref="D9:J9"/>
    <mergeCell ref="D4:F4"/>
    <mergeCell ref="H4:J4"/>
  </mergeCells>
  <pageMargins left="0.8" right="0.8" top="0.48" bottom="0.5" header="0.5" footer="0.25"/>
  <pageSetup paperSize="9" scale="74" firstPageNumber="4" orientation="portrait" useFirstPageNumber="1" r:id="rId1"/>
  <headerFooter alignWithMargins="0">
    <oddFooter xml:space="preserve">&amp;L     
    The accompanying notes are an integral part of these interim financial statements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45"/>
  <sheetViews>
    <sheetView showGridLines="0" topLeftCell="A16" zoomScale="80" zoomScaleNormal="80" zoomScaleSheetLayoutView="80" workbookViewId="0">
      <selection activeCell="N13" sqref="N13"/>
    </sheetView>
  </sheetViews>
  <sheetFormatPr defaultColWidth="9.07421875" defaultRowHeight="17.649999999999999" x14ac:dyDescent="0.5"/>
  <cols>
    <col min="1" max="1" width="53.3046875" style="27" customWidth="1"/>
    <col min="2" max="2" width="10.07421875" style="26" customWidth="1"/>
    <col min="3" max="3" width="1.3828125" style="26" customWidth="1"/>
    <col min="4" max="4" width="14" style="26" bestFit="1" customWidth="1"/>
    <col min="5" max="5" width="1.3828125" style="26" customWidth="1"/>
    <col min="6" max="6" width="14" style="26" bestFit="1" customWidth="1"/>
    <col min="7" max="7" width="1.3828125" style="26" customWidth="1"/>
    <col min="8" max="8" width="14" style="26" bestFit="1" customWidth="1"/>
    <col min="9" max="9" width="1.3828125" style="26" customWidth="1"/>
    <col min="10" max="10" width="14" style="26" bestFit="1" customWidth="1"/>
    <col min="11" max="11" width="9.07421875" style="26"/>
    <col min="12" max="12" width="11.3828125" style="26" bestFit="1" customWidth="1"/>
    <col min="13" max="13" width="9.07421875" style="26"/>
    <col min="14" max="14" width="13.3828125" style="26" customWidth="1"/>
    <col min="15" max="15" width="9.07421875" style="26"/>
    <col min="16" max="16" width="13.07421875" style="26" bestFit="1" customWidth="1"/>
    <col min="17" max="16384" width="9.07421875" style="26"/>
  </cols>
  <sheetData>
    <row r="1" spans="1:14" x14ac:dyDescent="0.5">
      <c r="A1" s="25" t="s">
        <v>1</v>
      </c>
      <c r="B1" s="30"/>
      <c r="C1" s="30"/>
      <c r="D1" s="33"/>
      <c r="E1" s="32"/>
      <c r="F1" s="33"/>
      <c r="G1" s="32"/>
      <c r="H1" s="33"/>
      <c r="I1" s="32"/>
      <c r="J1" s="70"/>
    </row>
    <row r="2" spans="1:14" x14ac:dyDescent="0.5">
      <c r="A2" s="25" t="s">
        <v>139</v>
      </c>
      <c r="B2" s="28"/>
      <c r="C2" s="28"/>
      <c r="D2" s="29"/>
      <c r="E2" s="29"/>
      <c r="F2" s="29"/>
      <c r="G2" s="29"/>
      <c r="H2" s="29"/>
      <c r="I2" s="29"/>
      <c r="J2" s="71"/>
    </row>
    <row r="3" spans="1:14" x14ac:dyDescent="0.5">
      <c r="A3" s="25"/>
      <c r="B3" s="28"/>
      <c r="C3" s="28"/>
      <c r="D3" s="29"/>
      <c r="E3" s="29"/>
      <c r="F3" s="29"/>
      <c r="G3" s="29"/>
      <c r="H3" s="29"/>
      <c r="I3" s="29"/>
      <c r="J3" s="71"/>
    </row>
    <row r="4" spans="1:14" s="37" customFormat="1" ht="20" customHeight="1" x14ac:dyDescent="0.4">
      <c r="A4" s="36"/>
      <c r="B4" s="12"/>
      <c r="C4" s="12"/>
      <c r="D4" s="175" t="s">
        <v>54</v>
      </c>
      <c r="E4" s="175"/>
      <c r="F4" s="175"/>
      <c r="H4" s="175" t="s">
        <v>56</v>
      </c>
      <c r="I4" s="175"/>
      <c r="J4" s="175"/>
    </row>
    <row r="5" spans="1:14" s="37" customFormat="1" ht="20" customHeight="1" x14ac:dyDescent="0.4">
      <c r="A5" s="38"/>
      <c r="B5" s="12"/>
      <c r="C5" s="12"/>
      <c r="D5" s="174" t="s">
        <v>55</v>
      </c>
      <c r="E5" s="174"/>
      <c r="F5" s="174"/>
      <c r="G5" s="39"/>
      <c r="H5" s="175" t="s">
        <v>53</v>
      </c>
      <c r="I5" s="175"/>
      <c r="J5" s="175"/>
    </row>
    <row r="6" spans="1:14" s="37" customFormat="1" ht="20" customHeight="1" x14ac:dyDescent="0.4">
      <c r="A6" s="38"/>
      <c r="B6" s="77"/>
      <c r="C6" s="77"/>
      <c r="D6" s="178" t="s">
        <v>112</v>
      </c>
      <c r="E6" s="178"/>
      <c r="F6" s="178"/>
      <c r="G6" s="147"/>
      <c r="H6" s="178" t="s">
        <v>112</v>
      </c>
      <c r="I6" s="178"/>
      <c r="J6" s="178"/>
    </row>
    <row r="7" spans="1:14" s="37" customFormat="1" ht="20" customHeight="1" x14ac:dyDescent="0.4">
      <c r="A7" s="38"/>
      <c r="B7" s="12"/>
      <c r="C7" s="12"/>
      <c r="D7" s="178" t="s">
        <v>124</v>
      </c>
      <c r="E7" s="178"/>
      <c r="F7" s="178"/>
      <c r="G7" s="147"/>
      <c r="H7" s="178" t="s">
        <v>124</v>
      </c>
      <c r="I7" s="178"/>
      <c r="J7" s="178"/>
    </row>
    <row r="8" spans="1:14" s="37" customFormat="1" ht="20" customHeight="1" x14ac:dyDescent="0.4">
      <c r="A8" s="38"/>
      <c r="B8" s="78" t="s">
        <v>6</v>
      </c>
      <c r="C8" s="52"/>
      <c r="D8" s="101" t="s">
        <v>125</v>
      </c>
      <c r="E8" s="101"/>
      <c r="F8" s="101" t="s">
        <v>107</v>
      </c>
      <c r="G8" s="102"/>
      <c r="H8" s="101" t="s">
        <v>125</v>
      </c>
      <c r="I8" s="101"/>
      <c r="J8" s="101" t="s">
        <v>107</v>
      </c>
    </row>
    <row r="9" spans="1:14" s="37" customFormat="1" ht="20" customHeight="1" x14ac:dyDescent="0.4">
      <c r="A9" s="36"/>
      <c r="B9" s="41"/>
      <c r="C9" s="41"/>
      <c r="D9" s="177" t="s">
        <v>104</v>
      </c>
      <c r="E9" s="177"/>
      <c r="F9" s="177"/>
      <c r="G9" s="177"/>
      <c r="H9" s="177"/>
      <c r="I9" s="177"/>
      <c r="J9" s="177"/>
    </row>
    <row r="10" spans="1:14" s="37" customFormat="1" ht="20" customHeight="1" x14ac:dyDescent="0.4">
      <c r="A10" s="79" t="s">
        <v>58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4" s="37" customFormat="1" ht="20" customHeight="1" x14ac:dyDescent="0.4">
      <c r="A11" s="38" t="s">
        <v>57</v>
      </c>
      <c r="B11" s="41">
        <v>8</v>
      </c>
      <c r="C11" s="41"/>
      <c r="D11" s="46">
        <v>191541</v>
      </c>
      <c r="E11" s="46"/>
      <c r="F11" s="46">
        <v>202111</v>
      </c>
      <c r="G11" s="46"/>
      <c r="H11" s="46">
        <v>191559</v>
      </c>
      <c r="I11" s="46"/>
      <c r="J11" s="46">
        <v>202111</v>
      </c>
    </row>
    <row r="12" spans="1:14" s="37" customFormat="1" ht="20" customHeight="1" x14ac:dyDescent="0.4">
      <c r="A12" s="52" t="s">
        <v>59</v>
      </c>
      <c r="B12" s="41">
        <v>8</v>
      </c>
      <c r="C12" s="41"/>
      <c r="D12" s="46">
        <v>46770</v>
      </c>
      <c r="E12" s="46"/>
      <c r="F12" s="46">
        <v>36972</v>
      </c>
      <c r="G12" s="46"/>
      <c r="H12" s="46">
        <v>43974</v>
      </c>
      <c r="I12" s="46"/>
      <c r="J12" s="46">
        <v>34655</v>
      </c>
    </row>
    <row r="13" spans="1:14" s="37" customFormat="1" ht="20" customHeight="1" x14ac:dyDescent="0.4">
      <c r="A13" s="36"/>
      <c r="B13" s="41"/>
      <c r="C13" s="41"/>
      <c r="D13" s="81">
        <f>SUM(D11:D12)</f>
        <v>238311</v>
      </c>
      <c r="E13" s="82"/>
      <c r="F13" s="81">
        <f>SUM(F11:F12)</f>
        <v>239083</v>
      </c>
      <c r="G13" s="82"/>
      <c r="H13" s="81">
        <f>SUM(H11:H12)</f>
        <v>235533</v>
      </c>
      <c r="I13" s="82"/>
      <c r="J13" s="81">
        <f>SUM(J11:J12)</f>
        <v>236766</v>
      </c>
      <c r="L13" s="83"/>
      <c r="N13" s="84"/>
    </row>
    <row r="14" spans="1:14" s="37" customFormat="1" ht="20" customHeight="1" x14ac:dyDescent="0.4">
      <c r="A14" s="38"/>
      <c r="B14" s="41"/>
      <c r="C14" s="41"/>
      <c r="D14" s="85"/>
      <c r="E14" s="85"/>
      <c r="F14" s="85"/>
      <c r="G14" s="85"/>
      <c r="H14" s="85"/>
      <c r="I14" s="85"/>
      <c r="J14" s="85"/>
      <c r="L14" s="83"/>
    </row>
    <row r="15" spans="1:14" s="37" customFormat="1" ht="20" customHeight="1" x14ac:dyDescent="0.4">
      <c r="A15" s="60" t="s">
        <v>60</v>
      </c>
      <c r="B15" s="41"/>
      <c r="C15" s="41"/>
      <c r="D15" s="46">
        <v>-133694</v>
      </c>
      <c r="E15" s="46"/>
      <c r="F15" s="46">
        <v>-140123</v>
      </c>
      <c r="G15" s="46"/>
      <c r="H15" s="46">
        <v>-134403</v>
      </c>
      <c r="I15" s="46"/>
      <c r="J15" s="46">
        <v>-141978</v>
      </c>
      <c r="L15" s="94"/>
    </row>
    <row r="16" spans="1:14" s="37" customFormat="1" ht="20" customHeight="1" x14ac:dyDescent="0.4">
      <c r="A16" s="60" t="s">
        <v>61</v>
      </c>
      <c r="B16" s="41"/>
      <c r="C16" s="41"/>
      <c r="D16" s="46">
        <v>-32835</v>
      </c>
      <c r="E16" s="46"/>
      <c r="F16" s="46">
        <v>-24221</v>
      </c>
      <c r="G16" s="46"/>
      <c r="H16" s="46">
        <v>-30776</v>
      </c>
      <c r="I16" s="46"/>
      <c r="J16" s="46">
        <v>-22767</v>
      </c>
    </row>
    <row r="17" spans="1:17" s="37" customFormat="1" ht="20" customHeight="1" x14ac:dyDescent="0.4">
      <c r="A17" s="20" t="s">
        <v>62</v>
      </c>
      <c r="B17" s="41"/>
      <c r="C17" s="41"/>
      <c r="D17" s="81">
        <f>D13+SUM(D15:D16)</f>
        <v>71782</v>
      </c>
      <c r="E17" s="46"/>
      <c r="F17" s="81">
        <f>F13+SUM(F15:F16)</f>
        <v>74739</v>
      </c>
      <c r="G17" s="46"/>
      <c r="H17" s="81">
        <f>H13+SUM(H15:H16)</f>
        <v>70354</v>
      </c>
      <c r="I17" s="46"/>
      <c r="J17" s="81">
        <f>J13+SUM(J15:J16)</f>
        <v>72021</v>
      </c>
    </row>
    <row r="18" spans="1:17" s="37" customFormat="1" ht="20" customHeight="1" x14ac:dyDescent="0.4">
      <c r="A18" s="20"/>
      <c r="B18" s="41"/>
      <c r="C18" s="41"/>
      <c r="D18" s="85"/>
      <c r="E18" s="85"/>
      <c r="F18" s="85"/>
      <c r="G18" s="85"/>
      <c r="H18" s="85"/>
      <c r="I18" s="85"/>
      <c r="J18" s="85"/>
    </row>
    <row r="19" spans="1:17" s="37" customFormat="1" ht="20" customHeight="1" x14ac:dyDescent="0.4">
      <c r="A19" s="60" t="s">
        <v>63</v>
      </c>
      <c r="B19" s="41"/>
      <c r="C19" s="41"/>
      <c r="D19" s="47">
        <v>1825</v>
      </c>
      <c r="E19" s="47"/>
      <c r="F19" s="47">
        <v>1394</v>
      </c>
      <c r="G19" s="47"/>
      <c r="H19" s="47">
        <v>1332</v>
      </c>
      <c r="I19" s="47"/>
      <c r="J19" s="47">
        <v>1409</v>
      </c>
    </row>
    <row r="20" spans="1:17" s="37" customFormat="1" ht="20" customHeight="1" x14ac:dyDescent="0.4">
      <c r="A20" s="60" t="s">
        <v>64</v>
      </c>
      <c r="B20" s="41"/>
      <c r="C20" s="41"/>
      <c r="D20" s="46">
        <v>-25125</v>
      </c>
      <c r="E20" s="46"/>
      <c r="F20" s="46">
        <v>-26831</v>
      </c>
      <c r="G20" s="46"/>
      <c r="H20" s="46">
        <v>-26288</v>
      </c>
      <c r="I20" s="46"/>
      <c r="J20" s="46">
        <v>-29942</v>
      </c>
      <c r="N20" s="44"/>
    </row>
    <row r="21" spans="1:17" s="37" customFormat="1" ht="20" customHeight="1" x14ac:dyDescent="0.4">
      <c r="A21" s="60" t="s">
        <v>65</v>
      </c>
      <c r="B21" s="41"/>
      <c r="C21" s="41"/>
      <c r="D21" s="46">
        <v>-22515</v>
      </c>
      <c r="E21" s="46"/>
      <c r="F21" s="46">
        <v>-17964</v>
      </c>
      <c r="G21" s="46"/>
      <c r="H21" s="46">
        <v>-21963</v>
      </c>
      <c r="I21" s="46"/>
      <c r="J21" s="46">
        <v>-17403</v>
      </c>
    </row>
    <row r="22" spans="1:17" s="37" customFormat="1" ht="20" customHeight="1" x14ac:dyDescent="0.4">
      <c r="A22" s="24" t="s">
        <v>66</v>
      </c>
      <c r="B22" s="41"/>
      <c r="C22" s="41"/>
      <c r="D22" s="81">
        <f>D17+SUM(D19:D21)</f>
        <v>25967</v>
      </c>
      <c r="E22" s="46"/>
      <c r="F22" s="81">
        <f>F17+SUM(F19:F21)</f>
        <v>31338</v>
      </c>
      <c r="G22" s="46"/>
      <c r="H22" s="81">
        <f>H17+SUM(H19:H21)</f>
        <v>23435</v>
      </c>
      <c r="I22" s="46"/>
      <c r="J22" s="81">
        <f>J17+SUM(J19:J21)</f>
        <v>26085</v>
      </c>
    </row>
    <row r="23" spans="1:17" s="37" customFormat="1" ht="20" customHeight="1" x14ac:dyDescent="0.4">
      <c r="A23" s="20"/>
      <c r="B23" s="41"/>
      <c r="C23" s="41"/>
      <c r="D23" s="65"/>
      <c r="F23" s="65"/>
      <c r="H23" s="65"/>
      <c r="J23" s="65"/>
    </row>
    <row r="24" spans="1:17" s="37" customFormat="1" ht="20" customHeight="1" x14ac:dyDescent="0.4">
      <c r="A24" s="22" t="s">
        <v>67</v>
      </c>
      <c r="B24" s="41"/>
      <c r="C24" s="41"/>
      <c r="D24" s="47">
        <v>-3652</v>
      </c>
      <c r="E24" s="85"/>
      <c r="F24" s="47">
        <v>-3988</v>
      </c>
      <c r="G24" s="85"/>
      <c r="H24" s="47">
        <v>-3201</v>
      </c>
      <c r="I24" s="85"/>
      <c r="J24" s="47">
        <v>-3436</v>
      </c>
    </row>
    <row r="25" spans="1:17" s="37" customFormat="1" ht="20" customHeight="1" x14ac:dyDescent="0.4">
      <c r="A25" s="24" t="s">
        <v>68</v>
      </c>
      <c r="B25" s="41"/>
      <c r="C25" s="41"/>
      <c r="D25" s="88">
        <f>SUM(D22:D24)</f>
        <v>22315</v>
      </c>
      <c r="E25" s="85"/>
      <c r="F25" s="88">
        <f>SUM(F22:F24)</f>
        <v>27350</v>
      </c>
      <c r="G25" s="85"/>
      <c r="H25" s="88">
        <f>SUM(H22:H24)</f>
        <v>20234</v>
      </c>
      <c r="I25" s="85"/>
      <c r="J25" s="88">
        <f>SUM(J22:J24)</f>
        <v>22649</v>
      </c>
    </row>
    <row r="26" spans="1:17" s="37" customFormat="1" ht="20" customHeight="1" x14ac:dyDescent="0.4">
      <c r="A26" s="52" t="s">
        <v>69</v>
      </c>
      <c r="B26" s="41">
        <v>9</v>
      </c>
      <c r="C26" s="41"/>
      <c r="D26" s="89">
        <v>-2970</v>
      </c>
      <c r="E26" s="47"/>
      <c r="F26" s="89">
        <v>-4200</v>
      </c>
      <c r="G26" s="47"/>
      <c r="H26" s="89">
        <v>-2776</v>
      </c>
      <c r="I26" s="47"/>
      <c r="J26" s="89">
        <v>-4242</v>
      </c>
    </row>
    <row r="27" spans="1:17" s="37" customFormat="1" ht="20" customHeight="1" thickBot="1" x14ac:dyDescent="0.45">
      <c r="A27" s="24" t="s">
        <v>137</v>
      </c>
      <c r="B27" s="41"/>
      <c r="C27" s="41"/>
      <c r="D27" s="90">
        <f>SUM(D25:D26)</f>
        <v>19345</v>
      </c>
      <c r="E27" s="91"/>
      <c r="F27" s="90">
        <f>SUM(F25:F26)</f>
        <v>23150</v>
      </c>
      <c r="G27" s="91"/>
      <c r="H27" s="90">
        <f>SUM(H25:H26)</f>
        <v>17458</v>
      </c>
      <c r="I27" s="91"/>
      <c r="J27" s="90">
        <f>SUM(J25:J26)</f>
        <v>18407</v>
      </c>
    </row>
    <row r="28" spans="1:17" s="37" customFormat="1" ht="20" customHeight="1" thickTop="1" x14ac:dyDescent="0.4">
      <c r="A28" s="92"/>
      <c r="B28" s="93"/>
      <c r="C28" s="93"/>
      <c r="D28" s="83"/>
      <c r="F28" s="83"/>
      <c r="H28" s="83"/>
      <c r="J28" s="83"/>
      <c r="Q28" s="94"/>
    </row>
    <row r="29" spans="1:17" s="37" customFormat="1" ht="20" customHeight="1" x14ac:dyDescent="0.4">
      <c r="A29" s="60" t="s">
        <v>71</v>
      </c>
      <c r="B29" s="41"/>
      <c r="C29" s="41"/>
      <c r="D29" s="148">
        <v>0</v>
      </c>
      <c r="E29" s="44"/>
      <c r="F29" s="148">
        <v>0</v>
      </c>
      <c r="G29" s="44"/>
      <c r="H29" s="148">
        <v>0</v>
      </c>
      <c r="I29" s="44"/>
      <c r="J29" s="148">
        <v>0</v>
      </c>
    </row>
    <row r="30" spans="1:17" s="37" customFormat="1" ht="20" customHeight="1" thickBot="1" x14ac:dyDescent="0.45">
      <c r="A30" s="23" t="s">
        <v>113</v>
      </c>
      <c r="B30" s="41"/>
      <c r="C30" s="41"/>
      <c r="D30" s="69">
        <f>D27+D29</f>
        <v>19345</v>
      </c>
      <c r="E30" s="85"/>
      <c r="F30" s="69">
        <f>F27+F29</f>
        <v>23150</v>
      </c>
      <c r="G30" s="85"/>
      <c r="H30" s="69">
        <f>H27+H29</f>
        <v>17458</v>
      </c>
      <c r="I30" s="85"/>
      <c r="J30" s="69">
        <f>J27+J29</f>
        <v>18407</v>
      </c>
      <c r="L30" s="84"/>
    </row>
    <row r="31" spans="1:17" s="37" customFormat="1" ht="20" customHeight="1" thickTop="1" x14ac:dyDescent="0.4">
      <c r="A31" s="36"/>
      <c r="B31" s="41"/>
      <c r="C31" s="41"/>
      <c r="D31" s="96"/>
      <c r="E31" s="97"/>
      <c r="F31" s="96"/>
      <c r="G31" s="97"/>
      <c r="H31" s="96"/>
      <c r="I31" s="97"/>
      <c r="J31" s="96"/>
    </row>
    <row r="32" spans="1:17" s="37" customFormat="1" ht="20" customHeight="1" thickBot="1" x14ac:dyDescent="0.45">
      <c r="A32" s="23" t="s">
        <v>132</v>
      </c>
      <c r="B32" s="41"/>
      <c r="C32" s="41"/>
      <c r="D32" s="165">
        <f>(D27*1000)/500000000</f>
        <v>3.8690000000000002E-2</v>
      </c>
      <c r="E32" s="166"/>
      <c r="F32" s="165">
        <f>(F27*1000)/500000000</f>
        <v>4.6300000000000001E-2</v>
      </c>
      <c r="G32" s="166"/>
      <c r="H32" s="165">
        <f>(H27*1000)/500000000</f>
        <v>3.4916000000000003E-2</v>
      </c>
      <c r="I32" s="166"/>
      <c r="J32" s="165">
        <f>(J27*1000)/500000000</f>
        <v>3.6814E-2</v>
      </c>
    </row>
    <row r="33" spans="1:10" s="37" customFormat="1" ht="14.25" thickTop="1" x14ac:dyDescent="0.4">
      <c r="A33" s="36"/>
      <c r="B33" s="41"/>
      <c r="C33" s="41"/>
      <c r="D33" s="99"/>
      <c r="E33" s="100"/>
      <c r="F33" s="99"/>
      <c r="G33" s="100"/>
      <c r="H33" s="100"/>
      <c r="I33" s="100"/>
      <c r="J33" s="100"/>
    </row>
    <row r="45" spans="1:10" x14ac:dyDescent="0.5">
      <c r="D45" s="162"/>
    </row>
  </sheetData>
  <mergeCells count="9">
    <mergeCell ref="D9:J9"/>
    <mergeCell ref="D6:F6"/>
    <mergeCell ref="H6:J6"/>
    <mergeCell ref="D4:F4"/>
    <mergeCell ref="H4:J4"/>
    <mergeCell ref="D5:F5"/>
    <mergeCell ref="H5:J5"/>
    <mergeCell ref="D7:F7"/>
    <mergeCell ref="H7:J7"/>
  </mergeCells>
  <phoneticPr fontId="9" type="noConversion"/>
  <pageMargins left="0.8" right="0.8" top="0.48" bottom="0.5" header="0.5" footer="0.25"/>
  <pageSetup paperSize="9" scale="74" firstPageNumber="5" orientation="portrait" useFirstPageNumber="1" r:id="rId1"/>
  <headerFooter alignWithMargins="0">
    <oddFooter xml:space="preserve">&amp;L     
    The accompanying notes are an integral part of these interim financial statements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D005-543F-411D-BC4F-3C1B2994EFE4}">
  <dimension ref="A1:Q45"/>
  <sheetViews>
    <sheetView view="pageBreakPreview" topLeftCell="A7" zoomScale="70" zoomScaleNormal="80" zoomScaleSheetLayoutView="70" workbookViewId="0">
      <selection activeCell="H17" sqref="H17"/>
    </sheetView>
  </sheetViews>
  <sheetFormatPr defaultColWidth="9.07421875" defaultRowHeight="17.649999999999999" x14ac:dyDescent="0.5"/>
  <cols>
    <col min="1" max="1" width="53.3046875" style="27" customWidth="1"/>
    <col min="2" max="2" width="10.07421875" style="26" customWidth="1"/>
    <col min="3" max="3" width="1.3828125" style="26" customWidth="1"/>
    <col min="4" max="4" width="14" style="26" bestFit="1" customWidth="1"/>
    <col min="5" max="5" width="1.3828125" style="26" customWidth="1"/>
    <col min="6" max="6" width="14" style="26" bestFit="1" customWidth="1"/>
    <col min="7" max="7" width="1.3828125" style="26" customWidth="1"/>
    <col min="8" max="8" width="14" style="26" bestFit="1" customWidth="1"/>
    <col min="9" max="9" width="1.3828125" style="26" customWidth="1"/>
    <col min="10" max="10" width="14" style="26" bestFit="1" customWidth="1"/>
    <col min="11" max="11" width="9.07421875" style="26"/>
    <col min="12" max="12" width="11.3828125" style="26" bestFit="1" customWidth="1"/>
    <col min="13" max="13" width="9.07421875" style="26"/>
    <col min="14" max="14" width="13.3828125" style="26" customWidth="1"/>
    <col min="15" max="15" width="9.07421875" style="26"/>
    <col min="16" max="16" width="13.07421875" style="26" bestFit="1" customWidth="1"/>
    <col min="17" max="16384" width="9.07421875" style="26"/>
  </cols>
  <sheetData>
    <row r="1" spans="1:14" x14ac:dyDescent="0.5">
      <c r="A1" s="104" t="s">
        <v>1</v>
      </c>
      <c r="B1" s="30"/>
      <c r="C1" s="30"/>
      <c r="D1" s="33"/>
      <c r="E1" s="32"/>
      <c r="F1" s="33"/>
      <c r="G1" s="32"/>
      <c r="H1" s="33"/>
      <c r="I1" s="32"/>
      <c r="J1" s="70"/>
    </row>
    <row r="2" spans="1:14" x14ac:dyDescent="0.5">
      <c r="A2" s="104" t="s">
        <v>111</v>
      </c>
      <c r="B2" s="72"/>
      <c r="C2" s="72"/>
      <c r="D2" s="29"/>
      <c r="E2" s="29"/>
      <c r="F2" s="29"/>
      <c r="G2" s="29"/>
      <c r="H2" s="29"/>
      <c r="I2" s="29"/>
      <c r="J2" s="71"/>
    </row>
    <row r="3" spans="1:14" x14ac:dyDescent="0.5">
      <c r="A3" s="104"/>
      <c r="B3" s="72"/>
      <c r="C3" s="72"/>
      <c r="D3" s="29"/>
      <c r="E3" s="29"/>
      <c r="F3" s="29"/>
      <c r="G3" s="29"/>
      <c r="H3" s="29"/>
      <c r="I3" s="29"/>
      <c r="J3" s="71"/>
    </row>
    <row r="4" spans="1:14" s="37" customFormat="1" ht="20" customHeight="1" x14ac:dyDescent="0.4">
      <c r="A4" s="36"/>
      <c r="B4" s="77"/>
      <c r="C4" s="77"/>
      <c r="D4" s="175" t="s">
        <v>54</v>
      </c>
      <c r="E4" s="175"/>
      <c r="F4" s="175"/>
      <c r="H4" s="175" t="s">
        <v>56</v>
      </c>
      <c r="I4" s="175"/>
      <c r="J4" s="175"/>
    </row>
    <row r="5" spans="1:14" s="37" customFormat="1" ht="20" customHeight="1" x14ac:dyDescent="0.4">
      <c r="A5" s="38"/>
      <c r="B5" s="77"/>
      <c r="C5" s="77"/>
      <c r="D5" s="174" t="s">
        <v>55</v>
      </c>
      <c r="E5" s="174"/>
      <c r="F5" s="174"/>
      <c r="G5" s="75"/>
      <c r="H5" s="175" t="s">
        <v>53</v>
      </c>
      <c r="I5" s="175"/>
      <c r="J5" s="175"/>
    </row>
    <row r="6" spans="1:14" s="37" customFormat="1" ht="20" customHeight="1" x14ac:dyDescent="0.4">
      <c r="A6" s="38"/>
      <c r="B6" s="77"/>
      <c r="C6" s="77"/>
      <c r="D6" s="178" t="s">
        <v>114</v>
      </c>
      <c r="E6" s="178"/>
      <c r="F6" s="178"/>
      <c r="G6" s="147"/>
      <c r="H6" s="178" t="s">
        <v>114</v>
      </c>
      <c r="I6" s="178"/>
      <c r="J6" s="178"/>
    </row>
    <row r="7" spans="1:14" s="37" customFormat="1" ht="20" customHeight="1" x14ac:dyDescent="0.4">
      <c r="A7" s="38"/>
      <c r="B7" s="77"/>
      <c r="C7" s="77"/>
      <c r="D7" s="178" t="s">
        <v>106</v>
      </c>
      <c r="E7" s="178"/>
      <c r="F7" s="178"/>
      <c r="G7" s="147"/>
      <c r="H7" s="178" t="s">
        <v>106</v>
      </c>
      <c r="I7" s="178"/>
      <c r="J7" s="178"/>
    </row>
    <row r="8" spans="1:14" s="37" customFormat="1" ht="20" customHeight="1" x14ac:dyDescent="0.4">
      <c r="A8" s="38"/>
      <c r="B8" s="78" t="s">
        <v>6</v>
      </c>
      <c r="C8" s="52"/>
      <c r="D8" s="101" t="s">
        <v>107</v>
      </c>
      <c r="E8" s="101"/>
      <c r="F8" s="101">
        <v>2020</v>
      </c>
      <c r="G8" s="102"/>
      <c r="H8" s="101" t="s">
        <v>107</v>
      </c>
      <c r="I8" s="101"/>
      <c r="J8" s="101">
        <v>2020</v>
      </c>
    </row>
    <row r="9" spans="1:14" s="37" customFormat="1" ht="20" customHeight="1" x14ac:dyDescent="0.4">
      <c r="A9" s="36"/>
      <c r="B9" s="76"/>
      <c r="C9" s="76"/>
      <c r="D9" s="177" t="s">
        <v>104</v>
      </c>
      <c r="E9" s="177"/>
      <c r="F9" s="177"/>
      <c r="G9" s="177"/>
      <c r="H9" s="177"/>
      <c r="I9" s="177"/>
      <c r="J9" s="177"/>
    </row>
    <row r="10" spans="1:14" s="37" customFormat="1" ht="20" customHeight="1" x14ac:dyDescent="0.4">
      <c r="A10" s="79" t="s">
        <v>58</v>
      </c>
      <c r="B10" s="76"/>
      <c r="C10" s="76"/>
      <c r="D10" s="76"/>
      <c r="E10" s="76"/>
      <c r="F10" s="76"/>
      <c r="G10" s="76"/>
      <c r="H10" s="76"/>
      <c r="I10" s="76"/>
      <c r="J10" s="76"/>
    </row>
    <row r="11" spans="1:14" s="37" customFormat="1" ht="20" customHeight="1" x14ac:dyDescent="0.4">
      <c r="A11" s="38" t="s">
        <v>57</v>
      </c>
      <c r="B11" s="76" t="s">
        <v>115</v>
      </c>
      <c r="C11" s="76"/>
      <c r="D11" s="44"/>
      <c r="E11" s="46"/>
      <c r="F11" s="46"/>
      <c r="G11" s="46"/>
      <c r="H11" s="46"/>
      <c r="I11" s="46"/>
      <c r="J11" s="46"/>
    </row>
    <row r="12" spans="1:14" s="37" customFormat="1" ht="20" customHeight="1" x14ac:dyDescent="0.4">
      <c r="A12" s="52" t="s">
        <v>59</v>
      </c>
      <c r="B12" s="76" t="s">
        <v>115</v>
      </c>
      <c r="C12" s="76"/>
      <c r="D12" s="46">
        <v>81720</v>
      </c>
      <c r="E12" s="46"/>
      <c r="F12" s="46">
        <v>71421</v>
      </c>
      <c r="G12" s="46"/>
      <c r="H12" s="46">
        <v>61594</v>
      </c>
      <c r="I12" s="46"/>
      <c r="J12" s="46">
        <v>58000</v>
      </c>
      <c r="L12" s="80"/>
      <c r="N12" s="80"/>
    </row>
    <row r="13" spans="1:14" s="37" customFormat="1" ht="20" customHeight="1" x14ac:dyDescent="0.4">
      <c r="A13" s="36"/>
      <c r="B13" s="76"/>
      <c r="C13" s="76"/>
      <c r="D13" s="81">
        <v>110405</v>
      </c>
      <c r="E13" s="82"/>
      <c r="F13" s="81">
        <v>94211</v>
      </c>
      <c r="G13" s="82"/>
      <c r="H13" s="81">
        <v>116213</v>
      </c>
      <c r="I13" s="82"/>
      <c r="J13" s="81">
        <v>99057</v>
      </c>
      <c r="L13" s="83"/>
      <c r="N13" s="84"/>
    </row>
    <row r="14" spans="1:14" s="37" customFormat="1" ht="20" customHeight="1" x14ac:dyDescent="0.4">
      <c r="A14" s="38"/>
      <c r="B14" s="76"/>
      <c r="C14" s="76"/>
      <c r="D14" s="85">
        <v>21173</v>
      </c>
      <c r="E14" s="85"/>
      <c r="F14" s="85">
        <v>19573</v>
      </c>
      <c r="G14" s="85"/>
      <c r="H14" s="85">
        <v>21173</v>
      </c>
      <c r="I14" s="85"/>
      <c r="J14" s="85">
        <v>19573</v>
      </c>
      <c r="L14" s="86"/>
      <c r="N14" s="80"/>
    </row>
    <row r="15" spans="1:14" s="37" customFormat="1" ht="20" customHeight="1" x14ac:dyDescent="0.4">
      <c r="A15" s="60" t="s">
        <v>60</v>
      </c>
      <c r="B15" s="76">
        <v>3</v>
      </c>
      <c r="C15" s="76"/>
      <c r="D15" s="46">
        <v>94080</v>
      </c>
      <c r="E15" s="46"/>
      <c r="F15" s="46">
        <v>105328</v>
      </c>
      <c r="G15" s="46"/>
      <c r="H15" s="46">
        <v>79358</v>
      </c>
      <c r="I15" s="46"/>
      <c r="J15" s="46">
        <v>86442</v>
      </c>
      <c r="L15" s="87"/>
      <c r="N15" s="80"/>
    </row>
    <row r="16" spans="1:14" s="37" customFormat="1" ht="20" customHeight="1" x14ac:dyDescent="0.4">
      <c r="A16" s="60" t="s">
        <v>61</v>
      </c>
      <c r="B16" s="76"/>
      <c r="C16" s="76"/>
      <c r="D16" s="46">
        <v>23056</v>
      </c>
      <c r="E16" s="46"/>
      <c r="F16" s="46">
        <v>18245</v>
      </c>
      <c r="G16" s="46"/>
      <c r="H16" s="46">
        <v>12020</v>
      </c>
      <c r="I16" s="46"/>
      <c r="J16" s="46">
        <v>10353</v>
      </c>
    </row>
    <row r="17" spans="1:17" s="37" customFormat="1" ht="20" customHeight="1" x14ac:dyDescent="0.4">
      <c r="A17" s="20" t="s">
        <v>62</v>
      </c>
      <c r="B17" s="76"/>
      <c r="C17" s="76"/>
      <c r="D17" s="81">
        <v>5986</v>
      </c>
      <c r="E17" s="46"/>
      <c r="F17" s="81">
        <v>2740</v>
      </c>
      <c r="G17" s="46"/>
      <c r="H17" s="81">
        <v>5986</v>
      </c>
      <c r="I17" s="46"/>
      <c r="J17" s="81">
        <v>2740</v>
      </c>
    </row>
    <row r="18" spans="1:17" s="37" customFormat="1" ht="20" customHeight="1" x14ac:dyDescent="0.4">
      <c r="A18" s="20"/>
      <c r="B18" s="76"/>
      <c r="C18" s="76"/>
      <c r="D18" s="85">
        <v>2659</v>
      </c>
      <c r="E18" s="85"/>
      <c r="F18" s="85">
        <v>1965</v>
      </c>
      <c r="G18" s="85"/>
      <c r="H18" s="85">
        <v>2616</v>
      </c>
      <c r="I18" s="85"/>
      <c r="J18" s="85">
        <v>1864</v>
      </c>
    </row>
    <row r="19" spans="1:17" s="37" customFormat="1" ht="20" customHeight="1" x14ac:dyDescent="0.4">
      <c r="A19" s="60" t="s">
        <v>63</v>
      </c>
      <c r="B19" s="76"/>
      <c r="C19" s="76"/>
      <c r="D19" s="47">
        <f>SUM(D12:D18)</f>
        <v>339079</v>
      </c>
      <c r="E19" s="47"/>
      <c r="F19" s="47">
        <f>SUM(F12:F18)</f>
        <v>313483</v>
      </c>
      <c r="G19" s="47"/>
      <c r="H19" s="47">
        <f>SUM(H12:H18)</f>
        <v>298960</v>
      </c>
      <c r="I19" s="47"/>
      <c r="J19" s="47">
        <f>SUM(J12:J18)</f>
        <v>278029</v>
      </c>
    </row>
    <row r="20" spans="1:17" s="37" customFormat="1" ht="20" customHeight="1" x14ac:dyDescent="0.4">
      <c r="A20" s="60" t="s">
        <v>64</v>
      </c>
      <c r="B20" s="76">
        <v>3</v>
      </c>
      <c r="C20" s="76"/>
      <c r="D20" s="46"/>
      <c r="E20" s="46"/>
      <c r="F20" s="46"/>
      <c r="G20" s="46"/>
      <c r="H20" s="46"/>
      <c r="I20" s="46"/>
      <c r="J20" s="46"/>
      <c r="N20" s="44"/>
    </row>
    <row r="21" spans="1:17" s="37" customFormat="1" ht="20" customHeight="1" x14ac:dyDescent="0.4">
      <c r="A21" s="60" t="s">
        <v>65</v>
      </c>
      <c r="B21" s="76">
        <v>3</v>
      </c>
      <c r="C21" s="76"/>
      <c r="D21" s="46"/>
      <c r="E21" s="46"/>
      <c r="F21" s="46"/>
      <c r="G21" s="46"/>
      <c r="H21" s="46"/>
      <c r="I21" s="46"/>
      <c r="J21" s="46"/>
    </row>
    <row r="22" spans="1:17" s="37" customFormat="1" ht="20" customHeight="1" x14ac:dyDescent="0.4">
      <c r="A22" s="24" t="s">
        <v>66</v>
      </c>
      <c r="B22" s="76"/>
      <c r="C22" s="76"/>
      <c r="D22" s="81">
        <v>267289</v>
      </c>
      <c r="E22" s="46"/>
      <c r="F22" s="81">
        <v>292110</v>
      </c>
      <c r="G22" s="46"/>
      <c r="H22" s="81">
        <v>240254</v>
      </c>
      <c r="I22" s="46"/>
      <c r="J22" s="81">
        <v>261312</v>
      </c>
    </row>
    <row r="23" spans="1:17" s="37" customFormat="1" ht="20" customHeight="1" x14ac:dyDescent="0.4">
      <c r="A23" s="20"/>
      <c r="B23" s="76"/>
      <c r="C23" s="76"/>
      <c r="D23" s="65">
        <v>45370</v>
      </c>
      <c r="F23" s="65">
        <v>34694</v>
      </c>
      <c r="H23" s="65">
        <v>25366</v>
      </c>
      <c r="J23" s="65">
        <v>23108</v>
      </c>
    </row>
    <row r="24" spans="1:17" s="37" customFormat="1" ht="20" customHeight="1" x14ac:dyDescent="0.4">
      <c r="A24" s="22" t="s">
        <v>67</v>
      </c>
      <c r="B24" s="76"/>
      <c r="C24" s="76"/>
      <c r="D24" s="47">
        <v>19852</v>
      </c>
      <c r="E24" s="85"/>
      <c r="F24" s="47">
        <v>18656</v>
      </c>
      <c r="G24" s="85"/>
      <c r="H24" s="47">
        <v>16017</v>
      </c>
      <c r="I24" s="85"/>
      <c r="J24" s="47">
        <v>15026</v>
      </c>
    </row>
    <row r="25" spans="1:17" s="37" customFormat="1" ht="20" customHeight="1" x14ac:dyDescent="0.4">
      <c r="A25" s="24" t="s">
        <v>68</v>
      </c>
      <c r="B25" s="76"/>
      <c r="C25" s="76"/>
      <c r="D25" s="88">
        <v>4275</v>
      </c>
      <c r="E25" s="85"/>
      <c r="F25" s="88">
        <v>4275</v>
      </c>
      <c r="G25" s="85"/>
      <c r="H25" s="88">
        <v>4275</v>
      </c>
      <c r="I25" s="85"/>
      <c r="J25" s="88">
        <v>4275</v>
      </c>
    </row>
    <row r="26" spans="1:17" s="37" customFormat="1" ht="20" customHeight="1" x14ac:dyDescent="0.4">
      <c r="A26" s="52" t="s">
        <v>69</v>
      </c>
      <c r="B26" s="76">
        <v>9</v>
      </c>
      <c r="C26" s="76"/>
      <c r="D26" s="89">
        <v>6768</v>
      </c>
      <c r="E26" s="47"/>
      <c r="F26" s="89">
        <v>6157</v>
      </c>
      <c r="G26" s="47"/>
      <c r="H26" s="89">
        <v>9046</v>
      </c>
      <c r="I26" s="47"/>
      <c r="J26" s="89">
        <v>8435</v>
      </c>
    </row>
    <row r="27" spans="1:17" s="37" customFormat="1" ht="20" customHeight="1" thickBot="1" x14ac:dyDescent="0.45">
      <c r="A27" s="24" t="s">
        <v>70</v>
      </c>
      <c r="B27" s="76"/>
      <c r="C27" s="76"/>
      <c r="D27" s="90">
        <f>SUM(D22:D26)</f>
        <v>343554</v>
      </c>
      <c r="E27" s="91"/>
      <c r="F27" s="90">
        <f>SUM(F22:F26)</f>
        <v>355892</v>
      </c>
      <c r="G27" s="91"/>
      <c r="H27" s="90">
        <f>SUM(H22:H26)</f>
        <v>294958</v>
      </c>
      <c r="I27" s="91"/>
      <c r="J27" s="90">
        <f>SUM(J22:J26)</f>
        <v>312156</v>
      </c>
    </row>
    <row r="28" spans="1:17" s="37" customFormat="1" ht="20" customHeight="1" thickTop="1" x14ac:dyDescent="0.4">
      <c r="A28" s="92"/>
      <c r="B28" s="93"/>
      <c r="C28" s="93"/>
      <c r="D28" s="83"/>
      <c r="F28" s="83"/>
      <c r="H28" s="83"/>
      <c r="J28" s="83"/>
      <c r="Q28" s="94"/>
    </row>
    <row r="29" spans="1:17" s="37" customFormat="1" ht="20" customHeight="1" x14ac:dyDescent="0.4">
      <c r="A29" s="60" t="s">
        <v>71</v>
      </c>
      <c r="B29" s="76"/>
      <c r="C29" s="76"/>
      <c r="D29" s="148">
        <f>D19+D27</f>
        <v>682633</v>
      </c>
      <c r="E29" s="44"/>
      <c r="F29" s="148">
        <v>0</v>
      </c>
      <c r="G29" s="44"/>
      <c r="H29" s="148">
        <v>0</v>
      </c>
      <c r="I29" s="44"/>
      <c r="J29" s="148">
        <f>J19+J27</f>
        <v>590185</v>
      </c>
    </row>
    <row r="30" spans="1:17" s="37" customFormat="1" ht="20" customHeight="1" thickBot="1" x14ac:dyDescent="0.45">
      <c r="A30" s="23" t="s">
        <v>113</v>
      </c>
      <c r="B30" s="76"/>
      <c r="C30" s="76"/>
      <c r="D30" s="69">
        <f>D27+D29</f>
        <v>1026187</v>
      </c>
      <c r="E30" s="85"/>
      <c r="F30" s="69">
        <f>F27+F29</f>
        <v>355892</v>
      </c>
      <c r="G30" s="85"/>
      <c r="H30" s="69">
        <f>H27+H29</f>
        <v>294958</v>
      </c>
      <c r="I30" s="85"/>
      <c r="J30" s="69">
        <f>J27+J29</f>
        <v>902341</v>
      </c>
      <c r="L30" s="84"/>
    </row>
    <row r="31" spans="1:17" s="37" customFormat="1" ht="20" customHeight="1" thickTop="1" x14ac:dyDescent="0.4">
      <c r="A31" s="36"/>
      <c r="B31" s="76"/>
      <c r="C31" s="76"/>
      <c r="D31" s="96"/>
      <c r="E31" s="97"/>
      <c r="F31" s="96"/>
      <c r="G31" s="97"/>
      <c r="H31" s="96"/>
      <c r="I31" s="97"/>
      <c r="J31" s="96"/>
    </row>
    <row r="32" spans="1:17" s="37" customFormat="1" ht="20" customHeight="1" thickBot="1" x14ac:dyDescent="0.45">
      <c r="A32" s="23" t="s">
        <v>72</v>
      </c>
      <c r="B32" s="76"/>
      <c r="C32" s="76"/>
      <c r="D32" s="98">
        <f>(D27*1000)/500000000</f>
        <v>0.68710800000000005</v>
      </c>
      <c r="F32" s="98">
        <f>(F27*1000)/500000000</f>
        <v>0.71178399999999997</v>
      </c>
      <c r="H32" s="98">
        <f>(H27*1000)/500000000</f>
        <v>0.589916</v>
      </c>
      <c r="J32" s="98">
        <f>(J27*1000)/500000000</f>
        <v>0.62431199999999998</v>
      </c>
    </row>
    <row r="33" spans="1:14" s="37" customFormat="1" ht="14.25" thickTop="1" x14ac:dyDescent="0.4">
      <c r="A33" s="36"/>
      <c r="B33" s="76"/>
      <c r="C33" s="76"/>
      <c r="D33" s="99"/>
      <c r="E33" s="100"/>
      <c r="F33" s="99"/>
      <c r="G33" s="100"/>
      <c r="H33" s="100"/>
      <c r="I33" s="100"/>
      <c r="J33" s="100"/>
    </row>
    <row r="36" spans="1:14" x14ac:dyDescent="0.5">
      <c r="L36" s="73"/>
      <c r="N36" s="73"/>
    </row>
    <row r="38" spans="1:14" x14ac:dyDescent="0.5">
      <c r="L38" s="73"/>
      <c r="N38" s="73"/>
    </row>
    <row r="39" spans="1:14" x14ac:dyDescent="0.5">
      <c r="D39" s="26">
        <v>34000</v>
      </c>
      <c r="F39" s="26">
        <v>34000</v>
      </c>
      <c r="H39" s="26">
        <v>34000</v>
      </c>
      <c r="J39" s="26">
        <v>34000</v>
      </c>
    </row>
    <row r="40" spans="1:14" x14ac:dyDescent="0.5">
      <c r="F40" s="26">
        <v>149553</v>
      </c>
      <c r="J40" s="26">
        <v>118497</v>
      </c>
    </row>
    <row r="45" spans="1:14" x14ac:dyDescent="0.5">
      <c r="D45" s="162">
        <f>D43-'BS 6'!D28</f>
        <v>-1135531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25"/>
  <pageSetup paperSize="9" scale="75" firstPageNumber="7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1"/>
  <sheetViews>
    <sheetView showGridLines="0" zoomScale="70" zoomScaleNormal="70" zoomScaleSheetLayoutView="71" workbookViewId="0">
      <selection activeCell="N18" sqref="N18"/>
    </sheetView>
  </sheetViews>
  <sheetFormatPr defaultColWidth="9.07421875" defaultRowHeight="23.25" customHeight="1" x14ac:dyDescent="0.5"/>
  <cols>
    <col min="1" max="1" width="55.23046875" style="27" customWidth="1"/>
    <col min="2" max="2" width="8.07421875" style="103" customWidth="1"/>
    <col min="3" max="3" width="17.765625" style="26" bestFit="1" customWidth="1"/>
    <col min="4" max="4" width="1.3828125" style="74" customWidth="1"/>
    <col min="5" max="5" width="16.23046875" style="26" bestFit="1" customWidth="1"/>
    <col min="6" max="6" width="1.3828125" style="74" customWidth="1"/>
    <col min="7" max="7" width="18.765625" style="26" bestFit="1" customWidth="1"/>
    <col min="8" max="8" width="1.3828125" style="74" customWidth="1"/>
    <col min="9" max="9" width="18.765625" style="26" bestFit="1" customWidth="1"/>
    <col min="10" max="10" width="1.3828125" style="26" customWidth="1"/>
    <col min="11" max="16384" width="9.07421875" style="26"/>
  </cols>
  <sheetData>
    <row r="1" spans="1:11" ht="17.649999999999999" x14ac:dyDescent="0.5">
      <c r="A1" s="25" t="s">
        <v>1</v>
      </c>
    </row>
    <row r="2" spans="1:11" ht="17.649999999999999" x14ac:dyDescent="0.5">
      <c r="A2" s="25" t="s">
        <v>116</v>
      </c>
    </row>
    <row r="3" spans="1:11" ht="11.25" customHeight="1" x14ac:dyDescent="0.5">
      <c r="A3" s="179"/>
      <c r="B3" s="179"/>
      <c r="C3" s="179"/>
      <c r="D3" s="179"/>
    </row>
    <row r="4" spans="1:11" s="37" customFormat="1" ht="19.05" customHeight="1" x14ac:dyDescent="0.4">
      <c r="A4" s="38"/>
      <c r="B4" s="107"/>
      <c r="C4" s="180" t="s">
        <v>3</v>
      </c>
      <c r="D4" s="180"/>
      <c r="E4" s="180"/>
      <c r="F4" s="180"/>
      <c r="G4" s="180"/>
      <c r="H4" s="180"/>
      <c r="I4" s="180"/>
      <c r="J4" s="97"/>
    </row>
    <row r="5" spans="1:11" s="37" customFormat="1" ht="19.05" customHeight="1" x14ac:dyDescent="0.4">
      <c r="A5" s="38"/>
      <c r="B5" s="38"/>
      <c r="D5" s="126"/>
      <c r="E5" s="181" t="s">
        <v>47</v>
      </c>
      <c r="F5" s="181"/>
      <c r="G5" s="181"/>
      <c r="H5" s="94"/>
      <c r="I5" s="39"/>
      <c r="J5" s="39"/>
      <c r="K5" s="39"/>
    </row>
    <row r="6" spans="1:11" ht="19.05" customHeight="1" x14ac:dyDescent="0.5">
      <c r="B6" s="72"/>
      <c r="C6" s="18" t="s">
        <v>73</v>
      </c>
      <c r="E6" s="72"/>
      <c r="H6" s="105"/>
      <c r="J6" s="72"/>
      <c r="K6" s="72"/>
    </row>
    <row r="7" spans="1:11" ht="19.05" customHeight="1" x14ac:dyDescent="0.5">
      <c r="B7" s="72"/>
      <c r="C7" s="18" t="s">
        <v>74</v>
      </c>
      <c r="E7" s="18" t="s">
        <v>76</v>
      </c>
      <c r="F7" s="105"/>
      <c r="G7" s="72"/>
      <c r="H7" s="105"/>
      <c r="I7" s="106" t="s">
        <v>79</v>
      </c>
      <c r="J7" s="72"/>
      <c r="K7" s="72"/>
    </row>
    <row r="8" spans="1:11" ht="19.5" customHeight="1" x14ac:dyDescent="0.5">
      <c r="B8" s="19"/>
      <c r="C8" s="18" t="s">
        <v>75</v>
      </c>
      <c r="E8" s="18" t="s">
        <v>77</v>
      </c>
      <c r="F8" s="105"/>
      <c r="G8" s="106" t="s">
        <v>78</v>
      </c>
      <c r="H8" s="105"/>
      <c r="I8" s="106" t="s">
        <v>80</v>
      </c>
      <c r="J8" s="72"/>
      <c r="K8" s="72"/>
    </row>
    <row r="9" spans="1:11" ht="17.649999999999999" x14ac:dyDescent="0.5">
      <c r="A9" s="26"/>
      <c r="B9" s="25"/>
      <c r="C9" s="177" t="s">
        <v>104</v>
      </c>
      <c r="D9" s="177"/>
      <c r="E9" s="177"/>
      <c r="F9" s="177"/>
      <c r="G9" s="177"/>
      <c r="H9" s="177"/>
      <c r="I9" s="177"/>
      <c r="J9" s="103"/>
      <c r="K9" s="72"/>
    </row>
    <row r="10" spans="1:11" s="37" customFormat="1" ht="20" customHeight="1" x14ac:dyDescent="0.4">
      <c r="A10" s="36" t="s">
        <v>129</v>
      </c>
      <c r="B10" s="36"/>
      <c r="C10" s="41"/>
      <c r="D10" s="41"/>
      <c r="E10" s="41"/>
      <c r="F10" s="41"/>
      <c r="G10" s="41"/>
      <c r="H10" s="41"/>
      <c r="I10" s="41"/>
      <c r="J10" s="107"/>
      <c r="K10" s="12"/>
    </row>
    <row r="11" spans="1:11" s="37" customFormat="1" ht="20" customHeight="1" x14ac:dyDescent="0.4">
      <c r="A11" s="36" t="s">
        <v>118</v>
      </c>
      <c r="B11" s="41"/>
      <c r="C11" s="108">
        <v>250000</v>
      </c>
      <c r="D11" s="118"/>
      <c r="E11" s="108">
        <v>27150</v>
      </c>
      <c r="F11" s="109"/>
      <c r="G11" s="108">
        <v>87463</v>
      </c>
      <c r="H11" s="109"/>
      <c r="I11" s="108">
        <f>SUM(C11:G11)</f>
        <v>364613</v>
      </c>
      <c r="J11" s="110"/>
    </row>
    <row r="12" spans="1:11" s="37" customFormat="1" ht="20" customHeight="1" x14ac:dyDescent="0.4">
      <c r="A12" s="36"/>
      <c r="B12" s="41"/>
      <c r="C12" s="110"/>
      <c r="D12" s="109">
        <v>81720</v>
      </c>
      <c r="E12" s="110"/>
      <c r="F12" s="109">
        <v>71421</v>
      </c>
      <c r="G12" s="110"/>
      <c r="H12" s="109">
        <v>61594</v>
      </c>
      <c r="I12" s="110"/>
      <c r="J12" s="110">
        <v>58000</v>
      </c>
    </row>
    <row r="13" spans="1:11" s="66" customFormat="1" ht="20" customHeight="1" x14ac:dyDescent="0.4">
      <c r="A13" s="36" t="s">
        <v>117</v>
      </c>
      <c r="B13" s="41"/>
      <c r="C13" s="109"/>
      <c r="D13" s="109">
        <v>5986</v>
      </c>
      <c r="E13" s="109"/>
      <c r="F13" s="109">
        <v>2740</v>
      </c>
      <c r="G13" s="109"/>
      <c r="H13" s="109">
        <v>5986</v>
      </c>
      <c r="I13" s="109"/>
      <c r="J13" s="110">
        <v>2740</v>
      </c>
    </row>
    <row r="14" spans="1:11" s="66" customFormat="1" ht="20" customHeight="1" x14ac:dyDescent="0.4">
      <c r="A14" s="125" t="s">
        <v>81</v>
      </c>
      <c r="B14" s="41"/>
      <c r="C14" s="163">
        <v>0</v>
      </c>
      <c r="D14" s="112"/>
      <c r="E14" s="113">
        <v>0</v>
      </c>
      <c r="F14" s="109"/>
      <c r="G14" s="114">
        <f>'PL 3M'!F30</f>
        <v>23150</v>
      </c>
      <c r="H14" s="109"/>
      <c r="I14" s="122">
        <f>SUM(C14:G14)</f>
        <v>23150</v>
      </c>
      <c r="J14" s="110">
        <v>1864</v>
      </c>
    </row>
    <row r="15" spans="1:11" s="66" customFormat="1" ht="20" customHeight="1" x14ac:dyDescent="0.35">
      <c r="A15" s="36" t="s">
        <v>113</v>
      </c>
      <c r="B15" s="95"/>
      <c r="C15" s="117">
        <f>SUM(C14)</f>
        <v>0</v>
      </c>
      <c r="D15" s="123">
        <f>SUM(D12:D14)</f>
        <v>87706</v>
      </c>
      <c r="E15" s="117">
        <f>SUM(E14)</f>
        <v>0</v>
      </c>
      <c r="F15" s="123">
        <f>SUM(F12:F14)</f>
        <v>74161</v>
      </c>
      <c r="G15" s="117">
        <f>SUM(G14)</f>
        <v>23150</v>
      </c>
      <c r="H15" s="123">
        <f>SUM(H12:H14)</f>
        <v>67580</v>
      </c>
      <c r="I15" s="117">
        <f>SUM(I14)</f>
        <v>23150</v>
      </c>
      <c r="J15" s="110">
        <f>SUM(J12:J14)</f>
        <v>62604</v>
      </c>
    </row>
    <row r="16" spans="1:11" s="66" customFormat="1" ht="19.5" customHeight="1" x14ac:dyDescent="0.35">
      <c r="A16" s="36"/>
      <c r="B16" s="95"/>
      <c r="C16" s="118"/>
      <c r="D16" s="109"/>
      <c r="E16" s="118"/>
      <c r="F16" s="109"/>
      <c r="G16" s="108"/>
      <c r="H16" s="109"/>
      <c r="I16" s="108"/>
      <c r="J16" s="110"/>
    </row>
    <row r="17" spans="1:10" s="37" customFormat="1" ht="20" customHeight="1" thickBot="1" x14ac:dyDescent="0.45">
      <c r="A17" s="149" t="s">
        <v>130</v>
      </c>
      <c r="B17" s="41"/>
      <c r="C17" s="120">
        <f>SUM(C11:C14)</f>
        <v>250000</v>
      </c>
      <c r="D17" s="112"/>
      <c r="E17" s="120">
        <f>SUM(E11:E14)</f>
        <v>27150</v>
      </c>
      <c r="F17" s="112"/>
      <c r="G17" s="120">
        <f>SUM(G11:G14)</f>
        <v>110613</v>
      </c>
      <c r="H17" s="112"/>
      <c r="I17" s="120">
        <f>SUM(I11:I14)</f>
        <v>387763</v>
      </c>
      <c r="J17" s="111"/>
    </row>
    <row r="18" spans="1:10" s="37" customFormat="1" ht="20" customHeight="1" thickTop="1" x14ac:dyDescent="0.4">
      <c r="A18" s="36"/>
      <c r="B18" s="93"/>
      <c r="C18" s="109"/>
      <c r="D18" s="112">
        <v>267289</v>
      </c>
      <c r="E18" s="109"/>
      <c r="F18" s="112">
        <v>292110</v>
      </c>
      <c r="G18" s="109"/>
      <c r="H18" s="112">
        <v>240254</v>
      </c>
      <c r="I18" s="109"/>
      <c r="J18" s="111">
        <v>261312</v>
      </c>
    </row>
    <row r="19" spans="1:10" s="37" customFormat="1" ht="20" customHeight="1" x14ac:dyDescent="0.4">
      <c r="A19" s="36" t="s">
        <v>126</v>
      </c>
      <c r="B19" s="107"/>
      <c r="D19" s="94">
        <v>45370</v>
      </c>
      <c r="F19" s="94">
        <v>34694</v>
      </c>
      <c r="H19" s="94">
        <v>25366</v>
      </c>
      <c r="J19" s="37">
        <v>23108</v>
      </c>
    </row>
    <row r="20" spans="1:10" s="37" customFormat="1" ht="20" customHeight="1" x14ac:dyDescent="0.4">
      <c r="A20" s="36" t="s">
        <v>127</v>
      </c>
      <c r="B20" s="107"/>
      <c r="C20" s="121">
        <v>250000</v>
      </c>
      <c r="D20" s="108"/>
      <c r="E20" s="121">
        <v>34000</v>
      </c>
      <c r="F20" s="109"/>
      <c r="G20" s="110">
        <v>149553</v>
      </c>
      <c r="H20" s="109"/>
      <c r="I20" s="108">
        <f>SUM(C20:G20)</f>
        <v>433553</v>
      </c>
      <c r="J20" s="37">
        <v>15026</v>
      </c>
    </row>
    <row r="21" spans="1:10" s="37" customFormat="1" ht="20" customHeight="1" x14ac:dyDescent="0.4">
      <c r="A21" s="36"/>
      <c r="B21" s="107"/>
      <c r="C21" s="121"/>
      <c r="D21" s="108">
        <v>4275</v>
      </c>
      <c r="E21" s="121"/>
      <c r="F21" s="109">
        <v>4275</v>
      </c>
      <c r="G21" s="110"/>
      <c r="H21" s="109">
        <v>4275</v>
      </c>
      <c r="I21" s="110"/>
      <c r="J21" s="37">
        <v>4275</v>
      </c>
    </row>
    <row r="22" spans="1:10" s="37" customFormat="1" ht="20" customHeight="1" x14ac:dyDescent="0.4">
      <c r="A22" s="36" t="s">
        <v>117</v>
      </c>
      <c r="B22" s="107"/>
      <c r="C22" s="123"/>
      <c r="D22" s="123">
        <v>6768</v>
      </c>
      <c r="E22" s="123"/>
      <c r="F22" s="109">
        <v>6157</v>
      </c>
      <c r="G22" s="109"/>
      <c r="H22" s="109">
        <v>9046</v>
      </c>
      <c r="I22" s="109"/>
      <c r="J22" s="43">
        <v>8435</v>
      </c>
    </row>
    <row r="23" spans="1:10" s="37" customFormat="1" ht="20" customHeight="1" x14ac:dyDescent="0.4">
      <c r="A23" s="125" t="s">
        <v>81</v>
      </c>
      <c r="B23" s="107"/>
      <c r="C23" s="46">
        <v>0</v>
      </c>
      <c r="D23" s="119">
        <f>SUM(D18:D22)</f>
        <v>323702</v>
      </c>
      <c r="E23" s="114">
        <v>0</v>
      </c>
      <c r="F23" s="109">
        <f>SUM(F18:F22)</f>
        <v>337236</v>
      </c>
      <c r="G23" s="114">
        <f>'PL 3M'!D30</f>
        <v>19345</v>
      </c>
      <c r="H23" s="109">
        <f>SUM(H18:H22)</f>
        <v>278941</v>
      </c>
      <c r="I23" s="114">
        <f>C23+E23+G23</f>
        <v>19345</v>
      </c>
      <c r="J23" s="43">
        <f>SUM(J18:J22)</f>
        <v>312156</v>
      </c>
    </row>
    <row r="24" spans="1:10" s="37" customFormat="1" ht="20" customHeight="1" x14ac:dyDescent="0.4">
      <c r="A24" s="36" t="s">
        <v>113</v>
      </c>
      <c r="B24" s="107"/>
      <c r="C24" s="116">
        <f>SUM(C23)</f>
        <v>0</v>
      </c>
      <c r="D24" s="109"/>
      <c r="E24" s="116">
        <f>SUM(E23)</f>
        <v>0</v>
      </c>
      <c r="F24" s="109"/>
      <c r="G24" s="117">
        <f>SUM(G23)</f>
        <v>19345</v>
      </c>
      <c r="H24" s="109"/>
      <c r="I24" s="117">
        <f>SUM(I23:I23)</f>
        <v>19345</v>
      </c>
      <c r="J24" s="43"/>
    </row>
    <row r="25" spans="1:10" s="37" customFormat="1" ht="20" customHeight="1" x14ac:dyDescent="0.4">
      <c r="A25" s="36"/>
      <c r="B25" s="107"/>
      <c r="C25" s="110"/>
      <c r="D25" s="109">
        <f>D15+D23</f>
        <v>411408</v>
      </c>
      <c r="E25" s="110"/>
      <c r="F25" s="109"/>
      <c r="G25" s="110"/>
      <c r="H25" s="109"/>
      <c r="I25" s="110"/>
      <c r="J25" s="43">
        <f>J15+J23</f>
        <v>374760</v>
      </c>
    </row>
    <row r="26" spans="1:10" s="37" customFormat="1" ht="20" customHeight="1" thickBot="1" x14ac:dyDescent="0.45">
      <c r="A26" s="149" t="s">
        <v>128</v>
      </c>
      <c r="B26" s="107"/>
      <c r="C26" s="124">
        <f>+C20+C24</f>
        <v>250000</v>
      </c>
      <c r="D26" s="122"/>
      <c r="E26" s="124">
        <f>+E20+E24</f>
        <v>34000</v>
      </c>
      <c r="F26" s="112"/>
      <c r="G26" s="124">
        <f>+G20+G24</f>
        <v>168898</v>
      </c>
      <c r="H26" s="112"/>
      <c r="I26" s="124">
        <f>+I20+I24</f>
        <v>452898</v>
      </c>
    </row>
    <row r="27" spans="1:10" ht="23.25" customHeight="1" thickTop="1" x14ac:dyDescent="0.5">
      <c r="G27" s="171">
        <f>G26-'BS 7'!D38</f>
        <v>0</v>
      </c>
      <c r="H27" s="172"/>
      <c r="I27" s="171">
        <f>I26-'BS 7'!D39</f>
        <v>0</v>
      </c>
    </row>
    <row r="28" spans="1:10" ht="23.25" customHeight="1" x14ac:dyDescent="0.5">
      <c r="G28" s="173"/>
      <c r="H28" s="172"/>
      <c r="I28" s="173"/>
    </row>
    <row r="29" spans="1:10" ht="23.25" customHeight="1" x14ac:dyDescent="0.5">
      <c r="G29" s="173"/>
      <c r="H29" s="172"/>
      <c r="I29" s="173"/>
    </row>
    <row r="35" spans="4:10" ht="23.25" customHeight="1" x14ac:dyDescent="0.5">
      <c r="D35" s="74">
        <v>34000</v>
      </c>
      <c r="F35" s="74">
        <v>34000</v>
      </c>
      <c r="H35" s="74">
        <v>34000</v>
      </c>
      <c r="J35" s="26">
        <v>34000</v>
      </c>
    </row>
    <row r="36" spans="4:10" ht="23.25" customHeight="1" x14ac:dyDescent="0.5">
      <c r="F36" s="74">
        <v>149553</v>
      </c>
      <c r="J36" s="26">
        <v>118497</v>
      </c>
    </row>
    <row r="41" spans="4:10" ht="23.25" customHeight="1" x14ac:dyDescent="0.5">
      <c r="D41" s="161">
        <f>D39-'BS 6'!D28</f>
        <v>-1135531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I4"/>
    <mergeCell ref="C9:I9"/>
    <mergeCell ref="E5:G5"/>
  </mergeCells>
  <phoneticPr fontId="0" type="noConversion"/>
  <pageMargins left="0.8" right="0.8" top="0.48" bottom="0.5" header="0.5" footer="0.25"/>
  <pageSetup paperSize="9" scale="69" firstPageNumber="6" orientation="portrait" useFirstPageNumber="1" r:id="rId2"/>
  <headerFooter alignWithMargins="0">
    <oddFooter xml:space="preserve">&amp;L     
    The accompanying notes are an integral part of these interim financial statements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dimension ref="A1:N41"/>
  <sheetViews>
    <sheetView showGridLines="0" zoomScale="70" zoomScaleNormal="70" zoomScaleSheetLayoutView="69" workbookViewId="0">
      <selection activeCell="N29" sqref="N29"/>
    </sheetView>
  </sheetViews>
  <sheetFormatPr defaultColWidth="9.07421875" defaultRowHeight="23.25" customHeight="1" x14ac:dyDescent="0.8"/>
  <cols>
    <col min="1" max="1" width="57.4609375" style="2" customWidth="1"/>
    <col min="2" max="2" width="8.765625" style="3" customWidth="1"/>
    <col min="3" max="3" width="1.3828125" style="7" customWidth="1"/>
    <col min="4" max="4" width="14" style="4" bestFit="1" customWidth="1"/>
    <col min="5" max="5" width="1.3828125" style="7" customWidth="1"/>
    <col min="6" max="6" width="12.07421875" style="4" bestFit="1" customWidth="1"/>
    <col min="7" max="7" width="1.3828125" style="7" customWidth="1"/>
    <col min="8" max="8" width="15.23046875" style="4" bestFit="1" customWidth="1"/>
    <col min="9" max="9" width="1.3828125" style="7" customWidth="1"/>
    <col min="10" max="10" width="14" style="4" bestFit="1" customWidth="1"/>
    <col min="11" max="11" width="1.3828125" style="4" customWidth="1"/>
    <col min="12" max="12" width="9.07421875" style="4"/>
    <col min="13" max="13" width="14.4609375" style="4" bestFit="1" customWidth="1"/>
    <col min="14" max="14" width="12.3828125" style="4" bestFit="1" customWidth="1"/>
    <col min="15" max="16384" width="9.07421875" style="4"/>
  </cols>
  <sheetData>
    <row r="1" spans="1:12" ht="19.899999999999999" x14ac:dyDescent="0.8">
      <c r="A1" s="25" t="s">
        <v>1</v>
      </c>
    </row>
    <row r="2" spans="1:12" ht="19.899999999999999" x14ac:dyDescent="0.8">
      <c r="A2" s="25" t="s">
        <v>116</v>
      </c>
    </row>
    <row r="3" spans="1:12" ht="11.25" customHeight="1" x14ac:dyDescent="0.85">
      <c r="A3" s="182"/>
      <c r="B3" s="182"/>
      <c r="C3" s="182"/>
      <c r="D3" s="182"/>
      <c r="E3" s="182"/>
    </row>
    <row r="4" spans="1:12" ht="20" customHeight="1" x14ac:dyDescent="0.85">
      <c r="A4" s="38"/>
      <c r="B4" s="107"/>
      <c r="C4" s="94"/>
      <c r="D4" s="180" t="s">
        <v>4</v>
      </c>
      <c r="E4" s="180"/>
      <c r="F4" s="180"/>
      <c r="G4" s="180"/>
      <c r="H4" s="180"/>
      <c r="I4" s="180"/>
      <c r="J4" s="180"/>
      <c r="K4" s="6"/>
    </row>
    <row r="5" spans="1:12" ht="20" customHeight="1" x14ac:dyDescent="0.85">
      <c r="A5" s="38"/>
      <c r="B5" s="38"/>
      <c r="C5" s="128"/>
      <c r="D5" s="37"/>
      <c r="E5" s="126"/>
      <c r="F5" s="181" t="s">
        <v>47</v>
      </c>
      <c r="G5" s="181"/>
      <c r="H5" s="181"/>
      <c r="I5" s="94"/>
      <c r="J5" s="39"/>
      <c r="K5" s="5"/>
      <c r="L5" s="5"/>
    </row>
    <row r="6" spans="1:12" ht="20" customHeight="1" x14ac:dyDescent="0.8">
      <c r="A6" s="38"/>
      <c r="B6" s="12"/>
      <c r="C6" s="93"/>
      <c r="D6" s="18" t="s">
        <v>73</v>
      </c>
      <c r="E6" s="94"/>
      <c r="F6" s="12"/>
      <c r="G6" s="94"/>
      <c r="H6" s="37"/>
      <c r="I6" s="127"/>
      <c r="J6" s="37"/>
      <c r="K6" s="8"/>
      <c r="L6" s="8"/>
    </row>
    <row r="7" spans="1:12" ht="20" customHeight="1" x14ac:dyDescent="0.8">
      <c r="A7" s="38"/>
      <c r="B7" s="12"/>
      <c r="C7" s="93"/>
      <c r="D7" s="18" t="s">
        <v>74</v>
      </c>
      <c r="E7" s="94"/>
      <c r="F7" s="18" t="s">
        <v>76</v>
      </c>
      <c r="G7" s="127"/>
      <c r="H7" s="12"/>
      <c r="I7" s="127"/>
      <c r="J7" s="106" t="s">
        <v>79</v>
      </c>
      <c r="K7" s="8"/>
      <c r="L7" s="8"/>
    </row>
    <row r="8" spans="1:12" ht="20" customHeight="1" x14ac:dyDescent="0.8">
      <c r="A8" s="38"/>
      <c r="B8" s="19"/>
      <c r="C8" s="93"/>
      <c r="D8" s="18" t="s">
        <v>75</v>
      </c>
      <c r="E8" s="94"/>
      <c r="F8" s="18" t="s">
        <v>77</v>
      </c>
      <c r="G8" s="127"/>
      <c r="H8" s="106" t="s">
        <v>78</v>
      </c>
      <c r="I8" s="127"/>
      <c r="J8" s="106" t="s">
        <v>80</v>
      </c>
      <c r="K8" s="8"/>
      <c r="L8" s="8"/>
    </row>
    <row r="9" spans="1:12" ht="20" customHeight="1" x14ac:dyDescent="0.8">
      <c r="A9" s="37"/>
      <c r="B9" s="36"/>
      <c r="C9" s="36"/>
      <c r="D9" s="177" t="s">
        <v>104</v>
      </c>
      <c r="E9" s="177"/>
      <c r="F9" s="177"/>
      <c r="G9" s="177"/>
      <c r="H9" s="177"/>
      <c r="I9" s="177"/>
      <c r="J9" s="177"/>
      <c r="K9" s="3"/>
      <c r="L9" s="8"/>
    </row>
    <row r="10" spans="1:12" ht="20" customHeight="1" x14ac:dyDescent="0.8">
      <c r="A10" s="36" t="s">
        <v>129</v>
      </c>
      <c r="B10" s="36"/>
      <c r="C10" s="36"/>
      <c r="D10" s="41"/>
      <c r="E10" s="41"/>
      <c r="F10" s="41"/>
      <c r="G10" s="41"/>
      <c r="H10" s="41"/>
      <c r="I10" s="41"/>
      <c r="J10" s="41"/>
      <c r="K10" s="3"/>
      <c r="L10" s="8"/>
    </row>
    <row r="11" spans="1:12" ht="20" customHeight="1" x14ac:dyDescent="0.85">
      <c r="A11" s="36" t="s">
        <v>118</v>
      </c>
      <c r="B11" s="41"/>
      <c r="C11" s="128"/>
      <c r="D11" s="159">
        <v>250000</v>
      </c>
      <c r="E11" s="109"/>
      <c r="F11" s="110">
        <v>27150</v>
      </c>
      <c r="G11" s="109"/>
      <c r="H11" s="110">
        <v>67500</v>
      </c>
      <c r="I11" s="109"/>
      <c r="J11" s="121">
        <f>SUM(D11:H11)</f>
        <v>344650</v>
      </c>
      <c r="K11" s="9"/>
    </row>
    <row r="12" spans="1:12" ht="20" customHeight="1" x14ac:dyDescent="0.85">
      <c r="A12" s="36"/>
      <c r="B12" s="41"/>
      <c r="C12" s="128"/>
      <c r="D12" s="110"/>
      <c r="E12" s="109"/>
      <c r="F12" s="110"/>
      <c r="G12" s="109"/>
      <c r="H12" s="110"/>
      <c r="I12" s="109"/>
      <c r="J12" s="110"/>
      <c r="K12" s="9"/>
    </row>
    <row r="13" spans="1:12" s="11" customFormat="1" ht="20" customHeight="1" x14ac:dyDescent="0.85">
      <c r="A13" s="36" t="s">
        <v>117</v>
      </c>
      <c r="B13" s="41"/>
      <c r="C13" s="126"/>
      <c r="D13" s="109"/>
      <c r="E13" s="109"/>
      <c r="F13" s="109"/>
      <c r="G13" s="109"/>
      <c r="H13" s="109"/>
      <c r="I13" s="109"/>
      <c r="J13" s="109"/>
      <c r="K13" s="9"/>
    </row>
    <row r="14" spans="1:12" s="11" customFormat="1" ht="20" customHeight="1" x14ac:dyDescent="0.85">
      <c r="A14" s="125" t="s">
        <v>81</v>
      </c>
      <c r="B14" s="41"/>
      <c r="C14" s="126"/>
      <c r="D14" s="163">
        <v>0</v>
      </c>
      <c r="E14" s="112"/>
      <c r="F14" s="113">
        <v>0</v>
      </c>
      <c r="G14" s="109"/>
      <c r="H14" s="114">
        <f>'PL 3M'!J30</f>
        <v>18407</v>
      </c>
      <c r="I14" s="109"/>
      <c r="J14" s="114">
        <f>SUM(D14:H14)</f>
        <v>18407</v>
      </c>
      <c r="K14" s="9"/>
    </row>
    <row r="15" spans="1:12" s="11" customFormat="1" ht="20" customHeight="1" x14ac:dyDescent="0.85">
      <c r="A15" s="36" t="s">
        <v>113</v>
      </c>
      <c r="B15" s="95"/>
      <c r="C15" s="126"/>
      <c r="D15" s="116">
        <f>SUM(D12:D14)</f>
        <v>0</v>
      </c>
      <c r="E15" s="109"/>
      <c r="F15" s="116">
        <f>SUM(F12:F14)</f>
        <v>0</v>
      </c>
      <c r="G15" s="109"/>
      <c r="H15" s="117">
        <f>SUM(H12:H14)</f>
        <v>18407</v>
      </c>
      <c r="I15" s="109"/>
      <c r="J15" s="117">
        <f>SUM(J12:J14)</f>
        <v>18407</v>
      </c>
      <c r="K15" s="9"/>
    </row>
    <row r="16" spans="1:12" s="11" customFormat="1" ht="20" customHeight="1" x14ac:dyDescent="0.85">
      <c r="A16" s="36"/>
      <c r="B16" s="95"/>
      <c r="C16" s="126"/>
      <c r="D16" s="118"/>
      <c r="E16" s="109"/>
      <c r="F16" s="118"/>
      <c r="G16" s="109"/>
      <c r="H16" s="108"/>
      <c r="I16" s="109"/>
      <c r="J16" s="108"/>
      <c r="K16" s="9"/>
    </row>
    <row r="17" spans="1:14" ht="20" customHeight="1" thickBot="1" x14ac:dyDescent="0.85">
      <c r="A17" s="149" t="s">
        <v>130</v>
      </c>
      <c r="B17" s="41"/>
      <c r="C17" s="127"/>
      <c r="D17" s="120">
        <f>D11+D15</f>
        <v>250000</v>
      </c>
      <c r="E17" s="112"/>
      <c r="F17" s="120">
        <f>F11+F15</f>
        <v>27150</v>
      </c>
      <c r="G17" s="112"/>
      <c r="H17" s="120">
        <f>H11+H15</f>
        <v>85907</v>
      </c>
      <c r="I17" s="112"/>
      <c r="J17" s="120">
        <f>J11+J15</f>
        <v>363057</v>
      </c>
      <c r="K17" s="10"/>
      <c r="M17" s="15"/>
      <c r="N17" s="16"/>
    </row>
    <row r="18" spans="1:14" ht="20.25" thickTop="1" x14ac:dyDescent="0.8">
      <c r="A18" s="36"/>
      <c r="B18" s="93"/>
      <c r="C18" s="127"/>
      <c r="D18" s="109"/>
      <c r="E18" s="112"/>
      <c r="F18" s="109"/>
      <c r="G18" s="112"/>
      <c r="H18" s="109"/>
      <c r="I18" s="112"/>
      <c r="J18" s="109"/>
      <c r="K18" s="10"/>
    </row>
    <row r="19" spans="1:14" ht="20" customHeight="1" x14ac:dyDescent="0.8">
      <c r="A19" s="36" t="s">
        <v>126</v>
      </c>
      <c r="B19" s="36"/>
      <c r="C19" s="36"/>
      <c r="D19" s="41"/>
      <c r="E19" s="41"/>
      <c r="F19" s="41"/>
      <c r="G19" s="41"/>
      <c r="H19" s="41"/>
      <c r="I19" s="41"/>
      <c r="J19" s="41"/>
    </row>
    <row r="20" spans="1:14" ht="20" customHeight="1" x14ac:dyDescent="0.8">
      <c r="A20" s="36" t="s">
        <v>127</v>
      </c>
      <c r="B20" s="41"/>
      <c r="C20" s="128"/>
      <c r="D20" s="121">
        <v>250000</v>
      </c>
      <c r="E20" s="108"/>
      <c r="F20" s="121">
        <v>34000</v>
      </c>
      <c r="G20" s="109"/>
      <c r="H20" s="110">
        <v>118497</v>
      </c>
      <c r="I20" s="109"/>
      <c r="J20" s="121">
        <v>402497</v>
      </c>
    </row>
    <row r="21" spans="1:14" ht="20" customHeight="1" x14ac:dyDescent="0.8">
      <c r="A21" s="36"/>
      <c r="B21" s="41"/>
      <c r="C21" s="128"/>
      <c r="D21" s="110"/>
      <c r="E21" s="109"/>
      <c r="F21" s="110"/>
      <c r="G21" s="109"/>
      <c r="H21" s="110"/>
      <c r="I21" s="109"/>
      <c r="J21" s="110"/>
    </row>
    <row r="22" spans="1:14" ht="20" customHeight="1" x14ac:dyDescent="0.8">
      <c r="A22" s="36" t="s">
        <v>117</v>
      </c>
      <c r="B22" s="41"/>
      <c r="C22" s="126"/>
      <c r="D22" s="109"/>
      <c r="E22" s="109"/>
      <c r="F22" s="109"/>
      <c r="G22" s="109"/>
      <c r="H22" s="109"/>
      <c r="I22" s="109"/>
      <c r="J22" s="109"/>
    </row>
    <row r="23" spans="1:14" ht="20" customHeight="1" x14ac:dyDescent="0.8">
      <c r="A23" s="125" t="s">
        <v>81</v>
      </c>
      <c r="B23" s="41"/>
      <c r="C23" s="126"/>
      <c r="D23" s="44">
        <v>0</v>
      </c>
      <c r="E23" s="112"/>
      <c r="F23" s="113">
        <v>0</v>
      </c>
      <c r="G23" s="109"/>
      <c r="H23" s="114">
        <f>'PL 3M'!H30</f>
        <v>17458</v>
      </c>
      <c r="I23" s="109"/>
      <c r="J23" s="114">
        <f>SUM(D23:H23)</f>
        <v>17458</v>
      </c>
    </row>
    <row r="24" spans="1:14" ht="20" customHeight="1" x14ac:dyDescent="0.8">
      <c r="A24" s="36" t="s">
        <v>113</v>
      </c>
      <c r="B24" s="95"/>
      <c r="C24" s="126"/>
      <c r="D24" s="116">
        <f>SUM(D23)</f>
        <v>0</v>
      </c>
      <c r="E24" s="109"/>
      <c r="F24" s="116">
        <f>SUM(F23)</f>
        <v>0</v>
      </c>
      <c r="G24" s="109"/>
      <c r="H24" s="117">
        <f>SUM(H23)</f>
        <v>17458</v>
      </c>
      <c r="I24" s="109"/>
      <c r="J24" s="117">
        <f>SUM(J23)</f>
        <v>17458</v>
      </c>
    </row>
    <row r="25" spans="1:14" ht="20.55" customHeight="1" x14ac:dyDescent="0.8">
      <c r="A25" s="36"/>
      <c r="B25" s="41"/>
      <c r="C25" s="128"/>
      <c r="D25" s="110"/>
      <c r="E25" s="109"/>
      <c r="F25" s="110"/>
      <c r="G25" s="109"/>
      <c r="H25" s="110"/>
      <c r="I25" s="109"/>
      <c r="J25" s="110"/>
    </row>
    <row r="26" spans="1:14" ht="20" customHeight="1" thickBot="1" x14ac:dyDescent="0.85">
      <c r="A26" s="149" t="s">
        <v>128</v>
      </c>
      <c r="B26" s="41"/>
      <c r="C26" s="127"/>
      <c r="D26" s="120">
        <f>D20+D24</f>
        <v>250000</v>
      </c>
      <c r="E26" s="112"/>
      <c r="F26" s="120">
        <f>F20+F24</f>
        <v>34000</v>
      </c>
      <c r="G26" s="112"/>
      <c r="H26" s="120">
        <f>H20+H24</f>
        <v>135955</v>
      </c>
      <c r="I26" s="112"/>
      <c r="J26" s="120">
        <f>J20+J24</f>
        <v>419955</v>
      </c>
    </row>
    <row r="27" spans="1:14" ht="23.25" customHeight="1" thickTop="1" x14ac:dyDescent="0.8">
      <c r="H27" s="15"/>
      <c r="I27" s="150"/>
      <c r="J27" s="15"/>
    </row>
    <row r="28" spans="1:14" ht="23.25" customHeight="1" x14ac:dyDescent="0.8">
      <c r="H28" s="16"/>
    </row>
    <row r="41" spans="4:4" ht="23.25" customHeight="1" x14ac:dyDescent="0.8">
      <c r="D41" s="160">
        <f>D39-'BS 6'!D28</f>
        <v>-1135531</v>
      </c>
    </row>
  </sheetData>
  <mergeCells count="4">
    <mergeCell ref="A3:E3"/>
    <mergeCell ref="D4:J4"/>
    <mergeCell ref="F5:H5"/>
    <mergeCell ref="D9:J9"/>
  </mergeCells>
  <pageMargins left="0.8" right="0.8" top="0.48" bottom="0.5" header="0.5" footer="0.25"/>
  <pageSetup paperSize="9" scale="74" firstPageNumber="7" orientation="portrait" useFirstPageNumber="1" r:id="rId1"/>
  <headerFooter alignWithMargins="0">
    <oddFooter xml:space="preserve">&amp;L     
    The accompanying notes are an integral part of these interim financial statements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1"/>
  <sheetViews>
    <sheetView showGridLines="0" tabSelected="1" zoomScale="70" zoomScaleNormal="70" zoomScaleSheetLayoutView="70" workbookViewId="0">
      <selection activeCell="C14" sqref="C14:C19"/>
    </sheetView>
  </sheetViews>
  <sheetFormatPr defaultColWidth="35" defaultRowHeight="23.25" customHeight="1" x14ac:dyDescent="0.85"/>
  <cols>
    <col min="1" max="1" width="63.4609375" style="37" customWidth="1"/>
    <col min="2" max="2" width="1.3828125" style="37" customWidth="1"/>
    <col min="3" max="3" width="19.07421875" style="111" bestFit="1" customWidth="1"/>
    <col min="4" max="4" width="1.3828125" style="37" customWidth="1"/>
    <col min="5" max="5" width="14" style="37" bestFit="1" customWidth="1"/>
    <col min="6" max="6" width="1.3828125" style="37" customWidth="1"/>
    <col min="7" max="7" width="13.23046875" style="37" bestFit="1" customWidth="1"/>
    <col min="8" max="8" width="1.3828125" style="37" customWidth="1"/>
    <col min="9" max="9" width="19.07421875" style="37" bestFit="1" customWidth="1"/>
    <col min="10" max="16384" width="35" style="1"/>
  </cols>
  <sheetData>
    <row r="1" spans="1:10" s="4" customFormat="1" ht="22.05" customHeight="1" x14ac:dyDescent="0.8">
      <c r="A1" s="25" t="s">
        <v>1</v>
      </c>
      <c r="B1" s="26"/>
      <c r="C1" s="151"/>
      <c r="D1" s="26"/>
      <c r="E1" s="26"/>
      <c r="F1" s="26"/>
      <c r="G1" s="26"/>
      <c r="H1" s="26"/>
      <c r="I1" s="140"/>
    </row>
    <row r="2" spans="1:10" s="4" customFormat="1" ht="22.05" customHeight="1" x14ac:dyDescent="0.8">
      <c r="A2" s="63" t="s">
        <v>119</v>
      </c>
      <c r="B2" s="26"/>
      <c r="C2" s="151"/>
      <c r="D2" s="26"/>
      <c r="E2" s="26"/>
      <c r="F2" s="26"/>
      <c r="G2" s="26"/>
      <c r="H2" s="26"/>
      <c r="I2" s="140"/>
    </row>
    <row r="3" spans="1:10" ht="22.05" customHeight="1" x14ac:dyDescent="0.85">
      <c r="A3" s="66"/>
      <c r="I3" s="129"/>
    </row>
    <row r="4" spans="1:10" ht="20" customHeight="1" x14ac:dyDescent="0.85">
      <c r="B4" s="12"/>
      <c r="C4" s="175" t="s">
        <v>54</v>
      </c>
      <c r="D4" s="175"/>
      <c r="E4" s="175"/>
      <c r="G4" s="175" t="s">
        <v>56</v>
      </c>
      <c r="H4" s="175"/>
      <c r="I4" s="175"/>
    </row>
    <row r="5" spans="1:10" s="13" customFormat="1" ht="20" customHeight="1" x14ac:dyDescent="0.85">
      <c r="A5" s="37"/>
      <c r="B5" s="12"/>
      <c r="C5" s="174" t="s">
        <v>55</v>
      </c>
      <c r="D5" s="174"/>
      <c r="E5" s="174"/>
      <c r="F5" s="39"/>
      <c r="G5" s="175" t="s">
        <v>53</v>
      </c>
      <c r="H5" s="175"/>
      <c r="I5" s="175"/>
    </row>
    <row r="6" spans="1:10" ht="20" customHeight="1" x14ac:dyDescent="0.85">
      <c r="B6" s="12"/>
      <c r="C6" s="184" t="s">
        <v>112</v>
      </c>
      <c r="D6" s="184"/>
      <c r="E6" s="184"/>
      <c r="F6" s="39"/>
      <c r="G6" s="184" t="s">
        <v>112</v>
      </c>
      <c r="H6" s="184"/>
      <c r="I6" s="184"/>
    </row>
    <row r="7" spans="1:10" s="13" customFormat="1" ht="20" customHeight="1" x14ac:dyDescent="0.85">
      <c r="A7" s="37"/>
      <c r="B7" s="145"/>
      <c r="C7" s="185" t="s">
        <v>124</v>
      </c>
      <c r="D7" s="184"/>
      <c r="E7" s="184"/>
      <c r="F7" s="144"/>
      <c r="G7" s="185" t="s">
        <v>124</v>
      </c>
      <c r="H7" s="184"/>
      <c r="I7" s="184"/>
    </row>
    <row r="8" spans="1:10" ht="20" customHeight="1" x14ac:dyDescent="0.85">
      <c r="B8" s="41"/>
      <c r="C8" s="101" t="s">
        <v>125</v>
      </c>
      <c r="D8" s="101"/>
      <c r="E8" s="101" t="s">
        <v>107</v>
      </c>
      <c r="F8" s="102"/>
      <c r="G8" s="101" t="s">
        <v>125</v>
      </c>
      <c r="H8" s="101"/>
      <c r="I8" s="101" t="s">
        <v>107</v>
      </c>
    </row>
    <row r="9" spans="1:10" ht="20" customHeight="1" x14ac:dyDescent="0.85">
      <c r="B9" s="12"/>
      <c r="C9" s="183" t="s">
        <v>104</v>
      </c>
      <c r="D9" s="183"/>
      <c r="E9" s="183"/>
      <c r="F9" s="183"/>
      <c r="G9" s="183"/>
      <c r="H9" s="183"/>
      <c r="I9" s="183"/>
    </row>
    <row r="10" spans="1:10" ht="20" customHeight="1" x14ac:dyDescent="0.85">
      <c r="A10" s="130" t="s">
        <v>82</v>
      </c>
      <c r="B10" s="12"/>
      <c r="D10" s="43"/>
      <c r="E10" s="43"/>
      <c r="F10" s="43"/>
      <c r="G10" s="43"/>
      <c r="H10" s="43"/>
      <c r="I10" s="43"/>
    </row>
    <row r="11" spans="1:10" ht="20" customHeight="1" x14ac:dyDescent="0.85">
      <c r="A11" s="141" t="s">
        <v>137</v>
      </c>
      <c r="B11" s="12"/>
      <c r="C11" s="152">
        <f>'PL 3M'!D30</f>
        <v>19345</v>
      </c>
      <c r="D11" s="114"/>
      <c r="E11" s="152">
        <f>'PL 3M'!F30</f>
        <v>23150</v>
      </c>
      <c r="F11" s="114"/>
      <c r="G11" s="152">
        <f>'PL 3M'!H30</f>
        <v>17458</v>
      </c>
      <c r="H11" s="114"/>
      <c r="I11" s="152">
        <f>'PL 3M'!J30</f>
        <v>18407</v>
      </c>
    </row>
    <row r="12" spans="1:10" ht="20" customHeight="1" x14ac:dyDescent="0.85">
      <c r="A12" s="142" t="s">
        <v>83</v>
      </c>
      <c r="B12" s="12"/>
      <c r="C12" s="152"/>
      <c r="D12" s="44"/>
      <c r="E12" s="44"/>
      <c r="F12" s="44"/>
      <c r="G12" s="44"/>
      <c r="H12" s="44"/>
      <c r="I12" s="44"/>
    </row>
    <row r="13" spans="1:10" ht="20" customHeight="1" x14ac:dyDescent="0.85">
      <c r="A13" s="37" t="s">
        <v>69</v>
      </c>
      <c r="B13" s="12"/>
      <c r="C13" s="152">
        <v>2970</v>
      </c>
      <c r="D13" s="114"/>
      <c r="E13" s="114">
        <v>4200</v>
      </c>
      <c r="F13" s="114"/>
      <c r="G13" s="114">
        <v>2776</v>
      </c>
      <c r="H13" s="114"/>
      <c r="I13" s="114">
        <v>4242</v>
      </c>
      <c r="J13" s="14"/>
    </row>
    <row r="14" spans="1:10" ht="20" customHeight="1" x14ac:dyDescent="0.85">
      <c r="A14" s="38" t="s">
        <v>67</v>
      </c>
      <c r="B14" s="12"/>
      <c r="C14" s="152">
        <v>3652</v>
      </c>
      <c r="D14" s="114"/>
      <c r="E14" s="114">
        <v>3988</v>
      </c>
      <c r="F14" s="114"/>
      <c r="G14" s="114">
        <v>3201</v>
      </c>
      <c r="H14" s="114"/>
      <c r="I14" s="114">
        <v>3436</v>
      </c>
      <c r="J14" s="14"/>
    </row>
    <row r="15" spans="1:10" ht="20" customHeight="1" x14ac:dyDescent="0.85">
      <c r="A15" s="37" t="s">
        <v>84</v>
      </c>
      <c r="B15" s="12"/>
      <c r="C15" s="152">
        <v>14767</v>
      </c>
      <c r="D15" s="46"/>
      <c r="E15" s="46">
        <v>15474</v>
      </c>
      <c r="F15" s="46"/>
      <c r="G15" s="46">
        <v>10725</v>
      </c>
      <c r="H15" s="46"/>
      <c r="I15" s="46">
        <v>11582</v>
      </c>
      <c r="J15" s="14"/>
    </row>
    <row r="16" spans="1:10" s="13" customFormat="1" ht="20" customHeight="1" x14ac:dyDescent="0.85">
      <c r="A16" s="37" t="s">
        <v>120</v>
      </c>
      <c r="B16" s="12"/>
      <c r="C16" s="153">
        <v>-49</v>
      </c>
      <c r="D16" s="46"/>
      <c r="E16" s="46">
        <v>52</v>
      </c>
      <c r="F16" s="46"/>
      <c r="G16" s="46">
        <v>0</v>
      </c>
      <c r="H16" s="46"/>
      <c r="I16" s="46">
        <v>52</v>
      </c>
      <c r="J16" s="14"/>
    </row>
    <row r="17" spans="1:10" s="13" customFormat="1" ht="20" customHeight="1" x14ac:dyDescent="0.85">
      <c r="A17" s="37" t="s">
        <v>138</v>
      </c>
      <c r="B17" s="12"/>
      <c r="C17" s="152">
        <v>55</v>
      </c>
      <c r="D17" s="46"/>
      <c r="E17" s="46">
        <v>245</v>
      </c>
      <c r="F17" s="46"/>
      <c r="G17" s="46">
        <v>55</v>
      </c>
      <c r="H17" s="46"/>
      <c r="I17" s="46">
        <v>245</v>
      </c>
      <c r="J17" s="14"/>
    </row>
    <row r="18" spans="1:10" ht="20" customHeight="1" x14ac:dyDescent="0.85">
      <c r="A18" s="37" t="s">
        <v>85</v>
      </c>
      <c r="B18" s="12"/>
      <c r="C18" s="152">
        <v>2053</v>
      </c>
      <c r="D18" s="46"/>
      <c r="E18" s="46">
        <v>-1160</v>
      </c>
      <c r="F18" s="46"/>
      <c r="G18" s="46">
        <v>2098</v>
      </c>
      <c r="H18" s="46"/>
      <c r="I18" s="46">
        <v>-1163</v>
      </c>
      <c r="J18" s="14"/>
    </row>
    <row r="19" spans="1:10" ht="20" customHeight="1" x14ac:dyDescent="0.85">
      <c r="A19" s="38" t="s">
        <v>86</v>
      </c>
      <c r="C19" s="152">
        <v>-96</v>
      </c>
      <c r="D19" s="46"/>
      <c r="E19" s="114">
        <v>842</v>
      </c>
      <c r="F19" s="46"/>
      <c r="G19" s="114">
        <v>-96</v>
      </c>
      <c r="H19" s="46"/>
      <c r="I19" s="114">
        <v>842</v>
      </c>
      <c r="J19" s="14"/>
    </row>
    <row r="20" spans="1:10" s="13" customFormat="1" ht="20" customHeight="1" x14ac:dyDescent="0.85">
      <c r="A20" s="38" t="s">
        <v>87</v>
      </c>
      <c r="B20" s="12"/>
      <c r="C20" s="154">
        <v>-106</v>
      </c>
      <c r="D20" s="46"/>
      <c r="E20" s="131">
        <v>-29</v>
      </c>
      <c r="F20" s="46"/>
      <c r="G20" s="131">
        <v>-106</v>
      </c>
      <c r="H20" s="46"/>
      <c r="I20" s="131">
        <v>-29</v>
      </c>
      <c r="J20" s="14"/>
    </row>
    <row r="21" spans="1:10" ht="20" customHeight="1" x14ac:dyDescent="0.85">
      <c r="B21" s="12"/>
      <c r="C21" s="111">
        <f>SUM(C11:C20)</f>
        <v>42591</v>
      </c>
      <c r="D21" s="84"/>
      <c r="E21" s="132">
        <f>SUM(E11:E20)</f>
        <v>46762</v>
      </c>
      <c r="F21" s="84"/>
      <c r="G21" s="132">
        <f>SUM(G11:G20)</f>
        <v>36111</v>
      </c>
      <c r="H21" s="84"/>
      <c r="I21" s="132">
        <f>SUM(I11:I20)</f>
        <v>37614</v>
      </c>
    </row>
    <row r="22" spans="1:10" ht="20" customHeight="1" x14ac:dyDescent="0.85">
      <c r="A22" s="133" t="s">
        <v>88</v>
      </c>
      <c r="B22" s="12"/>
      <c r="D22" s="84"/>
      <c r="E22" s="84"/>
      <c r="F22" s="84"/>
      <c r="G22" s="84"/>
      <c r="H22" s="84"/>
      <c r="I22" s="84"/>
    </row>
    <row r="23" spans="1:10" ht="20" customHeight="1" x14ac:dyDescent="0.85">
      <c r="A23" s="37" t="s">
        <v>10</v>
      </c>
      <c r="B23" s="12"/>
      <c r="C23" s="111">
        <v>-41996</v>
      </c>
      <c r="D23" s="43"/>
      <c r="E23" s="43">
        <v>-18570</v>
      </c>
      <c r="F23" s="43"/>
      <c r="G23" s="43">
        <v>-41992</v>
      </c>
      <c r="H23" s="43"/>
      <c r="I23" s="43">
        <v>-18239</v>
      </c>
    </row>
    <row r="24" spans="1:10" s="13" customFormat="1" ht="20" customHeight="1" x14ac:dyDescent="0.85">
      <c r="A24" s="37" t="s">
        <v>11</v>
      </c>
      <c r="B24" s="12"/>
      <c r="C24" s="111">
        <v>991</v>
      </c>
      <c r="D24" s="43"/>
      <c r="E24" s="43">
        <v>-2165</v>
      </c>
      <c r="F24" s="43"/>
      <c r="G24" s="43">
        <v>991</v>
      </c>
      <c r="H24" s="43"/>
      <c r="I24" s="43">
        <v>-2165</v>
      </c>
    </row>
    <row r="25" spans="1:10" s="13" customFormat="1" ht="20" customHeight="1" x14ac:dyDescent="0.85">
      <c r="A25" s="37" t="s">
        <v>12</v>
      </c>
      <c r="B25" s="12"/>
      <c r="C25" s="111">
        <v>-13311</v>
      </c>
      <c r="D25" s="43"/>
      <c r="E25" s="43">
        <v>-33953</v>
      </c>
      <c r="F25" s="43"/>
      <c r="G25" s="43">
        <v>-11899</v>
      </c>
      <c r="H25" s="43"/>
      <c r="I25" s="43">
        <v>-31676</v>
      </c>
    </row>
    <row r="26" spans="1:10" s="13" customFormat="1" ht="20" customHeight="1" x14ac:dyDescent="0.85">
      <c r="A26" s="37" t="s">
        <v>13</v>
      </c>
      <c r="B26" s="12"/>
      <c r="C26" s="111">
        <v>1290</v>
      </c>
      <c r="D26" s="43"/>
      <c r="E26" s="43">
        <v>-172</v>
      </c>
      <c r="F26" s="43"/>
      <c r="G26" s="43">
        <v>-26</v>
      </c>
      <c r="H26" s="43"/>
      <c r="I26" s="43">
        <v>397</v>
      </c>
    </row>
    <row r="27" spans="1:10" s="13" customFormat="1" ht="20" customHeight="1" x14ac:dyDescent="0.85">
      <c r="A27" s="37" t="s">
        <v>21</v>
      </c>
      <c r="B27" s="12"/>
      <c r="C27" s="111">
        <v>1603</v>
      </c>
      <c r="D27" s="43"/>
      <c r="E27" s="43">
        <v>-297</v>
      </c>
      <c r="F27" s="43"/>
      <c r="G27" s="43">
        <v>3605</v>
      </c>
      <c r="H27" s="43"/>
      <c r="I27" s="43">
        <v>-296</v>
      </c>
    </row>
    <row r="28" spans="1:10" s="13" customFormat="1" ht="20" customHeight="1" x14ac:dyDescent="0.85">
      <c r="A28" s="37" t="s">
        <v>29</v>
      </c>
      <c r="B28" s="12"/>
      <c r="C28" s="111">
        <v>15834</v>
      </c>
      <c r="D28" s="43"/>
      <c r="E28" s="43">
        <v>19769</v>
      </c>
      <c r="F28" s="43"/>
      <c r="G28" s="43">
        <v>16794</v>
      </c>
      <c r="H28" s="43"/>
      <c r="I28" s="43">
        <v>19835</v>
      </c>
    </row>
    <row r="29" spans="1:10" s="13" customFormat="1" ht="20" customHeight="1" x14ac:dyDescent="0.85">
      <c r="A29" s="37" t="s">
        <v>30</v>
      </c>
      <c r="B29" s="12"/>
      <c r="C29" s="111">
        <v>1600</v>
      </c>
      <c r="D29" s="43"/>
      <c r="E29" s="43">
        <v>281</v>
      </c>
      <c r="F29" s="43"/>
      <c r="G29" s="43">
        <v>1600</v>
      </c>
      <c r="H29" s="43"/>
      <c r="I29" s="43">
        <v>281</v>
      </c>
    </row>
    <row r="30" spans="1:10" s="13" customFormat="1" ht="20" customHeight="1" x14ac:dyDescent="0.85">
      <c r="A30" s="37" t="s">
        <v>89</v>
      </c>
      <c r="B30" s="12"/>
      <c r="C30" s="111">
        <v>1196</v>
      </c>
      <c r="D30" s="43"/>
      <c r="E30" s="43">
        <v>776</v>
      </c>
      <c r="F30" s="43"/>
      <c r="G30" s="43">
        <v>991</v>
      </c>
      <c r="H30" s="43"/>
      <c r="I30" s="43">
        <v>601</v>
      </c>
    </row>
    <row r="31" spans="1:10" s="13" customFormat="1" ht="20" customHeight="1" x14ac:dyDescent="0.85">
      <c r="A31" s="37" t="s">
        <v>34</v>
      </c>
      <c r="B31" s="145"/>
      <c r="C31" s="111">
        <v>693</v>
      </c>
      <c r="D31" s="43"/>
      <c r="E31" s="43">
        <v>231</v>
      </c>
      <c r="F31" s="43"/>
      <c r="G31" s="43">
        <v>752</v>
      </c>
      <c r="H31" s="43"/>
      <c r="I31" s="43">
        <v>254</v>
      </c>
    </row>
    <row r="32" spans="1:10" ht="20" customHeight="1" x14ac:dyDescent="0.85">
      <c r="A32" s="37" t="s">
        <v>41</v>
      </c>
      <c r="B32" s="12"/>
      <c r="C32" s="134">
        <v>614</v>
      </c>
      <c r="D32" s="43"/>
      <c r="E32" s="135">
        <v>581</v>
      </c>
      <c r="F32" s="43"/>
      <c r="G32" s="135">
        <v>614</v>
      </c>
      <c r="H32" s="43"/>
      <c r="I32" s="135">
        <v>579</v>
      </c>
    </row>
    <row r="33" spans="1:9" ht="20" customHeight="1" x14ac:dyDescent="0.85">
      <c r="A33" s="38" t="s">
        <v>102</v>
      </c>
      <c r="B33" s="12"/>
      <c r="C33" s="111">
        <f>SUM(C21:C32)</f>
        <v>11105</v>
      </c>
      <c r="D33" s="43"/>
      <c r="E33" s="111">
        <f>SUM(E21:E32)</f>
        <v>13243</v>
      </c>
      <c r="F33" s="43"/>
      <c r="G33" s="111">
        <f>SUM(G21:G32)</f>
        <v>7541</v>
      </c>
      <c r="H33" s="43"/>
      <c r="I33" s="111">
        <f>SUM(I21:I32)</f>
        <v>7185</v>
      </c>
    </row>
    <row r="34" spans="1:9" s="13" customFormat="1" ht="20" customHeight="1" x14ac:dyDescent="0.85">
      <c r="A34" s="37" t="s">
        <v>103</v>
      </c>
      <c r="B34" s="12"/>
      <c r="C34" s="111">
        <v>-1264</v>
      </c>
      <c r="D34" s="43"/>
      <c r="E34" s="43">
        <v>-762</v>
      </c>
      <c r="F34" s="43"/>
      <c r="G34" s="43">
        <v>-1264</v>
      </c>
      <c r="H34" s="43"/>
      <c r="I34" s="43">
        <v>-762</v>
      </c>
    </row>
    <row r="35" spans="1:9" ht="20" customHeight="1" x14ac:dyDescent="0.85">
      <c r="A35" s="36" t="s">
        <v>90</v>
      </c>
      <c r="B35" s="12"/>
      <c r="C35" s="115">
        <f>SUM(C33:C34)</f>
        <v>9841</v>
      </c>
      <c r="D35" s="51"/>
      <c r="E35" s="115">
        <f>SUM(E33:E34)</f>
        <v>12481</v>
      </c>
      <c r="F35" s="51"/>
      <c r="G35" s="115">
        <f>SUM(G33:G34)</f>
        <v>6277</v>
      </c>
      <c r="H35" s="51"/>
      <c r="I35" s="115">
        <f>SUM(I33:I34)</f>
        <v>6423</v>
      </c>
    </row>
    <row r="36" spans="1:9" ht="22.05" customHeight="1" x14ac:dyDescent="0.85">
      <c r="A36" s="136"/>
      <c r="B36" s="127"/>
      <c r="C36" s="109"/>
      <c r="D36" s="56"/>
      <c r="E36" s="56"/>
      <c r="F36" s="56"/>
      <c r="G36" s="56"/>
      <c r="H36" s="56"/>
      <c r="I36" s="56"/>
    </row>
    <row r="37" spans="1:9" ht="22.05" customHeight="1" x14ac:dyDescent="0.85">
      <c r="A37" s="36"/>
      <c r="B37" s="12"/>
      <c r="C37" s="109"/>
      <c r="D37" s="51"/>
      <c r="E37" s="56"/>
      <c r="F37" s="51"/>
      <c r="G37" s="56"/>
      <c r="H37" s="51"/>
      <c r="I37" s="56"/>
    </row>
    <row r="38" spans="1:9" s="4" customFormat="1" ht="21.75" customHeight="1" x14ac:dyDescent="0.8">
      <c r="A38" s="25" t="s">
        <v>1</v>
      </c>
      <c r="B38" s="26"/>
      <c r="C38" s="151"/>
      <c r="D38" s="26"/>
      <c r="E38" s="26"/>
      <c r="F38" s="26"/>
      <c r="G38" s="26"/>
      <c r="H38" s="26"/>
      <c r="I38" s="140"/>
    </row>
    <row r="39" spans="1:9" s="4" customFormat="1" ht="22.05" customHeight="1" x14ac:dyDescent="0.8">
      <c r="A39" s="63" t="str">
        <f>A2</f>
        <v>Statement of cash flows (Unaudited)</v>
      </c>
      <c r="B39" s="26"/>
      <c r="C39" s="151"/>
      <c r="D39" s="26"/>
      <c r="E39" s="26"/>
      <c r="F39" s="26"/>
      <c r="G39" s="26"/>
      <c r="H39" s="26"/>
      <c r="I39" s="140"/>
    </row>
    <row r="40" spans="1:9" ht="22.05" customHeight="1" x14ac:dyDescent="0.85">
      <c r="A40" s="66"/>
      <c r="I40" s="129"/>
    </row>
    <row r="41" spans="1:9" ht="20" customHeight="1" x14ac:dyDescent="0.85">
      <c r="B41" s="12"/>
      <c r="C41" s="175" t="s">
        <v>54</v>
      </c>
      <c r="D41" s="175"/>
      <c r="E41" s="175"/>
      <c r="G41" s="175" t="s">
        <v>56</v>
      </c>
      <c r="H41" s="175"/>
      <c r="I41" s="175"/>
    </row>
    <row r="42" spans="1:9" s="13" customFormat="1" ht="20" customHeight="1" x14ac:dyDescent="0.85">
      <c r="A42" s="37"/>
      <c r="B42" s="12"/>
      <c r="C42" s="174" t="s">
        <v>55</v>
      </c>
      <c r="D42" s="174"/>
      <c r="E42" s="174"/>
      <c r="F42" s="39"/>
      <c r="G42" s="175" t="s">
        <v>53</v>
      </c>
      <c r="H42" s="175"/>
      <c r="I42" s="175"/>
    </row>
    <row r="43" spans="1:9" s="13" customFormat="1" ht="20" customHeight="1" x14ac:dyDescent="0.85">
      <c r="A43" s="37"/>
      <c r="B43" s="145"/>
      <c r="C43" s="184" t="s">
        <v>112</v>
      </c>
      <c r="D43" s="184"/>
      <c r="E43" s="184"/>
      <c r="F43" s="155"/>
      <c r="G43" s="184" t="s">
        <v>112</v>
      </c>
      <c r="H43" s="184"/>
      <c r="I43" s="184"/>
    </row>
    <row r="44" spans="1:9" ht="20" customHeight="1" x14ac:dyDescent="0.85">
      <c r="B44" s="12"/>
      <c r="C44" s="185" t="s">
        <v>124</v>
      </c>
      <c r="D44" s="184"/>
      <c r="E44" s="184"/>
      <c r="F44" s="155"/>
      <c r="G44" s="185" t="s">
        <v>124</v>
      </c>
      <c r="H44" s="184"/>
      <c r="I44" s="184"/>
    </row>
    <row r="45" spans="1:9" ht="20" customHeight="1" x14ac:dyDescent="0.85">
      <c r="B45" s="41"/>
      <c r="C45" s="101" t="s">
        <v>125</v>
      </c>
      <c r="D45" s="101"/>
      <c r="E45" s="101" t="s">
        <v>107</v>
      </c>
      <c r="F45" s="102"/>
      <c r="G45" s="101" t="s">
        <v>125</v>
      </c>
      <c r="H45" s="101"/>
      <c r="I45" s="101" t="s">
        <v>107</v>
      </c>
    </row>
    <row r="46" spans="1:9" ht="20" customHeight="1" x14ac:dyDescent="0.85">
      <c r="B46" s="12"/>
      <c r="C46" s="183" t="s">
        <v>104</v>
      </c>
      <c r="D46" s="183"/>
      <c r="E46" s="183"/>
      <c r="F46" s="183"/>
      <c r="G46" s="183"/>
      <c r="H46" s="183"/>
      <c r="I46" s="183"/>
    </row>
    <row r="47" spans="1:9" ht="20" customHeight="1" x14ac:dyDescent="0.85">
      <c r="A47" s="130" t="s">
        <v>91</v>
      </c>
      <c r="B47" s="12"/>
      <c r="D47" s="43"/>
      <c r="E47" s="43"/>
      <c r="F47" s="43"/>
      <c r="G47" s="43"/>
      <c r="H47" s="43"/>
      <c r="I47" s="43"/>
    </row>
    <row r="48" spans="1:9" s="13" customFormat="1" ht="20" customHeight="1" x14ac:dyDescent="0.85">
      <c r="A48" s="37" t="s">
        <v>140</v>
      </c>
      <c r="B48" s="12"/>
      <c r="C48" s="111">
        <v>-56</v>
      </c>
      <c r="D48" s="43"/>
      <c r="E48" s="43">
        <v>-124</v>
      </c>
      <c r="F48" s="43"/>
      <c r="G48" s="43">
        <v>-56</v>
      </c>
      <c r="H48" s="43"/>
      <c r="I48" s="43">
        <v>-124</v>
      </c>
    </row>
    <row r="49" spans="1:9" ht="20" customHeight="1" x14ac:dyDescent="0.85">
      <c r="A49" s="37" t="s">
        <v>92</v>
      </c>
      <c r="B49" s="12"/>
      <c r="C49" s="112">
        <v>110</v>
      </c>
      <c r="D49" s="43"/>
      <c r="E49" s="48">
        <v>19</v>
      </c>
      <c r="F49" s="43"/>
      <c r="G49" s="164">
        <v>0</v>
      </c>
      <c r="H49" s="43"/>
      <c r="I49" s="48">
        <v>19</v>
      </c>
    </row>
    <row r="50" spans="1:9" ht="20" customHeight="1" x14ac:dyDescent="0.85">
      <c r="A50" s="37" t="s">
        <v>93</v>
      </c>
      <c r="B50" s="12"/>
      <c r="C50" s="111">
        <v>-3670</v>
      </c>
      <c r="D50" s="43"/>
      <c r="E50" s="111">
        <v>-18872</v>
      </c>
      <c r="F50" s="43"/>
      <c r="G50" s="111">
        <v>-2990</v>
      </c>
      <c r="H50" s="43"/>
      <c r="I50" s="111">
        <v>-18323</v>
      </c>
    </row>
    <row r="51" spans="1:9" ht="20" customHeight="1" x14ac:dyDescent="0.85">
      <c r="A51" s="37" t="s">
        <v>94</v>
      </c>
      <c r="B51" s="12"/>
      <c r="C51" s="113">
        <v>0</v>
      </c>
      <c r="D51" s="43"/>
      <c r="E51" s="111">
        <v>-20</v>
      </c>
      <c r="F51" s="43"/>
      <c r="G51" s="113">
        <v>0</v>
      </c>
      <c r="H51" s="43"/>
      <c r="I51" s="111">
        <v>-20</v>
      </c>
    </row>
    <row r="52" spans="1:9" ht="20" customHeight="1" x14ac:dyDescent="0.85">
      <c r="A52" s="37" t="s">
        <v>95</v>
      </c>
      <c r="B52" s="12"/>
      <c r="C52" s="111">
        <v>144</v>
      </c>
      <c r="D52" s="43"/>
      <c r="E52" s="43">
        <v>125</v>
      </c>
      <c r="F52" s="43"/>
      <c r="G52" s="43">
        <v>144</v>
      </c>
      <c r="H52" s="43"/>
      <c r="I52" s="43">
        <v>125</v>
      </c>
    </row>
    <row r="53" spans="1:9" ht="20" customHeight="1" x14ac:dyDescent="0.85">
      <c r="A53" s="36" t="s">
        <v>134</v>
      </c>
      <c r="B53" s="12"/>
      <c r="C53" s="115">
        <f>SUM(C48:C52)</f>
        <v>-3472</v>
      </c>
      <c r="D53" s="51"/>
      <c r="E53" s="115">
        <f>SUM(E48:E52)</f>
        <v>-18872</v>
      </c>
      <c r="F53" s="51"/>
      <c r="G53" s="115">
        <f>SUM(G48:G52)</f>
        <v>-2902</v>
      </c>
      <c r="H53" s="51"/>
      <c r="I53" s="115">
        <f>SUM(I48:I52)</f>
        <v>-18323</v>
      </c>
    </row>
    <row r="54" spans="1:9" ht="20" customHeight="1" x14ac:dyDescent="0.85">
      <c r="A54" s="36"/>
      <c r="B54" s="12"/>
      <c r="C54" s="109"/>
      <c r="D54" s="51"/>
      <c r="E54" s="56"/>
      <c r="F54" s="51"/>
      <c r="G54" s="56"/>
      <c r="H54" s="51"/>
      <c r="I54" s="56"/>
    </row>
    <row r="55" spans="1:9" ht="20" customHeight="1" x14ac:dyDescent="0.85">
      <c r="A55" s="130" t="s">
        <v>96</v>
      </c>
      <c r="B55" s="12"/>
      <c r="D55" s="43"/>
      <c r="E55" s="43"/>
      <c r="F55" s="43"/>
      <c r="G55" s="43"/>
      <c r="H55" s="43"/>
      <c r="I55" s="43"/>
    </row>
    <row r="56" spans="1:9" s="13" customFormat="1" ht="20" customHeight="1" x14ac:dyDescent="0.85">
      <c r="A56" s="141" t="s">
        <v>133</v>
      </c>
      <c r="B56" s="12"/>
      <c r="C56" s="111"/>
      <c r="D56" s="43"/>
      <c r="E56" s="43"/>
      <c r="F56" s="43"/>
      <c r="G56" s="43"/>
      <c r="H56" s="43"/>
      <c r="I56" s="43"/>
    </row>
    <row r="57" spans="1:9" s="13" customFormat="1" ht="20" customHeight="1" x14ac:dyDescent="0.85">
      <c r="A57" s="141" t="s">
        <v>28</v>
      </c>
      <c r="B57" s="12"/>
      <c r="C57" s="111">
        <v>10299</v>
      </c>
      <c r="D57" s="43"/>
      <c r="E57" s="43">
        <v>21046</v>
      </c>
      <c r="F57" s="43"/>
      <c r="G57" s="43">
        <v>3594</v>
      </c>
      <c r="H57" s="43"/>
      <c r="I57" s="43">
        <v>20878</v>
      </c>
    </row>
    <row r="58" spans="1:9" s="13" customFormat="1" ht="20" customHeight="1" x14ac:dyDescent="0.85">
      <c r="A58" s="37" t="s">
        <v>97</v>
      </c>
      <c r="B58" s="12"/>
      <c r="C58" s="111">
        <v>-36069</v>
      </c>
      <c r="D58" s="43"/>
      <c r="E58" s="111">
        <v>-5367</v>
      </c>
      <c r="F58" s="43"/>
      <c r="G58" s="111">
        <v>-28142</v>
      </c>
      <c r="H58" s="43"/>
      <c r="I58" s="111">
        <v>-2505</v>
      </c>
    </row>
    <row r="59" spans="1:9" ht="20" customHeight="1" x14ac:dyDescent="0.85">
      <c r="A59" s="143" t="s">
        <v>121</v>
      </c>
      <c r="B59" s="12"/>
      <c r="C59" s="111">
        <v>-5856</v>
      </c>
      <c r="D59" s="43"/>
      <c r="E59" s="111">
        <v>-5391</v>
      </c>
      <c r="F59" s="43"/>
      <c r="G59" s="111">
        <v>-3424</v>
      </c>
      <c r="H59" s="43"/>
      <c r="I59" s="111">
        <v>-3158</v>
      </c>
    </row>
    <row r="60" spans="1:9" ht="20" customHeight="1" x14ac:dyDescent="0.85">
      <c r="A60" s="37" t="s">
        <v>98</v>
      </c>
      <c r="B60" s="12"/>
      <c r="C60" s="111">
        <v>-3137</v>
      </c>
      <c r="D60" s="43"/>
      <c r="E60" s="111">
        <v>-4085</v>
      </c>
      <c r="F60" s="43"/>
      <c r="G60" s="111">
        <v>-2866</v>
      </c>
      <c r="H60" s="137"/>
      <c r="I60" s="111">
        <v>-3532</v>
      </c>
    </row>
    <row r="61" spans="1:9" ht="20" customHeight="1" x14ac:dyDescent="0.85">
      <c r="A61" s="66" t="s">
        <v>135</v>
      </c>
      <c r="B61" s="12"/>
      <c r="C61" s="50">
        <f>SUM(C57:C60)</f>
        <v>-34763</v>
      </c>
      <c r="D61" s="51"/>
      <c r="E61" s="50">
        <f>SUM(E57:E60)</f>
        <v>6203</v>
      </c>
      <c r="F61" s="51"/>
      <c r="G61" s="50">
        <f>SUM(G57:G60)</f>
        <v>-30838</v>
      </c>
      <c r="H61" s="51"/>
      <c r="I61" s="50">
        <f>SUM(I57:I60)</f>
        <v>11683</v>
      </c>
    </row>
    <row r="62" spans="1:9" ht="20" customHeight="1" x14ac:dyDescent="0.85">
      <c r="A62" s="36"/>
      <c r="B62" s="12"/>
      <c r="C62" s="109"/>
      <c r="D62" s="51"/>
      <c r="E62" s="56"/>
      <c r="F62" s="51"/>
      <c r="G62" s="56"/>
      <c r="H62" s="51"/>
      <c r="I62" s="56"/>
    </row>
    <row r="63" spans="1:9" ht="20" customHeight="1" x14ac:dyDescent="0.85">
      <c r="A63" s="36" t="s">
        <v>136</v>
      </c>
      <c r="B63" s="12"/>
      <c r="C63" s="110">
        <f>SUM(C61,C53,C35)</f>
        <v>-28394</v>
      </c>
      <c r="D63" s="51"/>
      <c r="E63" s="110">
        <f>SUM(E61,E53,E35)</f>
        <v>-188</v>
      </c>
      <c r="F63" s="51"/>
      <c r="G63" s="110">
        <f>SUM(G61,G53,G35)</f>
        <v>-27463</v>
      </c>
      <c r="H63" s="51"/>
      <c r="I63" s="110">
        <f>SUM(I61,I53,I35)</f>
        <v>-217</v>
      </c>
    </row>
    <row r="64" spans="1:9" ht="20" customHeight="1" x14ac:dyDescent="0.85">
      <c r="A64" s="38" t="s">
        <v>99</v>
      </c>
      <c r="B64" s="12"/>
      <c r="C64" s="111">
        <f>'BS 6'!F11</f>
        <v>34378</v>
      </c>
      <c r="D64" s="43"/>
      <c r="E64" s="43">
        <v>2240</v>
      </c>
      <c r="F64" s="43"/>
      <c r="G64" s="43">
        <f>'BS 6'!J11</f>
        <v>33178</v>
      </c>
      <c r="H64" s="43"/>
      <c r="I64" s="43">
        <v>1808</v>
      </c>
    </row>
    <row r="65" spans="1:9" ht="20" customHeight="1" thickBot="1" x14ac:dyDescent="0.9">
      <c r="A65" s="36" t="s">
        <v>131</v>
      </c>
      <c r="B65" s="12"/>
      <c r="C65" s="138">
        <f>SUM(C63:C64)</f>
        <v>5984</v>
      </c>
      <c r="D65" s="51"/>
      <c r="E65" s="138">
        <f>SUM(E63:E64)</f>
        <v>2052</v>
      </c>
      <c r="F65" s="51"/>
      <c r="G65" s="138">
        <f>SUM(G63:G64)</f>
        <v>5715</v>
      </c>
      <c r="H65" s="51"/>
      <c r="I65" s="138">
        <f>SUM(I63:I64)</f>
        <v>1591</v>
      </c>
    </row>
    <row r="66" spans="1:9" ht="20" customHeight="1" thickTop="1" x14ac:dyDescent="0.85">
      <c r="D66" s="43"/>
      <c r="E66" s="44"/>
      <c r="F66" s="44"/>
      <c r="G66" s="44"/>
      <c r="H66" s="44"/>
      <c r="I66" s="44"/>
    </row>
    <row r="67" spans="1:9" ht="20" customHeight="1" x14ac:dyDescent="0.85">
      <c r="A67" s="79" t="s">
        <v>100</v>
      </c>
      <c r="E67" s="44"/>
      <c r="F67" s="44"/>
      <c r="G67" s="44"/>
      <c r="H67" s="44"/>
    </row>
    <row r="68" spans="1:9" s="13" customFormat="1" ht="20" customHeight="1" x14ac:dyDescent="0.85">
      <c r="A68" s="38" t="s">
        <v>101</v>
      </c>
      <c r="B68" s="37"/>
      <c r="C68" s="152">
        <v>20812</v>
      </c>
      <c r="D68" s="37"/>
      <c r="E68" s="44">
        <v>0</v>
      </c>
      <c r="F68" s="37"/>
      <c r="G68" s="46">
        <v>7000</v>
      </c>
      <c r="H68" s="37"/>
      <c r="I68" s="44">
        <v>0</v>
      </c>
    </row>
    <row r="69" spans="1:9" s="13" customFormat="1" ht="22.05" customHeight="1" x14ac:dyDescent="0.85">
      <c r="A69" s="38" t="s">
        <v>141</v>
      </c>
      <c r="B69" s="37"/>
      <c r="C69" s="114">
        <v>376</v>
      </c>
      <c r="D69" s="84"/>
      <c r="E69" s="46">
        <v>0</v>
      </c>
      <c r="F69" s="84"/>
      <c r="G69" s="46">
        <v>376</v>
      </c>
      <c r="H69" s="37"/>
      <c r="I69" s="44">
        <v>0</v>
      </c>
    </row>
    <row r="70" spans="1:9" s="13" customFormat="1" ht="22.05" customHeight="1" x14ac:dyDescent="0.85">
      <c r="A70" s="79"/>
      <c r="B70" s="37"/>
      <c r="C70" s="111"/>
      <c r="D70" s="37"/>
      <c r="E70" s="37"/>
      <c r="F70" s="37"/>
      <c r="G70" s="37"/>
      <c r="H70" s="37"/>
      <c r="I70" s="37"/>
    </row>
    <row r="71" spans="1:9" ht="22.05" customHeight="1" x14ac:dyDescent="0.85">
      <c r="A71" s="13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C4:E4"/>
    <mergeCell ref="G4:I4"/>
    <mergeCell ref="C9:I9"/>
    <mergeCell ref="C41:E41"/>
    <mergeCell ref="G41:I41"/>
    <mergeCell ref="G5:I5"/>
    <mergeCell ref="C5:E5"/>
    <mergeCell ref="C46:I46"/>
    <mergeCell ref="C6:E6"/>
    <mergeCell ref="G6:I6"/>
    <mergeCell ref="C44:E44"/>
    <mergeCell ref="G44:I44"/>
    <mergeCell ref="C42:E42"/>
    <mergeCell ref="G42:I42"/>
    <mergeCell ref="C7:E7"/>
    <mergeCell ref="G7:I7"/>
    <mergeCell ref="C43:E43"/>
    <mergeCell ref="G43:I43"/>
  </mergeCells>
  <phoneticPr fontId="0" type="noConversion"/>
  <pageMargins left="0.8" right="0.8" top="0.48" bottom="0.5" header="0.5" footer="0.25"/>
  <pageSetup paperSize="9" scale="72" firstPageNumber="8" orientation="portrait" useFirstPageNumber="1" r:id="rId2"/>
  <headerFooter alignWithMargins="0">
    <oddFooter xml:space="preserve">&amp;L     
    The accompanying notes are an integral part of these interim financial statements
&amp;C&amp;14&amp;P
&amp;R
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 6</vt:lpstr>
      <vt:lpstr>BS 7</vt:lpstr>
      <vt:lpstr>PL 3M</vt:lpstr>
      <vt:lpstr>PL 9M</vt:lpstr>
      <vt:lpstr>SCE-Consol 9</vt:lpstr>
      <vt:lpstr>SCE-Separate 10</vt:lpstr>
      <vt:lpstr>CF 11-12</vt:lpstr>
      <vt:lpstr>'CF 11-12'!_Hlk120336604</vt:lpstr>
      <vt:lpstr>'BS 6'!Print_Area</vt:lpstr>
      <vt:lpstr>'BS 7'!Print_Area</vt:lpstr>
      <vt:lpstr>'CF 11-12'!Print_Area</vt:lpstr>
      <vt:lpstr>'PL 3M'!Print_Area</vt:lpstr>
      <vt:lpstr>'PL 9M'!Print_Area</vt:lpstr>
      <vt:lpstr>'SCE-Consol 9'!Print_Area</vt:lpstr>
      <vt:lpstr>'SCE-Separate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MT_Notebook</cp:lastModifiedBy>
  <cp:lastPrinted>2022-07-26T02:30:24Z</cp:lastPrinted>
  <dcterms:created xsi:type="dcterms:W3CDTF">2006-01-06T08:39:44Z</dcterms:created>
  <dcterms:modified xsi:type="dcterms:W3CDTF">2022-07-29T04:14:11Z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