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S CSR Q2'65\CSR_Q2'65\CSR_Q2'65_(THA)\"/>
    </mc:Choice>
  </mc:AlternateContent>
  <xr:revisionPtr revIDLastSave="0" documentId="13_ncr:1_{763B8BC7-38EB-46A8-A358-9769DA101CF7}" xr6:coauthVersionLast="47" xr6:coauthVersionMax="47" xr10:uidLastSave="{00000000-0000-0000-0000-000000000000}"/>
  <bookViews>
    <workbookView xWindow="-108" yWindow="-108" windowWidth="23256" windowHeight="12456" tabRatio="900" firstSheet="1" activeTab="3" xr2:uid="{00000000-000D-0000-FFFF-FFFF00000000}"/>
  </bookViews>
  <sheets>
    <sheet name="งบแสดงฐานะการเงิน" sheetId="76" r:id="rId1"/>
    <sheet name="งบกำไรขาดทุนเบ็ดเสร็จ" sheetId="81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การเปลี่ยนแปลงส่วนของผู้ถือหุ้น!$A$1:$X$28</definedName>
    <definedName name="_xlnm.Print_Area" localSheetId="0">งบแสดงฐานะการเงิน!$A$1:$K$60</definedName>
    <definedName name="_xlnm.Print_Area" localSheetId="3">งบกระแสเงินสด!$A$1:$K$51</definedName>
    <definedName name="_xlnm.Print_Area" localSheetId="1">งบกำไรขาดทุนเบ็ดเสร็จ!$A$1:$N$29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0">งบแสดงฐานะการเงิน!$1:$7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79" l="1"/>
  <c r="V17" i="78" l="1"/>
  <c r="T17" i="78"/>
  <c r="R17" i="78"/>
  <c r="P17" i="78"/>
  <c r="H17" i="78"/>
  <c r="J17" i="78"/>
  <c r="L17" i="78"/>
  <c r="T16" i="78" l="1"/>
  <c r="V16" i="78" s="1"/>
  <c r="X16" i="78" s="1"/>
  <c r="K11" i="79" l="1"/>
  <c r="I11" i="79"/>
  <c r="T24" i="78"/>
  <c r="V24" i="78" s="1"/>
  <c r="R25" i="78"/>
  <c r="L25" i="78"/>
  <c r="J25" i="78"/>
  <c r="H25" i="78"/>
  <c r="K6" i="79"/>
  <c r="I6" i="79"/>
  <c r="X24" i="78" l="1"/>
  <c r="A3" i="79" l="1"/>
  <c r="P23" i="78"/>
  <c r="P25" i="78" s="1"/>
  <c r="P15" i="78"/>
  <c r="N25" i="81" l="1"/>
  <c r="L25" i="81"/>
  <c r="J25" i="81"/>
  <c r="H25" i="81"/>
  <c r="N20" i="81"/>
  <c r="N26" i="81" s="1"/>
  <c r="L20" i="81"/>
  <c r="L26" i="81" s="1"/>
  <c r="J20" i="81"/>
  <c r="J26" i="81" s="1"/>
  <c r="H20" i="81"/>
  <c r="H26" i="81" s="1"/>
  <c r="N10" i="81"/>
  <c r="N14" i="81" s="1"/>
  <c r="N16" i="81" s="1"/>
  <c r="L10" i="81"/>
  <c r="L14" i="81" s="1"/>
  <c r="L16" i="81" s="1"/>
  <c r="J10" i="81"/>
  <c r="J14" i="81" s="1"/>
  <c r="J16" i="81" s="1"/>
  <c r="H10" i="81"/>
  <c r="H14" i="81" s="1"/>
  <c r="H16" i="81" s="1"/>
  <c r="I9" i="79" l="1"/>
  <c r="I21" i="79" s="1"/>
  <c r="N14" i="78"/>
  <c r="N17" i="78" s="1"/>
  <c r="K9" i="79"/>
  <c r="N22" i="78"/>
  <c r="N25" i="78" s="1"/>
  <c r="N29" i="81"/>
  <c r="N27" i="81"/>
  <c r="J29" i="81"/>
  <c r="J27" i="81"/>
  <c r="H29" i="81"/>
  <c r="H27" i="81"/>
  <c r="L29" i="81"/>
  <c r="L27" i="81"/>
  <c r="O28" i="76" l="1"/>
  <c r="K57" i="76" l="1"/>
  <c r="I7" i="79"/>
  <c r="K7" i="79" s="1"/>
  <c r="H11" i="78"/>
  <c r="J11" i="78" s="1"/>
  <c r="L11" i="78" s="1"/>
  <c r="N11" i="78" s="1"/>
  <c r="P11" i="78" s="1"/>
  <c r="R11" i="78" s="1"/>
  <c r="T11" i="78" s="1"/>
  <c r="V11" i="78" s="1"/>
  <c r="X11" i="78" s="1"/>
  <c r="K23" i="76"/>
  <c r="I23" i="76"/>
  <c r="K5" i="76"/>
  <c r="T20" i="78"/>
  <c r="V20" i="78" s="1"/>
  <c r="T12" i="78"/>
  <c r="V12" i="78" s="1"/>
  <c r="X12" i="78" s="1"/>
  <c r="K58" i="76" l="1"/>
  <c r="X20" i="78"/>
  <c r="L18" i="78" l="1"/>
  <c r="J18" i="78"/>
  <c r="H18" i="78"/>
  <c r="L26" i="78"/>
  <c r="J26" i="78"/>
  <c r="H26" i="78"/>
  <c r="K44" i="79" l="1"/>
  <c r="I44" i="79"/>
  <c r="R26" i="78" l="1"/>
  <c r="I45" i="76"/>
  <c r="K45" i="76"/>
  <c r="T23" i="78" l="1"/>
  <c r="P26" i="78"/>
  <c r="P18" i="78"/>
  <c r="R18" i="78"/>
  <c r="K48" i="79" l="1"/>
  <c r="I50" i="79" l="1"/>
  <c r="I48" i="79"/>
  <c r="T22" i="78"/>
  <c r="T25" i="78" s="1"/>
  <c r="I40" i="76"/>
  <c r="I14" i="76"/>
  <c r="K14" i="76"/>
  <c r="T14" i="78"/>
  <c r="V14" i="78" s="1"/>
  <c r="K40" i="76"/>
  <c r="K46" i="76" s="1"/>
  <c r="V22" i="78" l="1"/>
  <c r="T26" i="78"/>
  <c r="K21" i="79"/>
  <c r="K33" i="79" s="1"/>
  <c r="I46" i="76"/>
  <c r="I24" i="76"/>
  <c r="T15" i="78"/>
  <c r="K24" i="76"/>
  <c r="N18" i="78"/>
  <c r="N26" i="78" l="1"/>
  <c r="X22" i="78"/>
  <c r="V15" i="78"/>
  <c r="T18" i="78"/>
  <c r="I52" i="76"/>
  <c r="K52" i="76"/>
  <c r="K36" i="79"/>
  <c r="K49" i="79" s="1"/>
  <c r="K51" i="79" s="1"/>
  <c r="K56" i="76"/>
  <c r="I56" i="76"/>
  <c r="K53" i="76"/>
  <c r="I53" i="76"/>
  <c r="X14" i="78"/>
  <c r="X17" i="78" s="1"/>
  <c r="V23" i="78"/>
  <c r="V25" i="78" l="1"/>
  <c r="V26" i="78" s="1"/>
  <c r="X15" i="78"/>
  <c r="X18" i="78" s="1"/>
  <c r="V18" i="78"/>
  <c r="I33" i="79"/>
  <c r="I36" i="79" s="1"/>
  <c r="I49" i="79" s="1"/>
  <c r="I51" i="79" s="1"/>
  <c r="I52" i="79" s="1"/>
  <c r="K59" i="76"/>
  <c r="K60" i="76" s="1"/>
  <c r="K61" i="76" s="1"/>
  <c r="I57" i="76"/>
  <c r="X23" i="78"/>
  <c r="X25" i="78" s="1"/>
  <c r="X26" i="78" l="1"/>
  <c r="I58" i="76"/>
  <c r="I59" i="76" l="1"/>
  <c r="Y18" i="78" s="1"/>
  <c r="I60" i="76" l="1"/>
  <c r="I61" i="76" l="1"/>
</calcChain>
</file>

<file path=xl/sharedStrings.xml><?xml version="1.0" encoding="utf-8"?>
<sst xmlns="http://schemas.openxmlformats.org/spreadsheetml/2006/main" count="183" uniqueCount="142">
  <si>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</si>
  <si>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</si>
  <si>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</si>
  <si>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</si>
  <si>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</si>
  <si>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</si>
  <si>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</si>
  <si>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</si>
  <si>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</si>
  <si>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</si>
  <si>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</si>
  <si>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</si>
  <si>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</si>
  <si>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</si>
  <si>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</si>
  <si>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</si>
  <si>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</si>
  <si>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</si>
  <si>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</si>
  <si>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</si>
  <si>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</si>
  <si>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</si>
  <si>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</si>
  <si>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</si>
  <si>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</si>
  <si>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</si>
  <si>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</si>
  <si>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</si>
  <si>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</si>
  <si>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</si>
  <si>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</si>
  <si>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</si>
  <si>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</si>
  <si>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</si>
  <si>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</si>
  <si>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</si>
  <si>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</si>
  <si>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</si>
  <si>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</si>
  <si>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</si>
  <si>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</si>
  <si>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</si>
  <si>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</si>
  <si>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</si>
  <si>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</si>
  <si>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</si>
  <si>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</si>
  <si>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</si>
  <si>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</si>
  <si>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</si>
  <si>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</si>
  <si>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</si>
  <si>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</si>
  <si>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</si>
  <si>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</si>
  <si>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</si>
  <si>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</si>
  <si>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</si>
  <si>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</si>
  <si>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</si>
  <si>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</si>
  <si>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</si>
  <si>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</si>
  <si>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</si>
  <si>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</si>
  <si>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</si>
  <si>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</si>
  <si>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</si>
  <si>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</si>
  <si>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</si>
  <si>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</si>
  <si>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</si>
  <si>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</si>
  <si>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</si>
  <si>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</si>
  <si>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</si>
  <si>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</si>
  <si>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</si>
  <si>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</si>
  <si>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</si>
  <si>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</si>
  <si>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</si>
  <si>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</si>
  <si>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</si>
  <si>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</si>
  <si>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</si>
  <si>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</si>
  <si>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</si>
  <si>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</si>
  <si>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</si>
  <si>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</si>
  <si>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</si>
  <si>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</si>
  <si>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</si>
  <si>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</si>
  <si>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</si>
  <si>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</si>
  <si>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</si>
  <si>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(กำไร)ขาดทุนจากการวัดมูลค่ายุติธรรม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</si>
  <si>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</si>
  <si>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</si>
  <si>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31 ธันวาคม 2564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</si>
  <si>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</si>
  <si>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</si>
  <si>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</si>
  <si>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</si>
  <si>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</si>
  <si>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</si>
  <si>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</si>
  <si>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</si>
  <si>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พันบาท</t>
  </si>
  <si>
    <t>ยังไม่ได้ตรวจสอบ</t>
  </si>
  <si>
    <t>ตรวจสอบแล้ว</t>
  </si>
  <si>
    <t>สอบทานแล้ว</t>
  </si>
  <si>
    <t>กำไรต่อหุ้นขั้นพื้นฐาน (บาท)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</si>
  <si>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</si>
  <si>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</si>
  <si>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</si>
  <si>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ยอดคงเหลือต้นงวด ณ วันที่ 1 มกราคม 2565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</si>
  <si>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</si>
  <si>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</si>
  <si>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</si>
  <si>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2565</t>
  </si>
  <si>
    <t>30 มิถุนายน 2565</t>
  </si>
  <si>
    <t>สำหรับงวดสามเดือนสิ้นสุดวันที่</t>
  </si>
  <si>
    <t>สำหรับงวดหกเดือนสิ้นสุดวันที่</t>
  </si>
  <si>
    <t>30 มิถุนายน 2564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</si>
  <si>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</si>
  <si>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</si>
  <si>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</si>
  <si>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มูลค่ายุติธรรมผ่านกำไรขาดทุนเบ็ดเสร็จอื่น-สุทธิจากภาษี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</si>
  <si>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</si>
  <si>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รวมรายการที่จะไม่ถูกจัดประเภทใหม่ไว้ในกำไรหรือขาดทุนในภายหลัง-สุทธิจากภาษี</t>
  </si>
  <si>
    <t>กำไร(ขาดทุน)เบ็ดเสร็จรวมสำหรับงวด</t>
  </si>
  <si>
    <t>ยอดคงเหลือปลายงวด ณ วันที่ 30 มิถุนายน 2564</t>
  </si>
  <si>
    <t>เงินปันผล</t>
  </si>
  <si>
    <t>ยอดคงเหลือปลายงวด ณ วันที่ 30 มิถุนายน 2565</t>
  </si>
  <si>
    <t>สำหรับงวดหกเดือนสิ้นสุดวันที่ 30 มิถุนายน 2565</t>
  </si>
  <si>
    <t>กำไรจากการตัดจำหน่ายเจ้าหนี้อื่น</t>
  </si>
  <si>
    <t>เงินสดรับจากการจำหน่ายสินทรัพย์ทางการเงิน</t>
  </si>
  <si>
    <t>กำไรจากการจำหน่ายสินทรัพย์ถาวร</t>
  </si>
  <si>
    <t>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</si>
</sst>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u/>
      <sz val="14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6" fontId="5" fillId="0" borderId="0" xfId="4" applyNumberFormat="1" applyFont="1" applyFill="1" applyAlignment="1"/>
    <xf numFmtId="0" fontId="4" fillId="0" borderId="0" xfId="4" applyFont="1" applyFill="1" applyAlignment="1"/>
    <xf numFmtId="0" fontId="5" fillId="0" borderId="0" xfId="4" applyNumberFormat="1" applyFont="1" applyFill="1" applyAlignment="1"/>
    <xf numFmtId="0" fontId="8" fillId="0" borderId="0" xfId="4" applyFont="1" applyFill="1" applyAlignment="1"/>
    <xf numFmtId="0" fontId="7" fillId="0" borderId="0" xfId="4" applyFont="1" applyFill="1" applyAlignment="1"/>
    <xf numFmtId="43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/>
    <xf numFmtId="16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164" fontId="5" fillId="0" borderId="0" xfId="4" applyNumberFormat="1" applyFont="1" applyFill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0" fontId="8" fillId="0" borderId="3" xfId="4" applyFont="1" applyFill="1" applyBorder="1" applyAlignment="1"/>
    <xf numFmtId="43" fontId="7" fillId="0" borderId="3" xfId="1" applyFont="1" applyFill="1" applyBorder="1" applyAlignment="1">
      <alignment horizontal="center"/>
    </xf>
    <xf numFmtId="43" fontId="8" fillId="0" borderId="3" xfId="1" applyFont="1" applyFill="1" applyBorder="1" applyAlignment="1"/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0" fontId="5" fillId="0" borderId="1" xfId="4" applyFont="1" applyFill="1" applyBorder="1" applyAlignment="1"/>
    <xf numFmtId="43" fontId="5" fillId="0" borderId="1" xfId="1" applyFont="1" applyFill="1" applyBorder="1" applyAlignment="1"/>
    <xf numFmtId="0" fontId="4" fillId="0" borderId="1" xfId="4" quotePrefix="1" applyNumberFormat="1" applyFont="1" applyFill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11" fillId="0" borderId="0" xfId="4" applyNumberFormat="1" applyFont="1" applyFill="1" applyAlignment="1"/>
    <xf numFmtId="0" fontId="9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/>
    <xf numFmtId="0" fontId="6" fillId="0" borderId="0" xfId="1" applyNumberFormat="1" applyFont="1" applyFill="1" applyAlignment="1">
      <alignment horizontal="center"/>
    </xf>
    <xf numFmtId="0" fontId="12" fillId="0" borderId="0" xfId="1" applyNumberFormat="1" applyFont="1" applyFill="1" applyAlignment="1"/>
    <xf numFmtId="167" fontId="5" fillId="0" borderId="0" xfId="1" applyNumberFormat="1" applyFont="1" applyFill="1" applyAlignment="1"/>
    <xf numFmtId="167" fontId="5" fillId="0" borderId="0" xfId="4" applyNumberFormat="1" applyFont="1" applyFill="1" applyAlignment="1">
      <alignment horizontal="center"/>
    </xf>
    <xf numFmtId="167" fontId="4" fillId="0" borderId="1" xfId="1" applyNumberFormat="1" applyFont="1" applyFill="1" applyBorder="1" applyAlignment="1"/>
    <xf numFmtId="167" fontId="5" fillId="0" borderId="0" xfId="4" applyNumberFormat="1" applyFont="1" applyFill="1" applyAlignment="1"/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4" fillId="0" borderId="0" xfId="4" applyNumberFormat="1" applyFont="1" applyFill="1" applyAlignment="1"/>
    <xf numFmtId="167" fontId="5" fillId="0" borderId="4" xfId="1" applyNumberFormat="1" applyFont="1" applyFill="1" applyBorder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8" fillId="0" borderId="0" xfId="4" applyNumberFormat="1" applyFont="1" applyFill="1" applyAlignment="1"/>
    <xf numFmtId="167" fontId="5" fillId="0" borderId="0" xfId="3" applyNumberFormat="1" applyFont="1" applyFill="1" applyAlignment="1"/>
    <xf numFmtId="167" fontId="5" fillId="0" borderId="5" xfId="3" applyNumberFormat="1" applyFont="1" applyFill="1" applyBorder="1" applyAlignment="1"/>
    <xf numFmtId="167" fontId="5" fillId="0" borderId="0" xfId="3" applyNumberFormat="1" applyFont="1" applyFill="1" applyBorder="1" applyAlignment="1"/>
    <xf numFmtId="167" fontId="5" fillId="0" borderId="3" xfId="1" applyNumberFormat="1" applyFont="1" applyFill="1" applyBorder="1" applyAlignment="1"/>
    <xf numFmtId="167" fontId="4" fillId="0" borderId="5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5" fillId="0" borderId="0" xfId="4" applyFont="1" applyFill="1"/>
    <xf numFmtId="167" fontId="5" fillId="0" borderId="0" xfId="4" applyNumberFormat="1" applyFont="1" applyFill="1"/>
    <xf numFmtId="166" fontId="5" fillId="0" borderId="0" xfId="6" applyNumberFormat="1" applyFont="1" applyFill="1" applyAlignment="1"/>
    <xf numFmtId="166" fontId="4" fillId="0" borderId="3" xfId="6" applyNumberFormat="1" applyFont="1" applyFill="1" applyBorder="1" applyAlignment="1"/>
    <xf numFmtId="166" fontId="5" fillId="0" borderId="0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0" xfId="6" applyNumberFormat="1" applyFont="1" applyFill="1" applyBorder="1" applyAlignment="1"/>
    <xf numFmtId="166" fontId="4" fillId="0" borderId="1" xfId="6" applyNumberFormat="1" applyFont="1" applyFill="1" applyBorder="1" applyAlignment="1"/>
    <xf numFmtId="0" fontId="4" fillId="0" borderId="0" xfId="6" applyNumberFormat="1" applyFont="1" applyFill="1"/>
    <xf numFmtId="166" fontId="4" fillId="0" borderId="2" xfId="6" applyNumberFormat="1" applyFont="1" applyFill="1" applyBorder="1" applyAlignment="1"/>
    <xf numFmtId="165" fontId="5" fillId="0" borderId="0" xfId="6" applyNumberFormat="1" applyFont="1" applyFill="1" applyBorder="1" applyAlignment="1"/>
    <xf numFmtId="43" fontId="7" fillId="0" borderId="5" xfId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/>
    <xf numFmtId="167" fontId="4" fillId="0" borderId="5" xfId="1" applyNumberFormat="1" applyFont="1" applyFill="1" applyBorder="1" applyAlignment="1"/>
    <xf numFmtId="0" fontId="8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167" fontId="5" fillId="0" borderId="5" xfId="1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4" fillId="0" borderId="5" xfId="5" applyFont="1" applyFill="1" applyBorder="1" applyAlignment="1">
      <alignment horizontal="center"/>
    </xf>
    <xf numFmtId="0" fontId="8" fillId="0" borderId="0" xfId="5" applyFont="1" applyFill="1"/>
    <xf numFmtId="0" fontId="4" fillId="0" borderId="3" xfId="5" applyFont="1" applyFill="1" applyBorder="1" applyAlignment="1">
      <alignment horizontal="center"/>
    </xf>
    <xf numFmtId="0" fontId="4" fillId="0" borderId="3" xfId="5" applyFont="1" applyFill="1" applyBorder="1" applyAlignment="1">
      <alignment horizontal="center"/>
    </xf>
    <xf numFmtId="0" fontId="5" fillId="0" borderId="5" xfId="5" applyFont="1" applyFill="1" applyBorder="1"/>
    <xf numFmtId="15" fontId="4" fillId="0" borderId="5" xfId="5" quotePrefix="1" applyNumberFormat="1" applyFont="1" applyFill="1" applyBorder="1" applyAlignment="1">
      <alignment horizontal="center"/>
    </xf>
    <xf numFmtId="0" fontId="6" fillId="0" borderId="0" xfId="5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1296A00C-6577-4FF5-9312-736D91529CC0}"/>
    <cellStyle name="Normal" xfId="0" builtinId="0"/>
    <cellStyle name="Normal 2" xfId="4" xr:uid="{00000000-0005-0000-0000-000004000000}"/>
    <cellStyle name="Normal 2 2" xfId="5" xr:uid="{8A8D7123-0A24-4321-B963-49226083AD13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U63"/>
  <sheetViews>
    <sheetView view="pageBreakPreview" zoomScaleNormal="100" zoomScaleSheetLayoutView="100" workbookViewId="0">
      <selection activeCell="G42" sqref="G42:I44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6.44140625" style="2" customWidth="1"/>
    <col min="6" max="6" width="1.5546875" style="2" customWidth="1"/>
    <col min="7" max="7" width="10.5546875" style="2" customWidth="1"/>
    <col min="8" max="8" width="1.5546875" style="2" customWidth="1"/>
    <col min="9" max="9" width="16.44140625" style="2" customWidth="1"/>
    <col min="10" max="10" width="1.5546875" style="2" customWidth="1"/>
    <col min="11" max="11" width="16.44140625" style="2" customWidth="1"/>
    <col min="12" max="12" width="9" style="2"/>
    <col min="13" max="13" width="9.44140625" style="2" bestFit="1" customWidth="1"/>
    <col min="14" max="14" width="9" style="2"/>
    <col min="15" max="15" width="11" style="2" bestFit="1" customWidth="1"/>
    <col min="16" max="16" width="10" style="2" bestFit="1" customWidth="1"/>
    <col min="17" max="16384" width="9" style="2"/>
  </cols>
  <sheetData>
    <row r="1" spans="1:21" ht="22.2" x14ac:dyDescent="0.6">
      <c r="A1" s="94" t="s">
        <v>48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21" ht="22.2" x14ac:dyDescent="0.6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21" s="11" customFormat="1" ht="22.2" x14ac:dyDescent="0.6">
      <c r="A3" s="95" t="s">
        <v>122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21" ht="22.2" x14ac:dyDescent="0.6">
      <c r="A4" s="37"/>
      <c r="B4" s="37"/>
      <c r="C4" s="37"/>
      <c r="D4" s="37"/>
      <c r="E4" s="37"/>
      <c r="F4" s="37"/>
      <c r="G4" s="1" t="s">
        <v>1</v>
      </c>
      <c r="H4" s="37"/>
      <c r="I4" s="17" t="s">
        <v>123</v>
      </c>
      <c r="J4" s="37"/>
      <c r="K4" s="39" t="s">
        <v>101</v>
      </c>
    </row>
    <row r="5" spans="1:21" ht="22.2" x14ac:dyDescent="0.6">
      <c r="I5" s="41" t="s">
        <v>110</v>
      </c>
      <c r="K5" s="41" t="str">
        <f>I5</f>
        <v>พันบาท</v>
      </c>
    </row>
    <row r="6" spans="1:21" ht="22.2" x14ac:dyDescent="0.6">
      <c r="I6" s="89" t="s">
        <v>111</v>
      </c>
      <c r="J6" s="69"/>
      <c r="K6" s="89" t="s">
        <v>112</v>
      </c>
    </row>
    <row r="7" spans="1:21" ht="22.2" x14ac:dyDescent="0.6">
      <c r="I7" s="89" t="s">
        <v>113</v>
      </c>
      <c r="J7" s="69"/>
      <c r="K7" s="89"/>
    </row>
    <row r="8" spans="1:21" ht="22.2" x14ac:dyDescent="0.6">
      <c r="A8" s="5" t="s">
        <v>2</v>
      </c>
    </row>
    <row r="9" spans="1:21" ht="22.2" x14ac:dyDescent="0.6">
      <c r="A9" s="5" t="s">
        <v>3</v>
      </c>
    </row>
    <row r="10" spans="1:21" x14ac:dyDescent="0.55000000000000004">
      <c r="A10" s="2" t="s">
        <v>4</v>
      </c>
      <c r="E10" s="3"/>
      <c r="F10" s="3"/>
      <c r="G10" s="3"/>
      <c r="H10" s="3"/>
      <c r="I10" s="47">
        <v>32104</v>
      </c>
      <c r="J10" s="48"/>
      <c r="K10" s="47">
        <v>33260</v>
      </c>
      <c r="L10" s="50"/>
    </row>
    <row r="11" spans="1:21" x14ac:dyDescent="0.55000000000000004">
      <c r="A11" s="2" t="s">
        <v>41</v>
      </c>
      <c r="E11" s="3"/>
      <c r="F11" s="3"/>
      <c r="G11" s="3">
        <v>3</v>
      </c>
      <c r="H11" s="3"/>
      <c r="I11" s="47">
        <v>1907</v>
      </c>
      <c r="J11" s="48"/>
      <c r="K11" s="47">
        <v>2236</v>
      </c>
      <c r="L11" s="50"/>
      <c r="U11" s="4"/>
    </row>
    <row r="12" spans="1:21" x14ac:dyDescent="0.55000000000000004">
      <c r="A12" s="2" t="s">
        <v>5</v>
      </c>
      <c r="E12" s="3"/>
      <c r="F12" s="3"/>
      <c r="H12" s="3"/>
      <c r="I12" s="47">
        <v>961</v>
      </c>
      <c r="J12" s="48"/>
      <c r="K12" s="47">
        <v>1022</v>
      </c>
      <c r="L12" s="50"/>
    </row>
    <row r="13" spans="1:21" x14ac:dyDescent="0.55000000000000004">
      <c r="A13" s="2" t="s">
        <v>79</v>
      </c>
      <c r="E13" s="3"/>
      <c r="F13" s="3"/>
      <c r="G13" s="3">
        <v>4</v>
      </c>
      <c r="H13" s="3"/>
      <c r="I13" s="47">
        <v>61166</v>
      </c>
      <c r="J13" s="48"/>
      <c r="K13" s="47">
        <v>60177</v>
      </c>
      <c r="L13" s="50"/>
      <c r="M13" s="26"/>
    </row>
    <row r="14" spans="1:21" ht="22.2" x14ac:dyDescent="0.6">
      <c r="A14" s="5" t="s">
        <v>6</v>
      </c>
      <c r="I14" s="49">
        <f>SUM(I10:I13)</f>
        <v>96138</v>
      </c>
      <c r="J14" s="50"/>
      <c r="K14" s="49">
        <f>SUM(K10:K13)</f>
        <v>96695</v>
      </c>
      <c r="L14" s="50"/>
    </row>
    <row r="15" spans="1:21" ht="22.2" x14ac:dyDescent="0.6">
      <c r="A15" s="5" t="s">
        <v>7</v>
      </c>
      <c r="I15" s="47"/>
      <c r="J15" s="50"/>
      <c r="K15" s="47"/>
      <c r="L15" s="50"/>
      <c r="M15" s="26"/>
    </row>
    <row r="16" spans="1:21" x14ac:dyDescent="0.55000000000000004">
      <c r="A16" s="2" t="s">
        <v>80</v>
      </c>
      <c r="E16" s="3"/>
      <c r="F16" s="3"/>
      <c r="G16" s="3">
        <v>5</v>
      </c>
      <c r="H16" s="3"/>
      <c r="I16" s="47">
        <v>231136</v>
      </c>
      <c r="J16" s="48"/>
      <c r="K16" s="47">
        <v>218008</v>
      </c>
      <c r="L16" s="50"/>
      <c r="P16" s="9"/>
    </row>
    <row r="17" spans="1:18" x14ac:dyDescent="0.55000000000000004">
      <c r="A17" s="2" t="s">
        <v>51</v>
      </c>
      <c r="E17" s="3"/>
      <c r="F17" s="3"/>
      <c r="G17" s="3"/>
      <c r="H17" s="3"/>
      <c r="I17" s="47">
        <v>300</v>
      </c>
      <c r="J17" s="48"/>
      <c r="K17" s="47">
        <v>154</v>
      </c>
      <c r="L17" s="50"/>
    </row>
    <row r="18" spans="1:18" x14ac:dyDescent="0.55000000000000004">
      <c r="A18" s="2" t="s">
        <v>106</v>
      </c>
      <c r="E18" s="3"/>
      <c r="F18" s="3"/>
      <c r="G18" s="3"/>
      <c r="H18" s="3"/>
      <c r="I18" s="47">
        <v>9060</v>
      </c>
      <c r="J18" s="48"/>
      <c r="K18" s="47">
        <v>9060</v>
      </c>
      <c r="L18" s="50"/>
    </row>
    <row r="19" spans="1:18" x14ac:dyDescent="0.55000000000000004">
      <c r="A19" s="2" t="s">
        <v>50</v>
      </c>
      <c r="E19" s="3"/>
      <c r="F19" s="3"/>
      <c r="G19" s="3">
        <v>6</v>
      </c>
      <c r="H19" s="3"/>
      <c r="I19" s="47">
        <v>1018412</v>
      </c>
      <c r="J19" s="48"/>
      <c r="K19" s="47">
        <v>1023909</v>
      </c>
      <c r="L19" s="50"/>
    </row>
    <row r="20" spans="1:18" x14ac:dyDescent="0.55000000000000004">
      <c r="A20" s="2" t="s">
        <v>38</v>
      </c>
      <c r="E20" s="3"/>
      <c r="F20" s="3"/>
      <c r="G20" s="3"/>
      <c r="H20" s="3"/>
      <c r="I20" s="47">
        <v>47</v>
      </c>
      <c r="J20" s="48"/>
      <c r="K20" s="47">
        <v>70</v>
      </c>
      <c r="L20" s="50"/>
      <c r="M20" s="28"/>
    </row>
    <row r="21" spans="1:18" x14ac:dyDescent="0.55000000000000004">
      <c r="A21" s="2" t="s">
        <v>49</v>
      </c>
      <c r="E21" s="3"/>
      <c r="F21" s="3"/>
      <c r="G21" s="3"/>
      <c r="H21" s="3"/>
      <c r="I21" s="47">
        <v>3531</v>
      </c>
      <c r="J21" s="48"/>
      <c r="K21" s="47">
        <v>4790</v>
      </c>
      <c r="L21" s="50"/>
      <c r="N21" s="50"/>
    </row>
    <row r="22" spans="1:18" x14ac:dyDescent="0.55000000000000004">
      <c r="A22" s="2" t="s">
        <v>8</v>
      </c>
      <c r="E22" s="3"/>
      <c r="F22" s="3"/>
      <c r="H22" s="3"/>
      <c r="I22" s="47">
        <v>1154</v>
      </c>
      <c r="J22" s="48"/>
      <c r="K22" s="47">
        <v>1151</v>
      </c>
      <c r="L22" s="50"/>
      <c r="O22" s="50"/>
    </row>
    <row r="23" spans="1:18" ht="22.2" x14ac:dyDescent="0.6">
      <c r="A23" s="5" t="s">
        <v>9</v>
      </c>
      <c r="I23" s="49">
        <f>SUM(I16:I22)</f>
        <v>1263640</v>
      </c>
      <c r="J23" s="50"/>
      <c r="K23" s="49">
        <f>SUM(K16:K22)</f>
        <v>1257142</v>
      </c>
      <c r="L23" s="50"/>
      <c r="N23" s="50"/>
      <c r="O23" s="50"/>
    </row>
    <row r="24" spans="1:18" ht="22.8" thickBot="1" x14ac:dyDescent="0.65">
      <c r="A24" s="5" t="s">
        <v>10</v>
      </c>
      <c r="I24" s="51">
        <f>SUM(I14,I23)</f>
        <v>1359778</v>
      </c>
      <c r="J24" s="50"/>
      <c r="K24" s="51">
        <f>SUM(K14,K23)</f>
        <v>1353837</v>
      </c>
      <c r="L24" s="50"/>
      <c r="M24" s="4"/>
      <c r="N24" s="4"/>
      <c r="O24" s="4"/>
      <c r="P24" s="4"/>
      <c r="Q24" s="4"/>
      <c r="R24" s="4"/>
    </row>
    <row r="25" spans="1:18" ht="22.8" thickTop="1" x14ac:dyDescent="0.6">
      <c r="A25" s="5"/>
      <c r="I25" s="47"/>
      <c r="J25" s="50"/>
      <c r="K25" s="52"/>
      <c r="L25" s="50"/>
      <c r="M25" s="4"/>
      <c r="N25" s="4"/>
      <c r="P25" s="50"/>
    </row>
    <row r="26" spans="1:18" ht="22.2" x14ac:dyDescent="0.6">
      <c r="A26" s="5"/>
      <c r="I26" s="47"/>
      <c r="J26" s="50"/>
      <c r="K26" s="52"/>
      <c r="L26" s="50"/>
    </row>
    <row r="27" spans="1:18" ht="22.2" x14ac:dyDescent="0.6">
      <c r="A27" s="5"/>
      <c r="I27" s="47"/>
      <c r="J27" s="50"/>
      <c r="K27" s="52"/>
      <c r="L27" s="50"/>
    </row>
    <row r="28" spans="1:18" ht="22.2" x14ac:dyDescent="0.6">
      <c r="A28" s="5"/>
      <c r="I28" s="47"/>
      <c r="J28" s="50"/>
      <c r="K28" s="52"/>
      <c r="L28" s="50"/>
      <c r="O28" s="50">
        <f>+L21-M23</f>
        <v>0</v>
      </c>
    </row>
    <row r="29" spans="1:18" ht="22.2" x14ac:dyDescent="0.6">
      <c r="A29" s="5"/>
      <c r="I29" s="47"/>
      <c r="J29" s="50"/>
      <c r="K29" s="52"/>
      <c r="L29" s="50"/>
    </row>
    <row r="30" spans="1:18" ht="22.2" x14ac:dyDescent="0.6">
      <c r="A30" s="5"/>
      <c r="I30" s="47"/>
      <c r="J30" s="50"/>
      <c r="K30" s="52"/>
      <c r="L30" s="50"/>
    </row>
    <row r="31" spans="1:18" ht="22.2" x14ac:dyDescent="0.6">
      <c r="A31" s="5"/>
      <c r="I31" s="47"/>
      <c r="J31" s="50"/>
      <c r="K31" s="52"/>
      <c r="L31" s="50"/>
    </row>
    <row r="32" spans="1:18" ht="22.2" x14ac:dyDescent="0.6">
      <c r="A32" s="5"/>
      <c r="I32" s="47"/>
      <c r="J32" s="50"/>
      <c r="K32" s="52"/>
      <c r="L32" s="50"/>
    </row>
    <row r="33" spans="1:13" ht="22.2" x14ac:dyDescent="0.6">
      <c r="A33" s="5"/>
      <c r="I33" s="47"/>
      <c r="J33" s="50"/>
      <c r="K33" s="52"/>
      <c r="L33" s="50"/>
    </row>
    <row r="34" spans="1:13" ht="22.2" x14ac:dyDescent="0.6">
      <c r="A34" s="5"/>
      <c r="I34" s="47"/>
      <c r="J34" s="50"/>
      <c r="K34" s="52"/>
      <c r="L34" s="50"/>
    </row>
    <row r="35" spans="1:13" ht="22.2" x14ac:dyDescent="0.6">
      <c r="A35" s="5" t="s">
        <v>11</v>
      </c>
      <c r="I35" s="47"/>
      <c r="J35" s="50"/>
      <c r="K35" s="47"/>
      <c r="L35" s="50"/>
    </row>
    <row r="36" spans="1:13" ht="22.2" x14ac:dyDescent="0.6">
      <c r="A36" s="5" t="s">
        <v>12</v>
      </c>
      <c r="I36" s="47"/>
      <c r="J36" s="50"/>
      <c r="K36" s="47"/>
      <c r="L36" s="50"/>
    </row>
    <row r="37" spans="1:13" x14ac:dyDescent="0.55000000000000004">
      <c r="A37" s="2" t="s">
        <v>42</v>
      </c>
      <c r="G37" s="3">
        <v>7</v>
      </c>
      <c r="I37" s="47">
        <v>11469</v>
      </c>
      <c r="J37" s="50"/>
      <c r="K37" s="47">
        <v>10975</v>
      </c>
      <c r="L37" s="50"/>
    </row>
    <row r="38" spans="1:13" x14ac:dyDescent="0.55000000000000004">
      <c r="A38" s="2" t="s">
        <v>105</v>
      </c>
      <c r="G38" s="3"/>
      <c r="I38" s="47">
        <v>2475</v>
      </c>
      <c r="J38" s="50"/>
      <c r="K38" s="47">
        <v>1992</v>
      </c>
      <c r="L38" s="50"/>
    </row>
    <row r="39" spans="1:13" x14ac:dyDescent="0.55000000000000004">
      <c r="A39" s="2" t="s">
        <v>77</v>
      </c>
      <c r="E39" s="3"/>
      <c r="F39" s="3"/>
      <c r="H39" s="3"/>
      <c r="I39" s="47">
        <v>4204</v>
      </c>
      <c r="J39" s="48"/>
      <c r="K39" s="47">
        <v>902</v>
      </c>
      <c r="L39" s="50"/>
      <c r="M39" s="50"/>
    </row>
    <row r="40" spans="1:13" ht="22.2" x14ac:dyDescent="0.6">
      <c r="A40" s="5" t="s">
        <v>13</v>
      </c>
      <c r="I40" s="49">
        <f>SUM(I37:I39)</f>
        <v>18148</v>
      </c>
      <c r="J40" s="50"/>
      <c r="K40" s="49">
        <f>SUM(K37:K39)</f>
        <v>13869</v>
      </c>
      <c r="L40" s="50"/>
      <c r="M40" s="50"/>
    </row>
    <row r="41" spans="1:13" ht="22.2" x14ac:dyDescent="0.6">
      <c r="A41" s="5" t="s">
        <v>37</v>
      </c>
      <c r="B41" s="5"/>
      <c r="I41" s="53"/>
      <c r="J41" s="50"/>
      <c r="K41" s="53"/>
      <c r="L41" s="50"/>
      <c r="M41" s="50"/>
    </row>
    <row r="42" spans="1:13" ht="22.2" x14ac:dyDescent="0.6">
      <c r="A42" s="2" t="s">
        <v>102</v>
      </c>
      <c r="B42" s="5"/>
      <c r="G42" s="3"/>
      <c r="I42" s="19">
        <v>313</v>
      </c>
      <c r="J42" s="50"/>
      <c r="K42" s="19">
        <v>745</v>
      </c>
      <c r="L42" s="50"/>
    </row>
    <row r="43" spans="1:13" x14ac:dyDescent="0.55000000000000004">
      <c r="A43" s="2" t="s">
        <v>52</v>
      </c>
      <c r="G43" s="3"/>
      <c r="I43" s="19">
        <v>125416</v>
      </c>
      <c r="J43" s="50"/>
      <c r="K43" s="19">
        <v>125431</v>
      </c>
      <c r="L43" s="50"/>
    </row>
    <row r="44" spans="1:13" x14ac:dyDescent="0.55000000000000004">
      <c r="A44" s="2" t="s">
        <v>45</v>
      </c>
      <c r="G44" s="3"/>
      <c r="I44" s="19">
        <v>14170</v>
      </c>
      <c r="J44" s="50"/>
      <c r="K44" s="19">
        <v>13594</v>
      </c>
      <c r="L44" s="50"/>
      <c r="M44" s="50"/>
    </row>
    <row r="45" spans="1:13" s="5" customFormat="1" ht="22.2" x14ac:dyDescent="0.6">
      <c r="A45" s="5" t="s">
        <v>40</v>
      </c>
      <c r="G45" s="2"/>
      <c r="I45" s="49">
        <f>SUM(I42:I44)</f>
        <v>139899</v>
      </c>
      <c r="J45" s="54"/>
      <c r="K45" s="49">
        <f>SUM(K42:K44)</f>
        <v>139770</v>
      </c>
      <c r="L45" s="50"/>
    </row>
    <row r="46" spans="1:13" ht="22.2" x14ac:dyDescent="0.6">
      <c r="A46" s="5" t="s">
        <v>14</v>
      </c>
      <c r="I46" s="49">
        <f>SUM(I40,I45)</f>
        <v>158047</v>
      </c>
      <c r="J46" s="50"/>
      <c r="K46" s="49">
        <f>SUM(K40,K45)</f>
        <v>153639</v>
      </c>
      <c r="L46" s="50"/>
    </row>
    <row r="47" spans="1:13" ht="22.2" x14ac:dyDescent="0.6">
      <c r="A47" s="5" t="s">
        <v>15</v>
      </c>
      <c r="I47" s="47"/>
      <c r="J47" s="50"/>
      <c r="K47" s="50"/>
      <c r="L47" s="50"/>
    </row>
    <row r="48" spans="1:13" x14ac:dyDescent="0.55000000000000004">
      <c r="A48" s="2" t="s">
        <v>16</v>
      </c>
      <c r="E48" s="3"/>
      <c r="F48" s="3"/>
      <c r="G48" s="3"/>
      <c r="H48" s="3"/>
      <c r="I48" s="47"/>
      <c r="J48" s="48"/>
      <c r="K48" s="50"/>
      <c r="L48" s="50"/>
    </row>
    <row r="49" spans="1:20" x14ac:dyDescent="0.55000000000000004">
      <c r="B49" s="2" t="s">
        <v>17</v>
      </c>
      <c r="E49" s="3"/>
      <c r="F49" s="3"/>
      <c r="G49" s="3"/>
      <c r="H49" s="3"/>
      <c r="I49" s="47"/>
      <c r="J49" s="48"/>
      <c r="K49" s="50"/>
      <c r="L49" s="50"/>
    </row>
    <row r="50" spans="1:20" x14ac:dyDescent="0.55000000000000004">
      <c r="C50" s="2" t="s">
        <v>53</v>
      </c>
      <c r="E50" s="3"/>
      <c r="F50" s="3"/>
      <c r="H50" s="3"/>
      <c r="I50" s="55">
        <v>205000</v>
      </c>
      <c r="J50" s="48"/>
      <c r="K50" s="55">
        <v>205000</v>
      </c>
      <c r="L50" s="50"/>
    </row>
    <row r="51" spans="1:20" x14ac:dyDescent="0.55000000000000004">
      <c r="B51" s="2" t="s">
        <v>25</v>
      </c>
      <c r="E51" s="3"/>
      <c r="F51" s="3"/>
      <c r="H51" s="3"/>
      <c r="I51" s="47"/>
      <c r="J51" s="48"/>
      <c r="K51" s="50"/>
      <c r="L51" s="50"/>
    </row>
    <row r="52" spans="1:20" x14ac:dyDescent="0.55000000000000004">
      <c r="C52" s="2" t="s">
        <v>53</v>
      </c>
      <c r="E52" s="3"/>
      <c r="F52" s="3"/>
      <c r="H52" s="3"/>
      <c r="I52" s="19">
        <f>การเปลี่ยนแปลงส่วนของผู้ถือหุ้น!H18</f>
        <v>205000</v>
      </c>
      <c r="J52" s="48"/>
      <c r="K52" s="19">
        <f>การเปลี่ยนแปลงส่วนของผู้ถือหุ้น!H26</f>
        <v>205000</v>
      </c>
      <c r="L52" s="50"/>
    </row>
    <row r="53" spans="1:20" x14ac:dyDescent="0.55000000000000004">
      <c r="A53" s="2" t="s">
        <v>54</v>
      </c>
      <c r="E53" s="3"/>
      <c r="F53" s="3"/>
      <c r="H53" s="3"/>
      <c r="I53" s="19">
        <f>การเปลี่ยนแปลงส่วนของผู้ถือหุ้น!J18</f>
        <v>93200</v>
      </c>
      <c r="J53" s="48"/>
      <c r="K53" s="19">
        <f>การเปลี่ยนแปลงส่วนของผู้ถือหุ้น!J26</f>
        <v>93200</v>
      </c>
      <c r="L53" s="50"/>
    </row>
    <row r="54" spans="1:20" x14ac:dyDescent="0.55000000000000004">
      <c r="A54" s="2" t="s">
        <v>55</v>
      </c>
      <c r="E54" s="3"/>
      <c r="F54" s="3"/>
      <c r="H54" s="3"/>
      <c r="I54" s="47"/>
      <c r="J54" s="48"/>
      <c r="K54" s="50"/>
      <c r="L54" s="50"/>
    </row>
    <row r="55" spans="1:20" x14ac:dyDescent="0.55000000000000004">
      <c r="B55" s="2" t="s">
        <v>56</v>
      </c>
      <c r="E55" s="3"/>
      <c r="F55" s="3"/>
      <c r="H55" s="3"/>
      <c r="I55" s="47"/>
      <c r="J55" s="48"/>
      <c r="K55" s="50"/>
      <c r="L55" s="50"/>
    </row>
    <row r="56" spans="1:20" x14ac:dyDescent="0.55000000000000004">
      <c r="C56" s="2" t="s">
        <v>57</v>
      </c>
      <c r="E56" s="3"/>
      <c r="F56" s="3"/>
      <c r="G56" s="3"/>
      <c r="H56" s="3"/>
      <c r="I56" s="19">
        <f>การเปลี่ยนแปลงส่วนของผู้ถือหุ้น!L18</f>
        <v>20500</v>
      </c>
      <c r="J56" s="48"/>
      <c r="K56" s="19">
        <f>การเปลี่ยนแปลงส่วนของผู้ถือหุ้น!L26</f>
        <v>20500</v>
      </c>
      <c r="L56" s="50"/>
    </row>
    <row r="57" spans="1:20" x14ac:dyDescent="0.55000000000000004">
      <c r="B57" s="2" t="s">
        <v>58</v>
      </c>
      <c r="E57" s="3"/>
      <c r="F57" s="3"/>
      <c r="H57" s="3"/>
      <c r="I57" s="19">
        <f>การเปลี่ยนแปลงส่วนของผู้ถือหุ้น!N18</f>
        <v>381715</v>
      </c>
      <c r="J57" s="48"/>
      <c r="K57" s="19">
        <f>+การเปลี่ยนแปลงส่วนของผู้ถือหุ้น!N12</f>
        <v>380117</v>
      </c>
      <c r="L57" s="50"/>
      <c r="T57" s="4"/>
    </row>
    <row r="58" spans="1:20" x14ac:dyDescent="0.55000000000000004">
      <c r="A58" s="2" t="s">
        <v>59</v>
      </c>
      <c r="E58" s="3"/>
      <c r="F58" s="3"/>
      <c r="H58" s="3"/>
      <c r="I58" s="47">
        <f>การเปลี่ยนแปลงส่วนของผู้ถือหุ้น!V18</f>
        <v>501316</v>
      </c>
      <c r="J58" s="48"/>
      <c r="K58" s="47">
        <f>+การเปลี่ยนแปลงส่วนของผู้ถือหุ้น!V12</f>
        <v>501381</v>
      </c>
      <c r="L58" s="50"/>
    </row>
    <row r="59" spans="1:20" ht="22.2" x14ac:dyDescent="0.6">
      <c r="A59" s="5" t="s">
        <v>18</v>
      </c>
      <c r="I59" s="49">
        <f>SUM(I52:I58)</f>
        <v>1201731</v>
      </c>
      <c r="J59" s="50"/>
      <c r="K59" s="49">
        <f>SUM(K52:K58)</f>
        <v>1200198</v>
      </c>
      <c r="L59" s="50"/>
    </row>
    <row r="60" spans="1:20" ht="22.8" thickBot="1" x14ac:dyDescent="0.65">
      <c r="A60" s="5" t="s">
        <v>19</v>
      </c>
      <c r="I60" s="51">
        <f>SUM(I46,I59)</f>
        <v>1359778</v>
      </c>
      <c r="J60" s="50"/>
      <c r="K60" s="51">
        <f>SUM(K46,K59)</f>
        <v>1353837</v>
      </c>
      <c r="L60" s="50"/>
    </row>
    <row r="61" spans="1:20" ht="22.2" thickTop="1" x14ac:dyDescent="0.55000000000000004">
      <c r="I61" s="50">
        <f>+I60-I24</f>
        <v>0</v>
      </c>
      <c r="J61" s="50"/>
      <c r="K61" s="50">
        <f>+K60-K24</f>
        <v>0</v>
      </c>
      <c r="L61" s="50"/>
      <c r="M61" s="4"/>
      <c r="N61" s="4"/>
      <c r="O61" s="4"/>
      <c r="P61" s="4"/>
      <c r="Q61" s="4"/>
      <c r="R61" s="4"/>
    </row>
    <row r="62" spans="1:20" x14ac:dyDescent="0.55000000000000004">
      <c r="I62" s="9"/>
    </row>
    <row r="63" spans="1:20" x14ac:dyDescent="0.55000000000000004">
      <c r="I63" s="28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 Bold,Bold"&amp;14&amp;K000000 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FB9B8-DE89-47DB-A13A-DA8010F71456}">
  <sheetPr>
    <tabColor rgb="FFFFCCFF"/>
    <pageSetUpPr fitToPage="1"/>
  </sheetPr>
  <dimension ref="A1:O29"/>
  <sheetViews>
    <sheetView view="pageBreakPreview" zoomScale="70" zoomScaleNormal="100" zoomScaleSheetLayoutView="70" workbookViewId="0">
      <selection activeCell="H13" sqref="H13"/>
    </sheetView>
  </sheetViews>
  <sheetFormatPr defaultColWidth="9.21875" defaultRowHeight="21" customHeight="1" x14ac:dyDescent="0.55000000000000004"/>
  <cols>
    <col min="1" max="3" width="1.77734375" style="84" customWidth="1"/>
    <col min="4" max="4" width="38.77734375" style="84" customWidth="1"/>
    <col min="5" max="5" width="22.6640625" style="84" customWidth="1"/>
    <col min="6" max="6" width="9.77734375" style="84" customWidth="1"/>
    <col min="7" max="7" width="0.77734375" style="84" customWidth="1"/>
    <col min="8" max="8" width="15.6640625" style="84" customWidth="1"/>
    <col min="9" max="9" width="0.77734375" style="84" customWidth="1"/>
    <col min="10" max="10" width="16" style="84" customWidth="1"/>
    <col min="11" max="11" width="0.77734375" style="84" customWidth="1"/>
    <col min="12" max="12" width="15.21875" style="84" customWidth="1"/>
    <col min="13" max="13" width="0.77734375" style="84" customWidth="1"/>
    <col min="14" max="14" width="15.21875" style="84" customWidth="1"/>
    <col min="15" max="15" width="11.6640625" style="9" bestFit="1" customWidth="1"/>
    <col min="16" max="16384" width="9.21875" style="84"/>
  </cols>
  <sheetData>
    <row r="1" spans="1:15" ht="21" customHeight="1" x14ac:dyDescent="0.6">
      <c r="A1" s="100" t="s">
        <v>48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5" ht="21" customHeight="1" x14ac:dyDescent="0.6">
      <c r="A2" s="100" t="s">
        <v>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5" ht="21" customHeight="1" x14ac:dyDescent="0.6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101" t="s">
        <v>111</v>
      </c>
    </row>
    <row r="4" spans="1:15" ht="21" customHeight="1" x14ac:dyDescent="0.6">
      <c r="A4" s="102"/>
      <c r="B4" s="102"/>
      <c r="C4" s="102"/>
      <c r="D4" s="85"/>
      <c r="E4" s="85"/>
      <c r="F4" s="85"/>
      <c r="G4" s="85"/>
      <c r="H4" s="85"/>
      <c r="I4" s="85"/>
      <c r="J4" s="85"/>
      <c r="K4" s="85"/>
      <c r="L4" s="85"/>
      <c r="M4" s="85"/>
      <c r="N4" s="101" t="s">
        <v>113</v>
      </c>
    </row>
    <row r="5" spans="1:15" ht="24.45" customHeight="1" x14ac:dyDescent="0.6">
      <c r="A5" s="103"/>
      <c r="B5" s="103"/>
      <c r="C5" s="103"/>
      <c r="D5" s="104"/>
      <c r="E5" s="104"/>
      <c r="F5" s="104"/>
      <c r="G5" s="104"/>
      <c r="H5" s="105" t="s">
        <v>124</v>
      </c>
      <c r="I5" s="105"/>
      <c r="J5" s="105"/>
      <c r="K5" s="104"/>
      <c r="L5" s="105" t="s">
        <v>125</v>
      </c>
      <c r="M5" s="105"/>
      <c r="N5" s="105"/>
    </row>
    <row r="6" spans="1:15" ht="21" customHeight="1" x14ac:dyDescent="0.6">
      <c r="A6" s="106"/>
      <c r="B6" s="106"/>
      <c r="C6" s="106"/>
      <c r="D6" s="106"/>
      <c r="E6" s="106"/>
      <c r="F6" s="102" t="s">
        <v>1</v>
      </c>
      <c r="G6" s="106"/>
      <c r="H6" s="107" t="s">
        <v>123</v>
      </c>
      <c r="I6" s="106"/>
      <c r="J6" s="107" t="s">
        <v>126</v>
      </c>
      <c r="K6" s="106"/>
      <c r="L6" s="107" t="s">
        <v>123</v>
      </c>
      <c r="M6" s="106"/>
      <c r="N6" s="107" t="s">
        <v>126</v>
      </c>
    </row>
    <row r="7" spans="1:15" ht="21" customHeight="1" x14ac:dyDescent="0.6">
      <c r="H7" s="108" t="s">
        <v>110</v>
      </c>
      <c r="J7" s="108" t="s">
        <v>110</v>
      </c>
      <c r="L7" s="108" t="s">
        <v>110</v>
      </c>
      <c r="N7" s="108" t="s">
        <v>110</v>
      </c>
    </row>
    <row r="8" spans="1:15" ht="21.6" x14ac:dyDescent="0.55000000000000004">
      <c r="A8" s="84" t="s">
        <v>74</v>
      </c>
      <c r="E8" s="83"/>
      <c r="F8" s="83"/>
      <c r="G8" s="83"/>
      <c r="H8" s="71">
        <v>35321</v>
      </c>
      <c r="I8" s="83"/>
      <c r="J8" s="71">
        <v>28884</v>
      </c>
      <c r="K8" s="83"/>
      <c r="L8" s="71">
        <v>66908</v>
      </c>
      <c r="M8" s="83"/>
      <c r="N8" s="71">
        <v>59434</v>
      </c>
    </row>
    <row r="9" spans="1:15" ht="21.6" x14ac:dyDescent="0.55000000000000004">
      <c r="A9" s="84" t="s">
        <v>73</v>
      </c>
      <c r="E9" s="83"/>
      <c r="G9" s="83"/>
      <c r="H9" s="71">
        <v>-14694</v>
      </c>
      <c r="I9" s="83"/>
      <c r="J9" s="71">
        <v>-13429</v>
      </c>
      <c r="K9" s="83"/>
      <c r="L9" s="71">
        <v>-28814</v>
      </c>
      <c r="M9" s="83"/>
      <c r="N9" s="71">
        <v>-28024</v>
      </c>
    </row>
    <row r="10" spans="1:15" ht="22.2" x14ac:dyDescent="0.6">
      <c r="A10" s="86" t="s">
        <v>63</v>
      </c>
      <c r="H10" s="72">
        <f>SUM(H8:H9)</f>
        <v>20627</v>
      </c>
      <c r="J10" s="72">
        <f>SUM(J8:J9)</f>
        <v>15455</v>
      </c>
      <c r="L10" s="72">
        <f>SUM(L8:L9)</f>
        <v>38094</v>
      </c>
      <c r="N10" s="72">
        <f>SUM(N8:N9)</f>
        <v>31410</v>
      </c>
    </row>
    <row r="11" spans="1:15" ht="21.6" x14ac:dyDescent="0.55000000000000004">
      <c r="A11" s="84" t="s">
        <v>21</v>
      </c>
      <c r="E11" s="83"/>
      <c r="F11" s="83"/>
      <c r="G11" s="83"/>
      <c r="H11" s="71">
        <v>2035</v>
      </c>
      <c r="I11" s="83"/>
      <c r="J11" s="73">
        <v>1962</v>
      </c>
      <c r="K11" s="83"/>
      <c r="L11" s="71">
        <v>4786</v>
      </c>
      <c r="M11" s="83"/>
      <c r="N11" s="73">
        <v>5065</v>
      </c>
    </row>
    <row r="12" spans="1:15" ht="21.6" x14ac:dyDescent="0.55000000000000004">
      <c r="A12" s="84" t="s">
        <v>43</v>
      </c>
      <c r="E12" s="83"/>
      <c r="G12" s="83"/>
      <c r="H12" s="73">
        <v>-347</v>
      </c>
      <c r="I12" s="83"/>
      <c r="J12" s="73">
        <v>-228</v>
      </c>
      <c r="K12" s="83"/>
      <c r="L12" s="73">
        <v>-639</v>
      </c>
      <c r="M12" s="83"/>
      <c r="N12" s="73">
        <v>-548</v>
      </c>
    </row>
    <row r="13" spans="1:15" ht="21.6" x14ac:dyDescent="0.55000000000000004">
      <c r="A13" s="84" t="s">
        <v>22</v>
      </c>
      <c r="E13" s="83"/>
      <c r="G13" s="83"/>
      <c r="H13" s="74">
        <v>-11419</v>
      </c>
      <c r="I13" s="83"/>
      <c r="J13" s="74">
        <v>-8820</v>
      </c>
      <c r="K13" s="83"/>
      <c r="L13" s="74">
        <v>-19196</v>
      </c>
      <c r="M13" s="83"/>
      <c r="N13" s="74">
        <v>-17618</v>
      </c>
    </row>
    <row r="14" spans="1:15" s="86" customFormat="1" ht="22.2" x14ac:dyDescent="0.6">
      <c r="A14" s="86" t="s">
        <v>64</v>
      </c>
      <c r="B14" s="84"/>
      <c r="C14" s="84"/>
      <c r="E14" s="85"/>
      <c r="G14" s="85"/>
      <c r="H14" s="75">
        <f>SUM(H10:H13)</f>
        <v>10896</v>
      </c>
      <c r="I14" s="85"/>
      <c r="J14" s="75">
        <f>SUM(J10:J13)</f>
        <v>8369</v>
      </c>
      <c r="K14" s="85"/>
      <c r="L14" s="75">
        <f>SUM(L10:L13)</f>
        <v>23045</v>
      </c>
      <c r="M14" s="85"/>
      <c r="N14" s="75">
        <f>SUM(N10:N13)</f>
        <v>18309</v>
      </c>
      <c r="O14" s="14"/>
    </row>
    <row r="15" spans="1:15" ht="21.6" x14ac:dyDescent="0.55000000000000004">
      <c r="A15" s="84" t="s">
        <v>35</v>
      </c>
      <c r="E15" s="83"/>
      <c r="F15" s="83">
        <v>9.1</v>
      </c>
      <c r="G15" s="83"/>
      <c r="H15" s="73">
        <v>-2266</v>
      </c>
      <c r="I15" s="83"/>
      <c r="J15" s="73">
        <v>-1436</v>
      </c>
      <c r="K15" s="83"/>
      <c r="L15" s="73">
        <v>-6072</v>
      </c>
      <c r="M15" s="83"/>
      <c r="N15" s="73">
        <v>-3655</v>
      </c>
    </row>
    <row r="16" spans="1:15" ht="22.2" x14ac:dyDescent="0.6">
      <c r="A16" s="86" t="s">
        <v>115</v>
      </c>
      <c r="H16" s="76">
        <f>SUM(H14:H15)</f>
        <v>8630</v>
      </c>
      <c r="J16" s="76">
        <f>SUM(J14:J15)</f>
        <v>6933</v>
      </c>
      <c r="L16" s="76">
        <f>SUM(L14:L15)</f>
        <v>16973</v>
      </c>
      <c r="N16" s="76">
        <f>SUM(N14:N15)</f>
        <v>14654</v>
      </c>
    </row>
    <row r="17" spans="1:15" ht="22.2" x14ac:dyDescent="0.6">
      <c r="A17" s="86" t="s">
        <v>46</v>
      </c>
      <c r="H17" s="75"/>
      <c r="J17" s="75"/>
      <c r="L17" s="75"/>
      <c r="N17" s="75"/>
      <c r="O17" s="15"/>
    </row>
    <row r="18" spans="1:15" ht="22.2" hidden="1" x14ac:dyDescent="0.6">
      <c r="A18" s="86"/>
      <c r="B18" s="86" t="s">
        <v>127</v>
      </c>
      <c r="H18" s="75"/>
      <c r="J18" s="75"/>
      <c r="L18" s="75"/>
      <c r="N18" s="75"/>
      <c r="O18" s="15"/>
    </row>
    <row r="19" spans="1:15" ht="21.6" hidden="1" x14ac:dyDescent="0.55000000000000004">
      <c r="B19" s="84" t="s">
        <v>128</v>
      </c>
      <c r="F19" s="83"/>
      <c r="H19" s="73"/>
      <c r="J19" s="73"/>
      <c r="L19" s="73">
        <v>0</v>
      </c>
      <c r="N19" s="73">
        <v>0</v>
      </c>
      <c r="O19" s="15"/>
    </row>
    <row r="20" spans="1:15" ht="22.2" hidden="1" x14ac:dyDescent="0.6">
      <c r="A20" s="86"/>
      <c r="B20" s="86"/>
      <c r="C20" s="77" t="s">
        <v>129</v>
      </c>
      <c r="H20" s="76">
        <f>SUM(H19:H19)</f>
        <v>0</v>
      </c>
      <c r="J20" s="76">
        <f>SUM(J19:J19)</f>
        <v>0</v>
      </c>
      <c r="L20" s="76">
        <f>SUM(L19:L19)</f>
        <v>0</v>
      </c>
      <c r="N20" s="76">
        <f>SUM(N19:N19)</f>
        <v>0</v>
      </c>
    </row>
    <row r="21" spans="1:15" ht="22.2" x14ac:dyDescent="0.6">
      <c r="A21" s="86"/>
      <c r="B21" s="86" t="s">
        <v>76</v>
      </c>
      <c r="H21" s="75"/>
      <c r="J21" s="75"/>
      <c r="L21" s="75"/>
      <c r="N21" s="75"/>
    </row>
    <row r="22" spans="1:15" ht="21.6" x14ac:dyDescent="0.55000000000000004">
      <c r="B22" s="84" t="s">
        <v>84</v>
      </c>
      <c r="F22" s="83"/>
      <c r="H22" s="73"/>
      <c r="J22" s="73"/>
      <c r="L22" s="73"/>
      <c r="N22" s="73"/>
    </row>
    <row r="23" spans="1:15" ht="21.6" x14ac:dyDescent="0.55000000000000004">
      <c r="C23" s="84" t="s">
        <v>130</v>
      </c>
      <c r="F23" s="83">
        <v>9.1999999999999993</v>
      </c>
      <c r="H23" s="73">
        <v>-27</v>
      </c>
      <c r="J23" s="73">
        <v>62</v>
      </c>
      <c r="L23" s="73">
        <v>-65</v>
      </c>
      <c r="N23" s="73">
        <v>85</v>
      </c>
    </row>
    <row r="24" spans="1:15" ht="21.6" hidden="1" x14ac:dyDescent="0.55000000000000004">
      <c r="B24" s="84" t="s">
        <v>131</v>
      </c>
      <c r="F24" s="83"/>
      <c r="H24" s="73"/>
      <c r="J24" s="73">
        <v>0</v>
      </c>
      <c r="L24" s="73"/>
      <c r="N24" s="73">
        <v>0</v>
      </c>
    </row>
    <row r="25" spans="1:15" ht="22.2" x14ac:dyDescent="0.6">
      <c r="A25" s="86"/>
      <c r="B25" s="86"/>
      <c r="C25" s="77" t="s">
        <v>132</v>
      </c>
      <c r="H25" s="76">
        <f>SUM(G22:H24)</f>
        <v>-27</v>
      </c>
      <c r="J25" s="76">
        <f>SUM(J22:J23)</f>
        <v>62</v>
      </c>
      <c r="L25" s="76">
        <f>SUM(L22:L24)</f>
        <v>-65</v>
      </c>
      <c r="N25" s="76">
        <f>SUM(N22:N23)</f>
        <v>85</v>
      </c>
    </row>
    <row r="26" spans="1:15" s="86" customFormat="1" ht="22.2" x14ac:dyDescent="0.6">
      <c r="B26" s="86" t="s">
        <v>116</v>
      </c>
      <c r="F26" s="84"/>
      <c r="H26" s="76">
        <f>SUM(H20,H25)</f>
        <v>-27</v>
      </c>
      <c r="J26" s="76">
        <f>SUM(J20,J25)</f>
        <v>62</v>
      </c>
      <c r="L26" s="76">
        <f>SUM(L20,L25)</f>
        <v>-65</v>
      </c>
      <c r="N26" s="76">
        <f>SUM(N20,N25)</f>
        <v>85</v>
      </c>
      <c r="O26" s="14"/>
    </row>
    <row r="27" spans="1:15" ht="22.8" thickBot="1" x14ac:dyDescent="0.65">
      <c r="A27" s="86" t="s">
        <v>133</v>
      </c>
      <c r="H27" s="78">
        <f>SUM(H16,H26)</f>
        <v>8603</v>
      </c>
      <c r="J27" s="78">
        <f>SUM(J16,J26)</f>
        <v>6995</v>
      </c>
      <c r="L27" s="78">
        <f>SUM(L16,L26)</f>
        <v>16908</v>
      </c>
      <c r="N27" s="78">
        <f>SUM(N16,N26)</f>
        <v>14739</v>
      </c>
    </row>
    <row r="28" spans="1:15" ht="21" customHeight="1" thickTop="1" x14ac:dyDescent="0.55000000000000004"/>
    <row r="29" spans="1:15" ht="25.5" customHeight="1" x14ac:dyDescent="0.55000000000000004">
      <c r="A29" s="84" t="s">
        <v>114</v>
      </c>
      <c r="E29" s="83"/>
      <c r="G29" s="83"/>
      <c r="H29" s="79">
        <f>H16/20500</f>
        <v>0.42097560975609755</v>
      </c>
      <c r="I29" s="83"/>
      <c r="J29" s="79">
        <f>J16/20500</f>
        <v>0.33819512195121954</v>
      </c>
      <c r="K29" s="83"/>
      <c r="L29" s="79">
        <f>L16/20500</f>
        <v>0.82795121951219508</v>
      </c>
      <c r="M29" s="83"/>
      <c r="N29" s="79">
        <f>N16/20500</f>
        <v>0.7148292682926829</v>
      </c>
    </row>
  </sheetData>
  <mergeCells count="4">
    <mergeCell ref="A1:N1"/>
    <mergeCell ref="A2:N2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69" firstPageNumber="4" orientation="portrait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0"/>
  <sheetViews>
    <sheetView view="pageBreakPreview" topLeftCell="A8" zoomScale="91" zoomScaleNormal="100" zoomScaleSheetLayoutView="91" workbookViewId="0">
      <selection activeCell="N16" sqref="N16"/>
    </sheetView>
  </sheetViews>
  <sheetFormatPr defaultColWidth="9" defaultRowHeight="19.8" x14ac:dyDescent="0.5"/>
  <cols>
    <col min="1" max="3" width="1.5546875" style="7" customWidth="1"/>
    <col min="4" max="4" width="33" style="7" customWidth="1"/>
    <col min="5" max="5" width="2" style="7" customWidth="1"/>
    <col min="6" max="6" width="10.5546875" style="7" customWidth="1"/>
    <col min="7" max="7" width="1.5546875" style="7" customWidth="1"/>
    <col min="8" max="8" width="16.5546875" style="22" customWidth="1"/>
    <col min="9" max="9" width="1.5546875" style="22" customWidth="1"/>
    <col min="10" max="10" width="16.5546875" style="22" customWidth="1"/>
    <col min="11" max="11" width="1.5546875" style="22" customWidth="1"/>
    <col min="12" max="12" width="16.5546875" style="22" customWidth="1"/>
    <col min="13" max="13" width="1.5546875" style="22" customWidth="1"/>
    <col min="14" max="14" width="16.5546875" style="22" customWidth="1"/>
    <col min="15" max="15" width="1.5546875" style="22" customWidth="1"/>
    <col min="16" max="16" width="16.44140625" style="22" customWidth="1"/>
    <col min="17" max="17" width="1.5546875" style="22" customWidth="1"/>
    <col min="18" max="18" width="16.44140625" style="22" customWidth="1"/>
    <col min="19" max="19" width="1.5546875" style="22" customWidth="1"/>
    <col min="20" max="20" width="16.44140625" style="22" customWidth="1"/>
    <col min="21" max="21" width="1.5546875" style="22" customWidth="1"/>
    <col min="22" max="22" width="17" style="22" customWidth="1"/>
    <col min="23" max="23" width="1.5546875" style="22" customWidth="1"/>
    <col min="24" max="24" width="16" style="22" customWidth="1"/>
    <col min="25" max="16384" width="9" style="7"/>
  </cols>
  <sheetData>
    <row r="1" spans="1:26" ht="20.399999999999999" x14ac:dyDescent="0.55000000000000004">
      <c r="A1" s="97" t="s">
        <v>48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</row>
    <row r="2" spans="1:26" ht="20.399999999999999" x14ac:dyDescent="0.55000000000000004">
      <c r="A2" s="97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</row>
    <row r="3" spans="1:26" ht="20.399999999999999" x14ac:dyDescent="0.55000000000000004">
      <c r="A3" s="98" t="s">
        <v>137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6" ht="22.2" x14ac:dyDescent="0.6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68" t="s">
        <v>111</v>
      </c>
    </row>
    <row r="5" spans="1:26" ht="22.2" x14ac:dyDescent="0.6">
      <c r="A5" s="81"/>
      <c r="B5" s="81"/>
      <c r="C5" s="81"/>
      <c r="D5" s="81"/>
      <c r="E5" s="81"/>
      <c r="F5" s="81"/>
      <c r="G5" s="81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68" t="s">
        <v>113</v>
      </c>
    </row>
    <row r="6" spans="1:26" s="12" customFormat="1" ht="20.399999999999999" x14ac:dyDescent="0.55000000000000004">
      <c r="A6" s="31"/>
      <c r="B6" s="31"/>
      <c r="C6" s="31"/>
      <c r="D6" s="31"/>
      <c r="E6" s="31"/>
      <c r="F6" s="31"/>
      <c r="G6" s="31"/>
      <c r="H6" s="32" t="s">
        <v>24</v>
      </c>
      <c r="I6" s="33"/>
      <c r="J6" s="32" t="s">
        <v>60</v>
      </c>
      <c r="K6" s="33"/>
      <c r="L6" s="99" t="s">
        <v>55</v>
      </c>
      <c r="M6" s="99"/>
      <c r="N6" s="99"/>
      <c r="O6" s="33"/>
      <c r="P6" s="99" t="s">
        <v>59</v>
      </c>
      <c r="Q6" s="99"/>
      <c r="R6" s="99"/>
      <c r="S6" s="99"/>
      <c r="T6" s="99"/>
      <c r="U6" s="99"/>
      <c r="V6" s="99"/>
      <c r="W6" s="33"/>
      <c r="X6" s="32" t="s">
        <v>26</v>
      </c>
    </row>
    <row r="7" spans="1:26" s="12" customFormat="1" ht="20.399999999999999" x14ac:dyDescent="0.55000000000000004">
      <c r="A7" s="16"/>
      <c r="B7" s="16"/>
      <c r="C7" s="16"/>
      <c r="D7" s="16"/>
      <c r="E7" s="16"/>
      <c r="F7" s="16"/>
      <c r="G7" s="16"/>
      <c r="H7" s="30" t="s">
        <v>31</v>
      </c>
      <c r="I7" s="23"/>
      <c r="J7" s="30" t="s">
        <v>61</v>
      </c>
      <c r="K7" s="23"/>
      <c r="L7" s="82" t="s">
        <v>56</v>
      </c>
      <c r="M7" s="23"/>
      <c r="N7" s="30" t="s">
        <v>58</v>
      </c>
      <c r="O7" s="23"/>
      <c r="P7" s="96" t="s">
        <v>87</v>
      </c>
      <c r="Q7" s="96"/>
      <c r="R7" s="96"/>
      <c r="S7" s="96"/>
      <c r="T7" s="96"/>
      <c r="U7" s="23"/>
      <c r="V7" s="30" t="s">
        <v>26</v>
      </c>
      <c r="W7" s="23"/>
      <c r="X7" s="30" t="s">
        <v>15</v>
      </c>
    </row>
    <row r="8" spans="1:26" s="12" customFormat="1" ht="20.399999999999999" x14ac:dyDescent="0.55000000000000004">
      <c r="A8" s="16"/>
      <c r="B8" s="16"/>
      <c r="C8" s="16"/>
      <c r="D8" s="16"/>
      <c r="E8" s="16"/>
      <c r="F8" s="16"/>
      <c r="G8" s="16"/>
      <c r="H8" s="30"/>
      <c r="I8" s="23"/>
      <c r="J8" s="30"/>
      <c r="K8" s="23"/>
      <c r="L8" s="30" t="s">
        <v>66</v>
      </c>
      <c r="M8" s="23"/>
      <c r="N8" s="30"/>
      <c r="O8" s="23"/>
      <c r="P8" s="30" t="s">
        <v>81</v>
      </c>
      <c r="Q8" s="23"/>
      <c r="R8" s="30" t="s">
        <v>81</v>
      </c>
      <c r="S8" s="23"/>
      <c r="T8" s="30" t="s">
        <v>26</v>
      </c>
      <c r="U8" s="23"/>
      <c r="V8" s="30" t="s">
        <v>75</v>
      </c>
      <c r="W8" s="23"/>
      <c r="X8" s="30"/>
    </row>
    <row r="9" spans="1:26" s="12" customFormat="1" ht="20.399999999999999" x14ac:dyDescent="0.55000000000000004">
      <c r="A9" s="16"/>
      <c r="B9" s="16"/>
      <c r="C9" s="16"/>
      <c r="D9" s="16"/>
      <c r="E9" s="16"/>
      <c r="F9" s="16"/>
      <c r="G9" s="16"/>
      <c r="H9" s="30"/>
      <c r="I9" s="23"/>
      <c r="J9" s="30"/>
      <c r="K9" s="23"/>
      <c r="L9" s="30" t="s">
        <v>67</v>
      </c>
      <c r="M9" s="23"/>
      <c r="N9" s="30"/>
      <c r="O9" s="23"/>
      <c r="P9" s="30" t="s">
        <v>85</v>
      </c>
      <c r="Q9" s="23"/>
      <c r="R9" s="30" t="s">
        <v>82</v>
      </c>
      <c r="S9" s="23"/>
      <c r="T9" s="30" t="s">
        <v>88</v>
      </c>
      <c r="U9" s="23"/>
      <c r="V9" s="30" t="s">
        <v>62</v>
      </c>
      <c r="W9" s="23"/>
      <c r="X9" s="30"/>
    </row>
    <row r="10" spans="1:26" s="12" customFormat="1" ht="20.399999999999999" x14ac:dyDescent="0.55000000000000004">
      <c r="A10" s="34"/>
      <c r="B10" s="34"/>
      <c r="C10" s="34"/>
      <c r="D10" s="34"/>
      <c r="E10" s="34"/>
      <c r="F10" s="35" t="s">
        <v>1</v>
      </c>
      <c r="G10" s="34"/>
      <c r="H10" s="80"/>
      <c r="I10" s="80"/>
      <c r="J10" s="80"/>
      <c r="K10" s="80"/>
      <c r="L10" s="80"/>
      <c r="M10" s="80"/>
      <c r="N10" s="80"/>
      <c r="O10" s="80"/>
      <c r="P10" s="80" t="s">
        <v>86</v>
      </c>
      <c r="Q10" s="80"/>
      <c r="R10" s="80" t="s">
        <v>83</v>
      </c>
      <c r="S10" s="80"/>
      <c r="T10" s="80" t="s">
        <v>65</v>
      </c>
      <c r="U10" s="80"/>
      <c r="V10" s="80"/>
      <c r="W10" s="80"/>
      <c r="X10" s="80"/>
    </row>
    <row r="11" spans="1:26" s="42" customFormat="1" ht="20.399999999999999" x14ac:dyDescent="0.55000000000000004">
      <c r="H11" s="43" t="str">
        <f>งบแสดงฐานะการเงิน!I5</f>
        <v>พันบาท</v>
      </c>
      <c r="I11" s="44"/>
      <c r="J11" s="43" t="str">
        <f>+H11</f>
        <v>พันบาท</v>
      </c>
      <c r="K11" s="44"/>
      <c r="L11" s="43" t="str">
        <f>+J11</f>
        <v>พันบาท</v>
      </c>
      <c r="M11" s="44"/>
      <c r="N11" s="43" t="str">
        <f>+L11</f>
        <v>พันบาท</v>
      </c>
      <c r="O11" s="44"/>
      <c r="P11" s="43" t="str">
        <f>+N11</f>
        <v>พันบาท</v>
      </c>
      <c r="Q11" s="44"/>
      <c r="R11" s="43" t="str">
        <f>+P11</f>
        <v>พันบาท</v>
      </c>
      <c r="S11" s="44"/>
      <c r="T11" s="43" t="str">
        <f>+R11</f>
        <v>พันบาท</v>
      </c>
      <c r="U11" s="44"/>
      <c r="V11" s="43" t="str">
        <f>+T11</f>
        <v>พันบาท</v>
      </c>
      <c r="W11" s="44"/>
      <c r="X11" s="43" t="str">
        <f>+V11</f>
        <v>พันบาท</v>
      </c>
    </row>
    <row r="12" spans="1:26" s="12" customFormat="1" ht="20.399999999999999" x14ac:dyDescent="0.55000000000000004">
      <c r="A12" s="8" t="s">
        <v>118</v>
      </c>
      <c r="B12" s="7"/>
      <c r="C12" s="7"/>
      <c r="D12" s="7"/>
      <c r="E12" s="7"/>
      <c r="F12" s="7"/>
      <c r="G12" s="7"/>
      <c r="H12" s="56">
        <v>205000</v>
      </c>
      <c r="I12" s="57"/>
      <c r="J12" s="56">
        <v>93200</v>
      </c>
      <c r="K12" s="57"/>
      <c r="L12" s="56">
        <v>20500</v>
      </c>
      <c r="M12" s="57"/>
      <c r="N12" s="56">
        <v>380117</v>
      </c>
      <c r="O12" s="57"/>
      <c r="P12" s="56">
        <v>153</v>
      </c>
      <c r="Q12" s="57"/>
      <c r="R12" s="56">
        <v>501228</v>
      </c>
      <c r="S12" s="57"/>
      <c r="T12" s="58">
        <f>SUM(P12,R12)</f>
        <v>501381</v>
      </c>
      <c r="U12" s="57"/>
      <c r="V12" s="58">
        <f>SUM(T12)</f>
        <v>501381</v>
      </c>
      <c r="W12" s="57"/>
      <c r="X12" s="58">
        <f>SUM(H12,J12,L12,N12,V12)</f>
        <v>1200198</v>
      </c>
      <c r="Y12" s="22"/>
      <c r="Z12" s="22"/>
    </row>
    <row r="13" spans="1:26" s="12" customFormat="1" ht="20.399999999999999" x14ac:dyDescent="0.55000000000000004">
      <c r="A13" s="8" t="s">
        <v>108</v>
      </c>
      <c r="B13" s="7"/>
      <c r="C13" s="7"/>
      <c r="D13" s="7"/>
      <c r="E13" s="7"/>
      <c r="F13" s="7"/>
      <c r="G13" s="7"/>
      <c r="H13" s="59"/>
      <c r="I13" s="57"/>
      <c r="J13" s="59"/>
      <c r="K13" s="57"/>
      <c r="L13" s="59"/>
      <c r="M13" s="57"/>
      <c r="N13" s="59"/>
      <c r="O13" s="57"/>
      <c r="P13" s="59"/>
      <c r="Q13" s="57"/>
      <c r="R13" s="59"/>
      <c r="S13" s="57"/>
      <c r="T13" s="59"/>
      <c r="U13" s="57"/>
      <c r="V13" s="59"/>
      <c r="W13" s="57"/>
      <c r="X13" s="59"/>
    </row>
    <row r="14" spans="1:26" s="12" customFormat="1" x14ac:dyDescent="0.5">
      <c r="A14" s="7" t="s">
        <v>115</v>
      </c>
      <c r="B14" s="7"/>
      <c r="C14" s="7"/>
      <c r="D14" s="7"/>
      <c r="E14" s="7"/>
      <c r="F14" s="7"/>
      <c r="G14" s="7"/>
      <c r="H14" s="57">
        <v>0</v>
      </c>
      <c r="I14" s="57"/>
      <c r="J14" s="57">
        <v>0</v>
      </c>
      <c r="K14" s="57"/>
      <c r="L14" s="57">
        <v>0</v>
      </c>
      <c r="M14" s="57"/>
      <c r="N14" s="57">
        <f>งบกำไรขาดทุนเบ็ดเสร็จ!L16</f>
        <v>16973</v>
      </c>
      <c r="O14" s="57"/>
      <c r="P14" s="57">
        <v>0</v>
      </c>
      <c r="Q14" s="57"/>
      <c r="R14" s="57">
        <v>0</v>
      </c>
      <c r="S14" s="57"/>
      <c r="T14" s="57">
        <f>SUM(P14,R14)</f>
        <v>0</v>
      </c>
      <c r="U14" s="57"/>
      <c r="V14" s="57">
        <f>SUM(T14)</f>
        <v>0</v>
      </c>
      <c r="W14" s="57"/>
      <c r="X14" s="57">
        <f>SUM(H14,J14,L14,N14,V14)</f>
        <v>16973</v>
      </c>
    </row>
    <row r="15" spans="1:26" s="12" customFormat="1" x14ac:dyDescent="0.5">
      <c r="A15" s="7" t="s">
        <v>117</v>
      </c>
      <c r="B15" s="7"/>
      <c r="C15" s="7"/>
      <c r="D15" s="7"/>
      <c r="E15" s="7"/>
      <c r="F15" s="27"/>
      <c r="G15" s="7"/>
      <c r="H15" s="57">
        <v>0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f>งบกำไรขาดทุนเบ็ดเสร็จ!L23</f>
        <v>-65</v>
      </c>
      <c r="Q15" s="57"/>
      <c r="R15" s="57">
        <v>0</v>
      </c>
      <c r="S15" s="57"/>
      <c r="T15" s="57">
        <f>SUM(P15,R15)</f>
        <v>-65</v>
      </c>
      <c r="U15" s="57"/>
      <c r="V15" s="57">
        <f>SUM(T15)</f>
        <v>-65</v>
      </c>
      <c r="W15" s="57"/>
      <c r="X15" s="57">
        <f>SUM(H15,J15,L15,N15,V15)</f>
        <v>-65</v>
      </c>
    </row>
    <row r="16" spans="1:26" s="12" customFormat="1" x14ac:dyDescent="0.5">
      <c r="A16" s="7" t="s">
        <v>135</v>
      </c>
      <c r="B16" s="7"/>
      <c r="C16" s="7"/>
      <c r="D16" s="7"/>
      <c r="E16" s="7"/>
      <c r="F16" s="27">
        <v>8.1</v>
      </c>
      <c r="G16" s="7"/>
      <c r="H16" s="57">
        <v>0</v>
      </c>
      <c r="I16" s="57"/>
      <c r="J16" s="57">
        <v>0</v>
      </c>
      <c r="K16" s="57"/>
      <c r="L16" s="57">
        <v>0</v>
      </c>
      <c r="M16" s="57"/>
      <c r="N16" s="57">
        <v>-15375</v>
      </c>
      <c r="O16" s="57"/>
      <c r="P16" s="57">
        <v>0</v>
      </c>
      <c r="Q16" s="57"/>
      <c r="R16" s="57">
        <v>0</v>
      </c>
      <c r="S16" s="57"/>
      <c r="T16" s="57">
        <f>SUM(P16,R16)</f>
        <v>0</v>
      </c>
      <c r="U16" s="57"/>
      <c r="V16" s="57">
        <f>SUM(T16)</f>
        <v>0</v>
      </c>
      <c r="W16" s="57"/>
      <c r="X16" s="57">
        <f>SUM(H16,J16,L16,N16,V16)</f>
        <v>-15375</v>
      </c>
    </row>
    <row r="17" spans="1:26" s="8" customFormat="1" ht="20.399999999999999" x14ac:dyDescent="0.55000000000000004">
      <c r="B17" s="8" t="s">
        <v>109</v>
      </c>
      <c r="H17" s="60">
        <f>SUM(H14:H16)</f>
        <v>0</v>
      </c>
      <c r="I17" s="56"/>
      <c r="J17" s="60">
        <f>SUM(J14:J16)</f>
        <v>0</v>
      </c>
      <c r="K17" s="56"/>
      <c r="L17" s="60">
        <f>SUM(L14:L16)</f>
        <v>0</v>
      </c>
      <c r="M17" s="56"/>
      <c r="N17" s="60">
        <f>SUM(N14:N16)</f>
        <v>1598</v>
      </c>
      <c r="O17" s="56"/>
      <c r="P17" s="60">
        <f>SUM(P14:P16)</f>
        <v>-65</v>
      </c>
      <c r="Q17" s="56"/>
      <c r="R17" s="60">
        <f>SUM(R14:R16)</f>
        <v>0</v>
      </c>
      <c r="S17" s="56"/>
      <c r="T17" s="60">
        <f>SUM(T14:T16)</f>
        <v>-65</v>
      </c>
      <c r="U17" s="56"/>
      <c r="V17" s="60">
        <f>SUM(V14:V16)</f>
        <v>-65</v>
      </c>
      <c r="W17" s="56"/>
      <c r="X17" s="60">
        <f>SUM(X14:X16)</f>
        <v>1533</v>
      </c>
    </row>
    <row r="18" spans="1:26" s="22" customFormat="1" ht="21" thickBot="1" x14ac:dyDescent="0.6">
      <c r="A18" s="8" t="s">
        <v>136</v>
      </c>
      <c r="H18" s="61">
        <f>SUM(H12,H17)</f>
        <v>205000</v>
      </c>
      <c r="I18" s="57"/>
      <c r="J18" s="61">
        <f>SUM(J12,J17)</f>
        <v>93200</v>
      </c>
      <c r="K18" s="57"/>
      <c r="L18" s="61">
        <f>SUM(L12,L17)</f>
        <v>20500</v>
      </c>
      <c r="M18" s="57"/>
      <c r="N18" s="61">
        <f>SUM(N12,N17)</f>
        <v>381715</v>
      </c>
      <c r="O18" s="57"/>
      <c r="P18" s="61">
        <f>SUM(P12,P17)</f>
        <v>88</v>
      </c>
      <c r="Q18" s="57"/>
      <c r="R18" s="61">
        <f>SUM(R12,R17)</f>
        <v>501228</v>
      </c>
      <c r="S18" s="57"/>
      <c r="T18" s="61">
        <f>SUM(T12,T17)</f>
        <v>501316</v>
      </c>
      <c r="U18" s="57"/>
      <c r="V18" s="61">
        <f>SUM(V12,V17)</f>
        <v>501316</v>
      </c>
      <c r="W18" s="57"/>
      <c r="X18" s="61">
        <f>SUM(X12,X17)</f>
        <v>1201731</v>
      </c>
      <c r="Y18" s="22">
        <f>+X18-งบแสดงฐานะการเงิน!I59</f>
        <v>0</v>
      </c>
    </row>
    <row r="19" spans="1:26" s="22" customFormat="1" ht="21" thickTop="1" x14ac:dyDescent="0.55000000000000004">
      <c r="A19" s="21"/>
      <c r="H19" s="58"/>
      <c r="I19" s="57"/>
      <c r="J19" s="58"/>
      <c r="K19" s="57"/>
      <c r="L19" s="58"/>
      <c r="M19" s="57"/>
      <c r="N19" s="58"/>
      <c r="O19" s="57"/>
      <c r="P19" s="58"/>
      <c r="Q19" s="57"/>
      <c r="R19" s="58"/>
      <c r="S19" s="57"/>
      <c r="T19" s="58"/>
      <c r="U19" s="57"/>
      <c r="V19" s="58"/>
      <c r="W19" s="57"/>
      <c r="X19" s="58"/>
    </row>
    <row r="20" spans="1:26" s="12" customFormat="1" ht="20.399999999999999" x14ac:dyDescent="0.55000000000000004">
      <c r="A20" s="8" t="s">
        <v>119</v>
      </c>
      <c r="B20" s="7"/>
      <c r="C20" s="7"/>
      <c r="D20" s="7"/>
      <c r="E20" s="7"/>
      <c r="F20" s="7"/>
      <c r="G20" s="7"/>
      <c r="H20" s="56">
        <v>205000</v>
      </c>
      <c r="I20" s="56"/>
      <c r="J20" s="56">
        <v>93200</v>
      </c>
      <c r="K20" s="56"/>
      <c r="L20" s="56">
        <v>20500</v>
      </c>
      <c r="M20" s="56"/>
      <c r="N20" s="56">
        <v>367886</v>
      </c>
      <c r="O20" s="56"/>
      <c r="P20" s="56">
        <v>28</v>
      </c>
      <c r="Q20" s="56"/>
      <c r="R20" s="56">
        <v>397300</v>
      </c>
      <c r="S20" s="57"/>
      <c r="T20" s="56">
        <f>SUM(P20,R20)</f>
        <v>397328</v>
      </c>
      <c r="U20" s="57"/>
      <c r="V20" s="56">
        <f>SUM(T20)</f>
        <v>397328</v>
      </c>
      <c r="W20" s="57"/>
      <c r="X20" s="56">
        <f>SUM(H20,J20,L20,N20,V20)</f>
        <v>1083914</v>
      </c>
    </row>
    <row r="21" spans="1:26" s="12" customFormat="1" ht="20.399999999999999" x14ac:dyDescent="0.55000000000000004">
      <c r="A21" s="8" t="s">
        <v>108</v>
      </c>
      <c r="B21" s="7"/>
      <c r="C21" s="7"/>
      <c r="D21" s="7"/>
      <c r="E21" s="7"/>
      <c r="F21" s="7"/>
      <c r="G21" s="7"/>
      <c r="H21" s="59"/>
      <c r="I21" s="57"/>
      <c r="J21" s="59"/>
      <c r="K21" s="57"/>
      <c r="L21" s="59"/>
      <c r="M21" s="57"/>
      <c r="N21" s="59"/>
      <c r="O21" s="57"/>
      <c r="P21" s="59"/>
      <c r="Q21" s="57"/>
      <c r="R21" s="59"/>
      <c r="S21" s="57"/>
      <c r="T21" s="62"/>
      <c r="U21" s="57"/>
      <c r="V21" s="59"/>
      <c r="W21" s="57"/>
      <c r="X21" s="59"/>
    </row>
    <row r="22" spans="1:26" s="12" customFormat="1" x14ac:dyDescent="0.5">
      <c r="A22" s="7" t="s">
        <v>115</v>
      </c>
      <c r="B22" s="7"/>
      <c r="C22" s="7"/>
      <c r="D22" s="7"/>
      <c r="E22" s="7"/>
      <c r="F22" s="7"/>
      <c r="G22" s="7"/>
      <c r="H22" s="57">
        <v>0</v>
      </c>
      <c r="I22" s="57"/>
      <c r="J22" s="57">
        <v>0</v>
      </c>
      <c r="K22" s="57"/>
      <c r="L22" s="57">
        <v>0</v>
      </c>
      <c r="M22" s="57"/>
      <c r="N22" s="57">
        <f>งบกำไรขาดทุนเบ็ดเสร็จ!N16</f>
        <v>14654</v>
      </c>
      <c r="O22" s="57"/>
      <c r="P22" s="57">
        <v>0</v>
      </c>
      <c r="Q22" s="57"/>
      <c r="R22" s="57">
        <v>0</v>
      </c>
      <c r="S22" s="57"/>
      <c r="T22" s="57">
        <f>SUM(P22,R22)</f>
        <v>0</v>
      </c>
      <c r="U22" s="57"/>
      <c r="V22" s="57">
        <f>SUM(T22)</f>
        <v>0</v>
      </c>
      <c r="W22" s="57"/>
      <c r="X22" s="57">
        <f>SUM(H22,J22,L22,N22,V22)</f>
        <v>14654</v>
      </c>
    </row>
    <row r="23" spans="1:26" s="12" customFormat="1" x14ac:dyDescent="0.5">
      <c r="A23" s="7" t="s">
        <v>117</v>
      </c>
      <c r="B23" s="7"/>
      <c r="C23" s="7"/>
      <c r="D23" s="7"/>
      <c r="E23" s="7"/>
      <c r="F23" s="7"/>
      <c r="G23" s="7"/>
      <c r="H23" s="57">
        <v>0</v>
      </c>
      <c r="I23" s="57"/>
      <c r="J23" s="57">
        <v>0</v>
      </c>
      <c r="K23" s="57"/>
      <c r="L23" s="57">
        <v>0</v>
      </c>
      <c r="M23" s="57"/>
      <c r="N23" s="57">
        <v>0</v>
      </c>
      <c r="O23" s="57"/>
      <c r="P23" s="57">
        <f>งบกำไรขาดทุนเบ็ดเสร็จ!N23</f>
        <v>85</v>
      </c>
      <c r="Q23" s="57"/>
      <c r="R23" s="57">
        <v>0</v>
      </c>
      <c r="S23" s="57"/>
      <c r="T23" s="57">
        <f>SUM(P23,R23)</f>
        <v>85</v>
      </c>
      <c r="U23" s="57"/>
      <c r="V23" s="57">
        <f>SUM(T23)</f>
        <v>85</v>
      </c>
      <c r="W23" s="57"/>
      <c r="X23" s="57">
        <f>SUM(H23,J23,L23,N23,V23)</f>
        <v>85</v>
      </c>
    </row>
    <row r="24" spans="1:26" s="12" customFormat="1" x14ac:dyDescent="0.5">
      <c r="A24" s="7" t="s">
        <v>135</v>
      </c>
      <c r="B24" s="7"/>
      <c r="C24" s="7"/>
      <c r="D24" s="7"/>
      <c r="E24" s="7"/>
      <c r="F24" s="88">
        <v>8.1999999999999993</v>
      </c>
      <c r="G24" s="7"/>
      <c r="H24" s="57">
        <v>0</v>
      </c>
      <c r="I24" s="57"/>
      <c r="J24" s="57">
        <v>0</v>
      </c>
      <c r="K24" s="57"/>
      <c r="L24" s="57">
        <v>0</v>
      </c>
      <c r="M24" s="57"/>
      <c r="N24" s="57">
        <v>-14145</v>
      </c>
      <c r="O24" s="57"/>
      <c r="P24" s="57">
        <v>0</v>
      </c>
      <c r="Q24" s="57"/>
      <c r="R24" s="57">
        <v>0</v>
      </c>
      <c r="S24" s="57"/>
      <c r="T24" s="57">
        <f>SUM(P24,R24)</f>
        <v>0</v>
      </c>
      <c r="U24" s="57"/>
      <c r="V24" s="57">
        <f>SUM(T24)</f>
        <v>0</v>
      </c>
      <c r="W24" s="57"/>
      <c r="X24" s="57">
        <f>SUM(H24,J24,L24,N24,V24)</f>
        <v>-14145</v>
      </c>
    </row>
    <row r="25" spans="1:26" s="12" customFormat="1" ht="19.8" customHeight="1" x14ac:dyDescent="0.55000000000000004">
      <c r="A25" s="8"/>
      <c r="B25" s="8" t="s">
        <v>109</v>
      </c>
      <c r="C25" s="8"/>
      <c r="D25" s="8"/>
      <c r="E25" s="8"/>
      <c r="F25" s="8"/>
      <c r="G25" s="8"/>
      <c r="H25" s="60">
        <f>SUM(H21:H24)</f>
        <v>0</v>
      </c>
      <c r="I25" s="56"/>
      <c r="J25" s="60">
        <f>SUM(J21:J24)</f>
        <v>0</v>
      </c>
      <c r="K25" s="56"/>
      <c r="L25" s="60">
        <f>SUM(L21:L24)</f>
        <v>0</v>
      </c>
      <c r="M25" s="56"/>
      <c r="N25" s="60">
        <f>SUM(N21:N24)</f>
        <v>509</v>
      </c>
      <c r="O25" s="56"/>
      <c r="P25" s="60">
        <f>SUM(P21:P24)</f>
        <v>85</v>
      </c>
      <c r="Q25" s="56"/>
      <c r="R25" s="60">
        <f>SUM(R21:R24)</f>
        <v>0</v>
      </c>
      <c r="S25" s="56"/>
      <c r="T25" s="60">
        <f>SUM(T21:T24)</f>
        <v>85</v>
      </c>
      <c r="U25" s="56"/>
      <c r="V25" s="60">
        <f>SUM(V21:V24)</f>
        <v>85</v>
      </c>
      <c r="W25" s="56"/>
      <c r="X25" s="60">
        <f>SUM(X21:X24)</f>
        <v>594</v>
      </c>
      <c r="Y25" s="22"/>
      <c r="Z25" s="22"/>
    </row>
    <row r="26" spans="1:26" s="12" customFormat="1" ht="21" thickBot="1" x14ac:dyDescent="0.6">
      <c r="A26" s="8" t="s">
        <v>134</v>
      </c>
      <c r="B26" s="7"/>
      <c r="C26" s="7"/>
      <c r="D26" s="7"/>
      <c r="E26" s="7"/>
      <c r="F26" s="7"/>
      <c r="G26" s="7"/>
      <c r="H26" s="61">
        <f>SUM(H20,H25)</f>
        <v>205000</v>
      </c>
      <c r="I26" s="57"/>
      <c r="J26" s="61">
        <f>SUM(J20,J25)</f>
        <v>93200</v>
      </c>
      <c r="K26" s="57"/>
      <c r="L26" s="61">
        <f>SUM(L20,L25)</f>
        <v>20500</v>
      </c>
      <c r="M26" s="57"/>
      <c r="N26" s="61">
        <f>SUM(N20,N25)</f>
        <v>368395</v>
      </c>
      <c r="O26" s="57"/>
      <c r="P26" s="61">
        <f>SUM(P20,P25)</f>
        <v>113</v>
      </c>
      <c r="Q26" s="57"/>
      <c r="R26" s="61">
        <f>SUM(R20,R25)</f>
        <v>397300</v>
      </c>
      <c r="S26" s="57"/>
      <c r="T26" s="61">
        <f>SUM(T20,T25)</f>
        <v>397413</v>
      </c>
      <c r="U26" s="57"/>
      <c r="V26" s="61">
        <f>SUM(V20,V25)</f>
        <v>397413</v>
      </c>
      <c r="W26" s="57"/>
      <c r="X26" s="61">
        <f>SUM(X20,X25)</f>
        <v>1084508</v>
      </c>
      <c r="Y26" s="22"/>
      <c r="Z26" s="22"/>
    </row>
    <row r="27" spans="1:26" s="12" customFormat="1" ht="21" thickTop="1" x14ac:dyDescent="0.55000000000000004">
      <c r="A27" s="8"/>
      <c r="B27" s="7"/>
      <c r="C27" s="7"/>
      <c r="D27" s="7"/>
      <c r="E27" s="7"/>
      <c r="F27" s="7"/>
      <c r="G27" s="7"/>
      <c r="H27" s="29"/>
      <c r="I27" s="22"/>
      <c r="J27" s="29"/>
      <c r="K27" s="22"/>
      <c r="L27" s="29"/>
      <c r="M27" s="22"/>
      <c r="N27" s="29"/>
      <c r="O27" s="22"/>
      <c r="P27" s="29"/>
      <c r="Q27" s="22"/>
      <c r="R27" s="29"/>
      <c r="S27" s="22"/>
      <c r="T27" s="29"/>
      <c r="U27" s="22"/>
      <c r="V27" s="29"/>
      <c r="W27" s="22"/>
      <c r="X27" s="29"/>
      <c r="Y27" s="22"/>
      <c r="Z27" s="22"/>
    </row>
    <row r="28" spans="1:26" s="12" customFormat="1" ht="20.399999999999999" x14ac:dyDescent="0.55000000000000004">
      <c r="A28" s="7"/>
      <c r="B28" s="7"/>
      <c r="C28" s="7"/>
      <c r="D28" s="7"/>
      <c r="E28" s="7"/>
      <c r="F28" s="7"/>
      <c r="G28" s="7"/>
      <c r="H28" s="36"/>
      <c r="I28" s="22"/>
      <c r="J28" s="36"/>
      <c r="K28" s="22"/>
      <c r="L28" s="36"/>
      <c r="M28" s="22"/>
      <c r="N28" s="36"/>
      <c r="O28" s="22"/>
      <c r="P28" s="36"/>
      <c r="Q28" s="22"/>
      <c r="R28" s="36"/>
      <c r="S28" s="22"/>
      <c r="T28" s="36"/>
      <c r="U28" s="22"/>
      <c r="V28" s="36"/>
      <c r="W28" s="22"/>
      <c r="X28" s="36"/>
    </row>
    <row r="29" spans="1:26" s="12" customFormat="1" x14ac:dyDescent="0.5"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3" spans="1:24" s="8" customFormat="1" ht="20.399999999999999" x14ac:dyDescent="0.55000000000000004"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s="8" customFormat="1" ht="20.399999999999999" x14ac:dyDescent="0.55000000000000004"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13" customFormat="1" ht="20.399999999999999" x14ac:dyDescent="0.55000000000000004"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s="16" customFormat="1" x14ac:dyDescent="0.5"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13" customFormat="1" ht="20.399999999999999" x14ac:dyDescent="0.55000000000000004"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  <row r="38" spans="1:24" s="8" customFormat="1" ht="20.399999999999999" x14ac:dyDescent="0.55000000000000004"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40" spans="1:24" ht="20.399999999999999" x14ac:dyDescent="0.55000000000000004">
      <c r="A40" s="8"/>
      <c r="H40" s="29"/>
      <c r="J40" s="29"/>
      <c r="L40" s="29"/>
      <c r="N40" s="29"/>
      <c r="P40" s="29"/>
      <c r="R40" s="29"/>
      <c r="T40" s="29"/>
      <c r="V40" s="29"/>
      <c r="X40" s="29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P61"/>
  <sheetViews>
    <sheetView tabSelected="1" view="pageBreakPreview" zoomScale="80" zoomScaleNormal="100" zoomScaleSheetLayoutView="80" workbookViewId="0">
      <selection activeCell="G16" sqref="G16"/>
    </sheetView>
  </sheetViews>
  <sheetFormatPr defaultColWidth="9" defaultRowHeight="21.6" x14ac:dyDescent="0.55000000000000004"/>
  <cols>
    <col min="1" max="3" width="1.5546875" style="2" customWidth="1"/>
    <col min="4" max="4" width="44" style="2" customWidth="1"/>
    <col min="5" max="5" width="11" style="2" customWidth="1"/>
    <col min="6" max="6" width="1.77734375" style="2" customWidth="1"/>
    <col min="7" max="7" width="13.5546875" style="2" customWidth="1"/>
    <col min="8" max="8" width="1.77734375" style="2" customWidth="1"/>
    <col min="9" max="9" width="15.5546875" style="9" customWidth="1"/>
    <col min="10" max="10" width="1.5546875" style="9" customWidth="1"/>
    <col min="11" max="11" width="15.5546875" style="9" customWidth="1"/>
    <col min="12" max="12" width="12.5546875" style="2" bestFit="1" customWidth="1"/>
    <col min="13" max="15" width="11.5546875" style="2" customWidth="1"/>
    <col min="16" max="16384" width="9" style="2"/>
  </cols>
  <sheetData>
    <row r="1" spans="1:14" ht="22.2" x14ac:dyDescent="0.6">
      <c r="A1" s="94" t="s">
        <v>48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4" ht="22.2" x14ac:dyDescent="0.6">
      <c r="A2" s="94" t="s">
        <v>27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4" ht="22.2" x14ac:dyDescent="0.6">
      <c r="A3" s="95" t="str">
        <f>การเปลี่ยนแปลงส่วนของผู้ถือหุ้น!A3</f>
        <v>สำหรับงวดหกเดือนสิ้นสุดวันที่ 30 มิถุนายน 2565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4" ht="22.2" x14ac:dyDescent="0.6">
      <c r="A4" s="92"/>
      <c r="B4" s="92"/>
      <c r="C4" s="92"/>
      <c r="D4" s="92"/>
      <c r="E4" s="92"/>
      <c r="F4" s="92"/>
      <c r="G4" s="92"/>
      <c r="H4" s="92"/>
      <c r="I4" s="92"/>
      <c r="J4" s="92"/>
      <c r="K4" s="68" t="s">
        <v>111</v>
      </c>
    </row>
    <row r="5" spans="1:14" ht="22.2" x14ac:dyDescent="0.6">
      <c r="A5" s="92"/>
      <c r="B5" s="92"/>
      <c r="C5" s="92"/>
      <c r="D5" s="92"/>
      <c r="E5" s="92"/>
      <c r="F5" s="92"/>
      <c r="G5" s="92"/>
      <c r="H5" s="92"/>
      <c r="I5" s="24"/>
      <c r="J5" s="24"/>
      <c r="K5" s="68" t="s">
        <v>113</v>
      </c>
    </row>
    <row r="6" spans="1:14" ht="22.2" x14ac:dyDescent="0.6">
      <c r="A6" s="37"/>
      <c r="B6" s="37"/>
      <c r="C6" s="37"/>
      <c r="D6" s="37"/>
      <c r="E6" s="37"/>
      <c r="F6" s="37"/>
      <c r="G6" s="1" t="s">
        <v>1</v>
      </c>
      <c r="H6" s="37"/>
      <c r="I6" s="40" t="str">
        <f>งบกำไรขาดทุนเบ็ดเสร็จ!H6</f>
        <v>30 มิถุนายน 2565</v>
      </c>
      <c r="J6" s="38"/>
      <c r="K6" s="40" t="str">
        <f>งบกำไรขาดทุนเบ็ดเสร็จ!J6</f>
        <v>30 มิถุนายน 2564</v>
      </c>
    </row>
    <row r="7" spans="1:14" s="6" customFormat="1" ht="22.2" x14ac:dyDescent="0.6">
      <c r="I7" s="45" t="str">
        <f>+งบแสดงฐานะการเงิน!I5</f>
        <v>พันบาท</v>
      </c>
      <c r="J7" s="46"/>
      <c r="K7" s="45" t="str">
        <f>+I7</f>
        <v>พันบาท</v>
      </c>
    </row>
    <row r="8" spans="1:14" ht="22.2" x14ac:dyDescent="0.6">
      <c r="A8" s="5" t="s">
        <v>28</v>
      </c>
    </row>
    <row r="9" spans="1:14" s="6" customFormat="1" x14ac:dyDescent="0.55000000000000004">
      <c r="A9" s="2" t="s">
        <v>115</v>
      </c>
      <c r="B9" s="2"/>
      <c r="C9" s="2"/>
      <c r="D9" s="2"/>
      <c r="E9" s="2"/>
      <c r="F9" s="2"/>
      <c r="G9" s="2"/>
      <c r="H9" s="3"/>
      <c r="I9" s="47">
        <f>งบกำไรขาดทุนเบ็ดเสร็จ!L16</f>
        <v>16973</v>
      </c>
      <c r="J9" s="47"/>
      <c r="K9" s="47">
        <f>งบกำไรขาดทุนเบ็ดเสร็จ!N16</f>
        <v>14654</v>
      </c>
    </row>
    <row r="10" spans="1:14" x14ac:dyDescent="0.55000000000000004">
      <c r="A10" s="2" t="s">
        <v>89</v>
      </c>
      <c r="I10" s="47"/>
      <c r="J10" s="47"/>
      <c r="K10" s="47"/>
    </row>
    <row r="11" spans="1:14" x14ac:dyDescent="0.55000000000000004">
      <c r="B11" s="2" t="s">
        <v>78</v>
      </c>
      <c r="I11" s="47">
        <f>-งบกำไรขาดทุนเบ็ดเสร็จ!L15</f>
        <v>6072</v>
      </c>
      <c r="J11" s="47"/>
      <c r="K11" s="47">
        <f>-งบกำไรขาดทุนเบ็ดเสร็จ!N15</f>
        <v>3655</v>
      </c>
    </row>
    <row r="12" spans="1:14" s="6" customFormat="1" x14ac:dyDescent="0.55000000000000004">
      <c r="A12" s="2"/>
      <c r="B12" s="2" t="s">
        <v>32</v>
      </c>
      <c r="C12" s="2"/>
      <c r="D12" s="2"/>
      <c r="E12" s="2"/>
      <c r="F12" s="2"/>
      <c r="G12" s="2"/>
      <c r="H12" s="3"/>
      <c r="I12" s="47">
        <v>6651</v>
      </c>
      <c r="J12" s="47"/>
      <c r="K12" s="63">
        <v>8539</v>
      </c>
    </row>
    <row r="13" spans="1:14" s="6" customFormat="1" x14ac:dyDescent="0.55000000000000004">
      <c r="A13" s="2"/>
      <c r="B13" s="2" t="s">
        <v>39</v>
      </c>
      <c r="C13" s="2"/>
      <c r="D13" s="2"/>
      <c r="E13" s="2"/>
      <c r="F13" s="2"/>
      <c r="G13" s="2"/>
      <c r="H13" s="3"/>
      <c r="I13" s="47">
        <v>23</v>
      </c>
      <c r="J13" s="47"/>
      <c r="K13" s="63">
        <v>23</v>
      </c>
    </row>
    <row r="14" spans="1:14" s="6" customFormat="1" x14ac:dyDescent="0.55000000000000004">
      <c r="A14" s="2"/>
      <c r="B14" s="2" t="s">
        <v>98</v>
      </c>
      <c r="C14" s="2"/>
      <c r="D14" s="2"/>
      <c r="E14" s="2"/>
      <c r="F14" s="2"/>
      <c r="G14" s="2"/>
      <c r="H14" s="3"/>
      <c r="I14" s="47">
        <v>802</v>
      </c>
      <c r="J14" s="47"/>
      <c r="K14" s="63">
        <v>-524</v>
      </c>
      <c r="N14" s="9"/>
    </row>
    <row r="15" spans="1:14" x14ac:dyDescent="0.55000000000000004">
      <c r="B15" s="69" t="s">
        <v>138</v>
      </c>
      <c r="I15" s="47">
        <v>0</v>
      </c>
      <c r="J15" s="47"/>
      <c r="K15" s="63">
        <v>-628</v>
      </c>
      <c r="N15" s="9"/>
    </row>
    <row r="16" spans="1:14" x14ac:dyDescent="0.55000000000000004">
      <c r="B16" s="69" t="s">
        <v>140</v>
      </c>
      <c r="I16" s="47">
        <v>-3</v>
      </c>
      <c r="J16" s="47"/>
      <c r="K16" s="63">
        <v>0</v>
      </c>
      <c r="N16" s="9"/>
    </row>
    <row r="17" spans="1:11" x14ac:dyDescent="0.55000000000000004">
      <c r="B17" s="2" t="s">
        <v>90</v>
      </c>
      <c r="G17" s="50"/>
      <c r="I17" s="47">
        <v>576</v>
      </c>
      <c r="J17" s="47"/>
      <c r="K17" s="63">
        <v>626</v>
      </c>
    </row>
    <row r="18" spans="1:11" x14ac:dyDescent="0.55000000000000004">
      <c r="B18" s="2" t="s">
        <v>44</v>
      </c>
      <c r="I18" s="47">
        <v>-3758</v>
      </c>
      <c r="J18" s="47"/>
      <c r="K18" s="63">
        <v>-3470</v>
      </c>
    </row>
    <row r="19" spans="1:11" s="6" customFormat="1" x14ac:dyDescent="0.55000000000000004">
      <c r="A19" s="2"/>
      <c r="B19" s="2" t="s">
        <v>68</v>
      </c>
      <c r="C19" s="2"/>
      <c r="D19" s="2"/>
      <c r="E19" s="2"/>
      <c r="F19" s="2"/>
      <c r="G19" s="2"/>
      <c r="H19" s="3"/>
      <c r="I19" s="90">
        <v>-412</v>
      </c>
      <c r="J19" s="47"/>
      <c r="K19" s="64">
        <v>-313</v>
      </c>
    </row>
    <row r="20" spans="1:11" x14ac:dyDescent="0.55000000000000004">
      <c r="A20" s="2" t="s">
        <v>99</v>
      </c>
      <c r="I20" s="19"/>
      <c r="J20" s="47"/>
      <c r="K20" s="19"/>
    </row>
    <row r="21" spans="1:11" x14ac:dyDescent="0.55000000000000004">
      <c r="B21" s="2" t="s">
        <v>100</v>
      </c>
      <c r="I21" s="19">
        <f>SUM(I9:I19)</f>
        <v>26924</v>
      </c>
      <c r="J21" s="47"/>
      <c r="K21" s="19">
        <f>SUM(K9:K19)</f>
        <v>22562</v>
      </c>
    </row>
    <row r="22" spans="1:11" x14ac:dyDescent="0.55000000000000004">
      <c r="B22" s="2" t="s">
        <v>104</v>
      </c>
      <c r="I22" s="19"/>
      <c r="J22" s="47"/>
      <c r="K22" s="19"/>
    </row>
    <row r="23" spans="1:11" s="6" customFormat="1" x14ac:dyDescent="0.55000000000000004">
      <c r="A23" s="2"/>
      <c r="B23" s="2"/>
      <c r="C23" s="2" t="s">
        <v>41</v>
      </c>
      <c r="D23" s="2"/>
      <c r="E23" s="2"/>
      <c r="F23" s="2"/>
      <c r="G23" s="2"/>
      <c r="H23" s="3"/>
      <c r="I23" s="19">
        <v>297</v>
      </c>
      <c r="J23" s="47"/>
      <c r="K23" s="65">
        <v>-185</v>
      </c>
    </row>
    <row r="24" spans="1:11" s="6" customFormat="1" x14ac:dyDescent="0.55000000000000004">
      <c r="A24" s="2"/>
      <c r="B24" s="2"/>
      <c r="C24" s="2" t="s">
        <v>5</v>
      </c>
      <c r="D24" s="2"/>
      <c r="E24" s="2"/>
      <c r="F24" s="2"/>
      <c r="G24" s="2"/>
      <c r="H24" s="3"/>
      <c r="I24" s="19">
        <v>61</v>
      </c>
      <c r="J24" s="47"/>
      <c r="K24" s="65">
        <v>49</v>
      </c>
    </row>
    <row r="25" spans="1:11" s="6" customFormat="1" x14ac:dyDescent="0.55000000000000004">
      <c r="A25" s="2"/>
      <c r="B25" s="2"/>
      <c r="C25" s="2" t="s">
        <v>70</v>
      </c>
      <c r="D25" s="2"/>
      <c r="E25" s="2"/>
      <c r="F25" s="2"/>
      <c r="G25" s="2"/>
      <c r="H25" s="3"/>
      <c r="I25" s="47">
        <v>74</v>
      </c>
      <c r="J25" s="47"/>
      <c r="K25" s="63">
        <v>400</v>
      </c>
    </row>
    <row r="26" spans="1:11" s="6" customFormat="1" x14ac:dyDescent="0.55000000000000004">
      <c r="A26" s="2"/>
      <c r="B26" s="2"/>
      <c r="C26" s="2" t="s">
        <v>93</v>
      </c>
      <c r="D26" s="2"/>
      <c r="E26" s="2"/>
      <c r="F26" s="2"/>
      <c r="G26" s="2"/>
      <c r="H26" s="2"/>
      <c r="I26" s="47">
        <v>-220</v>
      </c>
      <c r="J26" s="47"/>
      <c r="K26" s="63">
        <v>-176</v>
      </c>
    </row>
    <row r="27" spans="1:11" s="6" customFormat="1" x14ac:dyDescent="0.55000000000000004">
      <c r="A27" s="2"/>
      <c r="B27" s="2"/>
      <c r="C27" s="2" t="s">
        <v>8</v>
      </c>
      <c r="D27" s="2"/>
      <c r="E27" s="2"/>
      <c r="F27" s="2"/>
      <c r="G27" s="2"/>
      <c r="H27" s="2"/>
      <c r="I27" s="47">
        <v>-3</v>
      </c>
      <c r="J27" s="47"/>
      <c r="K27" s="63">
        <v>0</v>
      </c>
    </row>
    <row r="28" spans="1:11" x14ac:dyDescent="0.55000000000000004">
      <c r="B28" s="2" t="s">
        <v>33</v>
      </c>
      <c r="I28" s="19"/>
      <c r="J28" s="47"/>
      <c r="K28" s="19"/>
    </row>
    <row r="29" spans="1:11" s="6" customFormat="1" x14ac:dyDescent="0.55000000000000004">
      <c r="A29" s="2"/>
      <c r="B29" s="2"/>
      <c r="C29" s="2" t="s">
        <v>42</v>
      </c>
      <c r="D29" s="2"/>
      <c r="E29" s="2"/>
      <c r="F29" s="2"/>
      <c r="G29" s="2"/>
      <c r="H29" s="3"/>
      <c r="I29" s="19">
        <v>319</v>
      </c>
      <c r="J29" s="47"/>
      <c r="K29" s="65">
        <v>-1031</v>
      </c>
    </row>
    <row r="30" spans="1:11" s="6" customFormat="1" x14ac:dyDescent="0.55000000000000004">
      <c r="A30" s="2"/>
      <c r="B30" s="2"/>
      <c r="C30" s="2" t="s">
        <v>107</v>
      </c>
      <c r="D30" s="2"/>
      <c r="E30" s="2"/>
      <c r="F30" s="2"/>
      <c r="G30" s="2"/>
      <c r="H30" s="3"/>
      <c r="I30" s="19">
        <v>51</v>
      </c>
      <c r="J30" s="47"/>
      <c r="K30" s="65">
        <v>-682</v>
      </c>
    </row>
    <row r="31" spans="1:11" s="6" customFormat="1" x14ac:dyDescent="0.55000000000000004">
      <c r="A31" s="2"/>
      <c r="B31" s="2"/>
      <c r="C31" s="2" t="s">
        <v>45</v>
      </c>
      <c r="D31" s="2"/>
      <c r="E31" s="2"/>
      <c r="F31" s="2"/>
      <c r="G31" s="2"/>
      <c r="H31" s="3"/>
      <c r="I31" s="19">
        <v>0</v>
      </c>
      <c r="J31" s="47"/>
      <c r="K31" s="65">
        <v>-30</v>
      </c>
    </row>
    <row r="32" spans="1:11" s="6" customFormat="1" x14ac:dyDescent="0.55000000000000004">
      <c r="A32" s="2"/>
      <c r="B32" s="2"/>
      <c r="C32" s="2" t="s">
        <v>69</v>
      </c>
      <c r="D32" s="2"/>
      <c r="E32" s="2"/>
      <c r="F32" s="2"/>
      <c r="G32" s="2"/>
      <c r="H32" s="3"/>
      <c r="I32" s="19">
        <v>0</v>
      </c>
      <c r="J32" s="47"/>
      <c r="K32" s="65">
        <v>-3206</v>
      </c>
    </row>
    <row r="33" spans="1:14" x14ac:dyDescent="0.55000000000000004">
      <c r="A33" s="2" t="s">
        <v>92</v>
      </c>
      <c r="H33" s="3"/>
      <c r="I33" s="66">
        <f>SUM(I21:I32)</f>
        <v>27503</v>
      </c>
      <c r="J33" s="19"/>
      <c r="K33" s="66">
        <f>SUM(K21:K32)</f>
        <v>17701</v>
      </c>
    </row>
    <row r="34" spans="1:14" x14ac:dyDescent="0.55000000000000004">
      <c r="A34" s="2" t="s">
        <v>36</v>
      </c>
      <c r="H34" s="3"/>
      <c r="I34" s="19">
        <v>-1510</v>
      </c>
      <c r="J34" s="19"/>
      <c r="K34" s="19">
        <v>-1342</v>
      </c>
    </row>
    <row r="35" spans="1:14" s="6" customFormat="1" x14ac:dyDescent="0.55000000000000004">
      <c r="A35" s="2" t="s">
        <v>47</v>
      </c>
      <c r="C35" s="2"/>
      <c r="D35" s="2"/>
      <c r="E35" s="2"/>
      <c r="F35" s="10"/>
      <c r="G35" s="2"/>
      <c r="H35" s="3"/>
      <c r="I35" s="19">
        <v>15</v>
      </c>
      <c r="J35" s="47"/>
      <c r="K35" s="65">
        <v>34</v>
      </c>
    </row>
    <row r="36" spans="1:14" ht="22.2" x14ac:dyDescent="0.6">
      <c r="A36" s="5" t="s">
        <v>91</v>
      </c>
      <c r="I36" s="49">
        <f>SUM(I33:I35)</f>
        <v>26008</v>
      </c>
      <c r="J36" s="47"/>
      <c r="K36" s="49">
        <f>SUM(K33:K35)</f>
        <v>16393</v>
      </c>
    </row>
    <row r="37" spans="1:14" ht="22.2" x14ac:dyDescent="0.6">
      <c r="A37" s="5" t="s">
        <v>29</v>
      </c>
      <c r="I37" s="47"/>
      <c r="J37" s="47"/>
      <c r="K37" s="47"/>
    </row>
    <row r="38" spans="1:14" x14ac:dyDescent="0.55000000000000004">
      <c r="A38" s="2" t="s">
        <v>103</v>
      </c>
      <c r="H38" s="3"/>
      <c r="I38" s="19">
        <v>-35000</v>
      </c>
      <c r="J38" s="47"/>
      <c r="K38" s="65">
        <v>-40000</v>
      </c>
      <c r="L38" s="28"/>
    </row>
    <row r="39" spans="1:14" x14ac:dyDescent="0.55000000000000004">
      <c r="A39" s="2" t="s">
        <v>139</v>
      </c>
      <c r="H39" s="3"/>
      <c r="I39" s="19">
        <v>20000</v>
      </c>
      <c r="J39" s="47"/>
      <c r="K39" s="65">
        <v>30000</v>
      </c>
      <c r="L39" s="28"/>
    </row>
    <row r="40" spans="1:14" x14ac:dyDescent="0.55000000000000004">
      <c r="A40" s="2" t="s">
        <v>71</v>
      </c>
      <c r="H40" s="3"/>
      <c r="I40" s="47">
        <v>-1154</v>
      </c>
      <c r="J40" s="47"/>
      <c r="K40" s="63">
        <v>-1011</v>
      </c>
    </row>
    <row r="41" spans="1:14" x14ac:dyDescent="0.55000000000000004">
      <c r="A41" s="2" t="s">
        <v>141</v>
      </c>
      <c r="H41" s="3"/>
      <c r="I41" s="47">
        <v>3</v>
      </c>
      <c r="J41" s="47"/>
      <c r="K41" s="63">
        <v>0</v>
      </c>
    </row>
    <row r="42" spans="1:14" x14ac:dyDescent="0.55000000000000004">
      <c r="A42" s="2" t="s">
        <v>47</v>
      </c>
      <c r="G42" s="50"/>
      <c r="H42" s="3"/>
      <c r="I42" s="47">
        <v>3775</v>
      </c>
      <c r="J42" s="47"/>
      <c r="K42" s="63">
        <v>3497</v>
      </c>
    </row>
    <row r="43" spans="1:14" x14ac:dyDescent="0.55000000000000004">
      <c r="A43" s="2" t="s">
        <v>72</v>
      </c>
      <c r="G43" s="50"/>
      <c r="H43" s="3"/>
      <c r="I43" s="47">
        <v>412</v>
      </c>
      <c r="J43" s="47"/>
      <c r="K43" s="63">
        <v>313</v>
      </c>
    </row>
    <row r="44" spans="1:14" ht="22.2" x14ac:dyDescent="0.6">
      <c r="A44" s="5" t="s">
        <v>94</v>
      </c>
      <c r="I44" s="49">
        <f>SUM(I38:I43)</f>
        <v>-11964</v>
      </c>
      <c r="J44" s="47"/>
      <c r="K44" s="49">
        <f>SUM(K38:K43)</f>
        <v>-7201</v>
      </c>
    </row>
    <row r="45" spans="1:14" ht="22.2" x14ac:dyDescent="0.6">
      <c r="A45" s="5" t="s">
        <v>30</v>
      </c>
      <c r="I45" s="47"/>
      <c r="J45" s="47"/>
      <c r="K45" s="47"/>
    </row>
    <row r="46" spans="1:14" x14ac:dyDescent="0.55000000000000004">
      <c r="A46" s="2" t="s">
        <v>95</v>
      </c>
      <c r="I46" s="47">
        <v>-33</v>
      </c>
      <c r="J46" s="47"/>
      <c r="K46" s="70">
        <v>-16</v>
      </c>
      <c r="L46" s="9"/>
      <c r="M46" s="9"/>
      <c r="N46" s="9"/>
    </row>
    <row r="47" spans="1:14" s="6" customFormat="1" x14ac:dyDescent="0.55000000000000004">
      <c r="A47" s="2" t="s">
        <v>96</v>
      </c>
      <c r="D47" s="2"/>
      <c r="E47" s="2"/>
      <c r="F47" s="2"/>
      <c r="G47" s="2"/>
      <c r="H47" s="3"/>
      <c r="I47" s="19">
        <v>-15167</v>
      </c>
      <c r="J47" s="47"/>
      <c r="K47" s="19">
        <v>-14145</v>
      </c>
      <c r="L47" s="50"/>
    </row>
    <row r="48" spans="1:14" ht="22.2" x14ac:dyDescent="0.6">
      <c r="A48" s="5" t="s">
        <v>97</v>
      </c>
      <c r="I48" s="49">
        <f>SUM(I46:I47)</f>
        <v>-15200</v>
      </c>
      <c r="J48" s="47"/>
      <c r="K48" s="49">
        <f>SUM(K46:K47)</f>
        <v>-14161</v>
      </c>
      <c r="L48" s="93"/>
    </row>
    <row r="49" spans="1:16" s="6" customFormat="1" ht="22.2" x14ac:dyDescent="0.6">
      <c r="A49" s="5" t="s">
        <v>34</v>
      </c>
      <c r="B49" s="2"/>
      <c r="C49" s="2"/>
      <c r="D49" s="2"/>
      <c r="E49" s="2"/>
      <c r="F49" s="2"/>
      <c r="G49" s="2"/>
      <c r="H49" s="2"/>
      <c r="I49" s="52">
        <f>SUM(I36,I44,I48)</f>
        <v>-1156</v>
      </c>
      <c r="J49" s="47"/>
      <c r="K49" s="52">
        <f>SUM(K36,K44,K48)</f>
        <v>-4969</v>
      </c>
      <c r="M49" s="93"/>
    </row>
    <row r="50" spans="1:16" s="6" customFormat="1" ht="22.2" x14ac:dyDescent="0.6">
      <c r="A50" s="5" t="s">
        <v>120</v>
      </c>
      <c r="B50" s="2"/>
      <c r="C50" s="2"/>
      <c r="D50" s="2"/>
      <c r="E50" s="2"/>
      <c r="F50" s="2"/>
      <c r="G50" s="2"/>
      <c r="H50" s="2"/>
      <c r="I50" s="87">
        <f>งบแสดงฐานะการเงิน!K10</f>
        <v>33260</v>
      </c>
      <c r="J50" s="47"/>
      <c r="K50" s="67">
        <v>36226</v>
      </c>
    </row>
    <row r="51" spans="1:16" s="6" customFormat="1" ht="22.8" thickBot="1" x14ac:dyDescent="0.65">
      <c r="A51" s="5" t="s">
        <v>121</v>
      </c>
      <c r="B51" s="2"/>
      <c r="C51" s="2"/>
      <c r="D51" s="2"/>
      <c r="E51" s="2"/>
      <c r="F51" s="2"/>
      <c r="G51" s="3"/>
      <c r="H51" s="91"/>
      <c r="I51" s="51">
        <f>SUM(I49:I50)</f>
        <v>32104</v>
      </c>
      <c r="J51" s="47"/>
      <c r="K51" s="51">
        <f>SUM(K49:K50)</f>
        <v>31257</v>
      </c>
    </row>
    <row r="52" spans="1:16" ht="22.2" thickTop="1" x14ac:dyDescent="0.55000000000000004">
      <c r="I52" s="47">
        <f>+I51-งบแสดงฐานะการเงิน!I10</f>
        <v>0</v>
      </c>
      <c r="J52" s="47"/>
      <c r="K52" s="47">
        <f>31257-K51</f>
        <v>0</v>
      </c>
    </row>
    <row r="53" spans="1:16" x14ac:dyDescent="0.55000000000000004">
      <c r="I53" s="47"/>
      <c r="J53" s="47"/>
      <c r="K53" s="47"/>
    </row>
    <row r="54" spans="1:16" x14ac:dyDescent="0.55000000000000004">
      <c r="K54" s="20"/>
      <c r="L54" s="11"/>
      <c r="M54" s="11"/>
      <c r="N54" s="11"/>
      <c r="O54" s="11"/>
      <c r="P54" s="11"/>
    </row>
    <row r="55" spans="1:16" x14ac:dyDescent="0.55000000000000004">
      <c r="K55" s="25"/>
      <c r="L55" s="11"/>
      <c r="M55" s="11"/>
      <c r="N55" s="11"/>
      <c r="O55" s="11"/>
      <c r="P55" s="11"/>
    </row>
    <row r="56" spans="1:16" x14ac:dyDescent="0.55000000000000004">
      <c r="K56" s="25"/>
      <c r="L56" s="19"/>
      <c r="M56" s="18"/>
      <c r="N56" s="18"/>
      <c r="O56" s="18"/>
      <c r="P56" s="11"/>
    </row>
    <row r="57" spans="1:16" x14ac:dyDescent="0.55000000000000004">
      <c r="K57" s="25"/>
      <c r="L57" s="18"/>
      <c r="M57" s="18"/>
      <c r="N57" s="18"/>
      <c r="O57" s="18"/>
      <c r="P57" s="11"/>
    </row>
    <row r="58" spans="1:16" x14ac:dyDescent="0.55000000000000004">
      <c r="K58" s="25"/>
      <c r="L58" s="18"/>
      <c r="M58" s="18"/>
      <c r="N58" s="18"/>
      <c r="O58" s="18"/>
      <c r="P58" s="11"/>
    </row>
    <row r="59" spans="1:16" x14ac:dyDescent="0.55000000000000004">
      <c r="K59" s="20"/>
      <c r="L59" s="18"/>
      <c r="M59" s="18"/>
      <c r="N59" s="18"/>
      <c r="O59" s="18"/>
      <c r="P59" s="11"/>
    </row>
    <row r="60" spans="1:16" x14ac:dyDescent="0.55000000000000004">
      <c r="K60" s="20"/>
      <c r="L60" s="19"/>
      <c r="M60" s="11"/>
      <c r="N60" s="11"/>
      <c r="O60" s="11"/>
      <c r="P60" s="11"/>
    </row>
    <row r="61" spans="1:16" x14ac:dyDescent="0.55000000000000004">
      <c r="K61" s="20"/>
      <c r="L61" s="11"/>
      <c r="M61" s="11"/>
      <c r="N61" s="11"/>
      <c r="O61" s="11"/>
      <c r="P61" s="11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 Bold,Bold"&amp;14&amp;K000000&amp;P</oddHeader>
    <oddFooter>&amp;L&amp;12&amp;K000000หมายเหตุประกอบงบการเงินเป็นส่วนหนึ่งของงบการเงินระหว่างกาลนี้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การเปลี่ยนแปลงส่วนของผู้ถือหุ้น!Print_Titles</vt:lpstr>
      <vt:lpstr>งบแสดงฐานะการเงิน!Print_Titles</vt:lpstr>
      <vt:lpstr>งบกระแสเงินสด!Print_Titles</vt:lpstr>
      <vt:lpstr>งบกำไรขาดทุนเบ็ดเสร็จ!Print_Titles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HP</cp:lastModifiedBy>
  <cp:lastPrinted>2022-07-19T07:06:51Z</cp:lastPrinted>
  <dcterms:created xsi:type="dcterms:W3CDTF">2006-10-31T06:57:36Z</dcterms:created>
  <dcterms:modified xsi:type="dcterms:W3CDTF">2022-07-19T07:06:59Z</dcterms:modified>
</cp:coreProperties>
</file>