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\Frasers Property (Thailand) Public C ompany Limited - 1000508061\1214244 - 2022 SEP-FSA-FPT\Working Folder\Q3\FS\SET\"/>
    </mc:Choice>
  </mc:AlternateContent>
  <xr:revisionPtr revIDLastSave="0" documentId="13_ncr:1_{8809845F-4812-4E00-8505-6A7FDE677CBA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BS" sheetId="1" r:id="rId1"/>
    <sheet name="P-3M" sheetId="8" r:id="rId2"/>
    <sheet name="PL-9M" sheetId="10" r:id="rId3"/>
    <sheet name="SCSE-Conso PY" sheetId="9" r:id="rId4"/>
    <sheet name="SCSE-Conso CY" sheetId="4" r:id="rId5"/>
    <sheet name="SCSE-Company" sheetId="5" r:id="rId6"/>
    <sheet name="Cashflows" sheetId="7" r:id="rId7"/>
  </sheets>
  <definedNames>
    <definedName name="_xlnm.Print_Area" localSheetId="0">BS!$A$1:$J$106</definedName>
    <definedName name="_xlnm.Print_Area" localSheetId="6">Cashflows!$A$1:$I$107</definedName>
    <definedName name="_xlnm.Print_Area" localSheetId="1">'P-3M'!$A$1:$J$81</definedName>
    <definedName name="_xlnm.Print_Area" localSheetId="2">'PL-9M'!$A$1:$J$84</definedName>
    <definedName name="_xlnm.Print_Area" localSheetId="5">'SCSE-Company'!$A$1:$L$37</definedName>
    <definedName name="_xlnm.Print_Area" localSheetId="4">'SCSE-Conso CY'!$A$1:$AC$33</definedName>
    <definedName name="_xlnm.Print_Area" localSheetId="3">'SCSE-Conso PY'!$A$1:$AC$38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7" l="1"/>
  <c r="A57" i="10"/>
  <c r="A49" i="10"/>
  <c r="A53" i="7"/>
  <c r="A47" i="8"/>
</calcChain>
</file>

<file path=xl/sharedStrings.xml><?xml version="1.0" encoding="utf-8"?>
<sst xmlns="http://schemas.openxmlformats.org/spreadsheetml/2006/main" count="541" uniqueCount="294">
  <si>
    <t>Consolidated financial statements</t>
  </si>
  <si>
    <t>Separate financial statements</t>
  </si>
  <si>
    <t>Note</t>
  </si>
  <si>
    <t>Assets</t>
  </si>
  <si>
    <t>Current assets</t>
  </si>
  <si>
    <t xml:space="preserve">Cash and cash equivalents 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</si>
  <si>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</si>
  <si>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</si>
  <si>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</si>
  <si>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</si>
  <si>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</si>
  <si>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</si>
  <si>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Current liabilities</t>
  </si>
  <si>
    <t>Current portion of debentures</t>
  </si>
  <si>
    <t>Other current liabilities</t>
  </si>
  <si>
    <t>Total current liabilities</t>
  </si>
  <si>
    <t>Non-current liabilities</t>
  </si>
  <si>
    <t>Deferred tax liabilities</t>
  </si>
  <si>
    <t>Total non-current liabilities</t>
  </si>
  <si>
    <t>Total liabilities</t>
  </si>
  <si>
    <t>Share capital</t>
  </si>
  <si>
    <t>Retained earnings</t>
  </si>
  <si>
    <t>Other income</t>
  </si>
  <si>
    <t>Expenses</t>
  </si>
  <si>
    <t>Cost of rental and related services</t>
  </si>
  <si>
    <t>Administrative expenses</t>
  </si>
  <si>
    <t>Total expenses</t>
  </si>
  <si>
    <t>Total</t>
  </si>
  <si>
    <t>Issued and</t>
  </si>
  <si>
    <t>share capital</t>
  </si>
  <si>
    <t>Unappropriated</t>
  </si>
  <si>
    <t>Cash flows from operating activities</t>
  </si>
  <si>
    <t>Cash flows from investing activities</t>
  </si>
  <si>
    <t xml:space="preserve">Other components of equity </t>
  </si>
  <si>
    <t>equity</t>
  </si>
  <si>
    <t xml:space="preserve">Property, plant and equipment </t>
  </si>
  <si>
    <t>Debentures</t>
  </si>
  <si>
    <t>Total equity</t>
  </si>
  <si>
    <t>attributable to</t>
  </si>
  <si>
    <t>owners of</t>
  </si>
  <si>
    <t>Interest income</t>
  </si>
  <si>
    <t>Statement of financial position</t>
  </si>
  <si>
    <t>Unearned land rental income</t>
  </si>
  <si>
    <t>Investments in associates</t>
  </si>
  <si>
    <t>(in thousand Baht)</t>
  </si>
  <si>
    <t>Finance costs</t>
  </si>
  <si>
    <t>Depreciation and amortisation</t>
  </si>
  <si>
    <t xml:space="preserve">    Other comprehensive income</t>
  </si>
  <si>
    <t xml:space="preserve">Consolidated </t>
  </si>
  <si>
    <t>financial statements</t>
  </si>
  <si>
    <t>Separate</t>
  </si>
  <si>
    <t>Other receivables</t>
  </si>
  <si>
    <t>Intangible assets</t>
  </si>
  <si>
    <t>Other payables</t>
  </si>
  <si>
    <t xml:space="preserve">   Authorised share capital</t>
  </si>
  <si>
    <t xml:space="preserve">   Issued and paid-up share capital</t>
  </si>
  <si>
    <t xml:space="preserve">Other comprehensive income </t>
  </si>
  <si>
    <t>Exchange differences on translating foreign operations</t>
  </si>
  <si>
    <t xml:space="preserve">   Owners of the parent</t>
  </si>
  <si>
    <t xml:space="preserve">   Non-controlling interests</t>
  </si>
  <si>
    <t xml:space="preserve">Total comprehensive income attributable to: </t>
  </si>
  <si>
    <t>Transactions with owners, recorded directly in equity</t>
  </si>
  <si>
    <t>Cash flows from financing activities</t>
  </si>
  <si>
    <t>Other non-current assets</t>
  </si>
  <si>
    <t>Redemptions of debentures</t>
  </si>
  <si>
    <t>Non-cash transactions</t>
  </si>
  <si>
    <t>Legal</t>
  </si>
  <si>
    <t>reserve</t>
  </si>
  <si>
    <t>Translating</t>
  </si>
  <si>
    <t xml:space="preserve">  Appropriated</t>
  </si>
  <si>
    <t xml:space="preserve">  Unappropriated </t>
  </si>
  <si>
    <t>Changes in operating assets and liabilities</t>
  </si>
  <si>
    <t>Proceeds from debentures</t>
  </si>
  <si>
    <t>Investments in joint ventures</t>
  </si>
  <si>
    <t xml:space="preserve">Statement of financial position </t>
  </si>
  <si>
    <t>Liabilities and equity</t>
  </si>
  <si>
    <t>Equity</t>
  </si>
  <si>
    <t>Other components of equity</t>
  </si>
  <si>
    <t>Equity attributable to owners of the parent</t>
  </si>
  <si>
    <t>Non-controlling interests</t>
  </si>
  <si>
    <t>Total liabilities and equity</t>
  </si>
  <si>
    <t xml:space="preserve">Total </t>
  </si>
  <si>
    <t>other</t>
  </si>
  <si>
    <t xml:space="preserve"> components</t>
  </si>
  <si>
    <t>of equity</t>
  </si>
  <si>
    <t>the parent</t>
  </si>
  <si>
    <t xml:space="preserve"> paid-up</t>
  </si>
  <si>
    <t>Legal  reserve</t>
  </si>
  <si>
    <t>Dividends income</t>
  </si>
  <si>
    <t>Deferred tax assets</t>
  </si>
  <si>
    <t>Trade accounts receivable</t>
  </si>
  <si>
    <t>Trade accounts payable</t>
  </si>
  <si>
    <t>Non-current provisions for employee benefit</t>
  </si>
  <si>
    <t xml:space="preserve"> interests</t>
  </si>
  <si>
    <t xml:space="preserve"> Non-controlling</t>
  </si>
  <si>
    <t>Share</t>
  </si>
  <si>
    <t>premium</t>
  </si>
  <si>
    <t xml:space="preserve">Dividends received </t>
  </si>
  <si>
    <t>Interest received</t>
  </si>
  <si>
    <t>Financial lease receivables</t>
  </si>
  <si>
    <t>Revenue</t>
  </si>
  <si>
    <t>Total revenue</t>
  </si>
  <si>
    <t>Distribution costs</t>
  </si>
  <si>
    <t xml:space="preserve"> in subsidiaries</t>
  </si>
  <si>
    <t>Taxes paid</t>
  </si>
  <si>
    <t xml:space="preserve">    and property, plant and equipment </t>
  </si>
  <si>
    <t>Payables for purchase of investment properties,</t>
  </si>
  <si>
    <t>Current portion of financial lease receivables</t>
  </si>
  <si>
    <t>Income tax payable</t>
  </si>
  <si>
    <t>ownership interests</t>
  </si>
  <si>
    <t>Employee benefit paid</t>
  </si>
  <si>
    <t>Total transactions with owners, recorded directly in equity</t>
  </si>
  <si>
    <t>30 September</t>
  </si>
  <si>
    <t xml:space="preserve">   subsequently to profit or loss</t>
  </si>
  <si>
    <t xml:space="preserve">Exchange differences on translating </t>
  </si>
  <si>
    <t xml:space="preserve">Items that will not be reclassified </t>
  </si>
  <si>
    <t xml:space="preserve">Total items that will not be reclassified </t>
  </si>
  <si>
    <t xml:space="preserve">Other comprehensive income for </t>
  </si>
  <si>
    <t>Net cash from (used in) investing activities</t>
  </si>
  <si>
    <t xml:space="preserve">Item that will be reclassified  </t>
  </si>
  <si>
    <t xml:space="preserve">Total item that will be reclassified </t>
  </si>
  <si>
    <t xml:space="preserve">   to profit or loss</t>
  </si>
  <si>
    <t>Three-month period ended</t>
  </si>
  <si>
    <t xml:space="preserve">Cash and cash equivalents at the beginning of the period </t>
  </si>
  <si>
    <t xml:space="preserve">Cash and cash equivalents at the ending of the period </t>
  </si>
  <si>
    <t>(Unaudited)</t>
  </si>
  <si>
    <t>Statement of income (Unaudited)</t>
  </si>
  <si>
    <t>Statement of comprehensive income (Unaudited)</t>
  </si>
  <si>
    <t xml:space="preserve">   the period, net of income tax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</si>
  <si>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</si>
  <si>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</si>
  <si>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</si>
  <si>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</si>
  <si>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foreign</t>
  </si>
  <si>
    <t xml:space="preserve"> operations</t>
  </si>
  <si>
    <t>Payment for long-term loans to related parties</t>
  </si>
  <si>
    <t>Frasers Property (Thailand) Public Company Limited and its Subsidiaries</t>
  </si>
  <si>
    <t xml:space="preserve">Other investment </t>
  </si>
  <si>
    <t>Long-term loans and accrued interests to related parties</t>
  </si>
  <si>
    <t>Investment properties</t>
  </si>
  <si>
    <t>Short-term loans from financial institutions</t>
  </si>
  <si>
    <t>Long-term loans from financial institutions</t>
  </si>
  <si>
    <t>Other non-current liabilities</t>
  </si>
  <si>
    <t xml:space="preserve">Difference arising from business combinations </t>
  </si>
  <si>
    <t xml:space="preserve">   under common control</t>
  </si>
  <si>
    <t xml:space="preserve">    Legal reserve</t>
  </si>
  <si>
    <t>Revenue from hotel business</t>
  </si>
  <si>
    <t>Management fee income</t>
  </si>
  <si>
    <t>Gain on sales of investment properties</t>
  </si>
  <si>
    <t>Cost of management income</t>
  </si>
  <si>
    <t xml:space="preserve">   Former shereholder before business restructuring</t>
  </si>
  <si>
    <t>Recognition of unearned rental income</t>
  </si>
  <si>
    <t>Repayment of long-term loans from financial institutions</t>
  </si>
  <si>
    <t>Investment income</t>
  </si>
  <si>
    <t>Former shareholder</t>
  </si>
  <si>
    <t>before business</t>
  </si>
  <si>
    <t>restructuring</t>
  </si>
  <si>
    <t>Profit (loss) attributable to:</t>
  </si>
  <si>
    <t>Difference arising</t>
  </si>
  <si>
    <t>from business</t>
  </si>
  <si>
    <t>combination</t>
  </si>
  <si>
    <t>under common</t>
  </si>
  <si>
    <t>control</t>
  </si>
  <si>
    <t>Revenue from sales of real estate</t>
  </si>
  <si>
    <t xml:space="preserve">     unrealised gains on sales of investment properties to</t>
  </si>
  <si>
    <t>Proceeds from long-term loan from financial institutions</t>
  </si>
  <si>
    <t xml:space="preserve">Net cash from (used in) financing activities  </t>
  </si>
  <si>
    <t>Cost of hotel business</t>
  </si>
  <si>
    <t xml:space="preserve">   joint ventures net of unrealised gains on sales of</t>
  </si>
  <si>
    <t xml:space="preserve">   Former shareholder before business restructuring</t>
  </si>
  <si>
    <t>Short-term loans for project investment</t>
  </si>
  <si>
    <t>Real estate development for sales</t>
  </si>
  <si>
    <t>Deposit for land - real estate development for sales</t>
  </si>
  <si>
    <t>Current portion of unearned leasehold rights</t>
  </si>
  <si>
    <t>Unearned leasehold rights</t>
  </si>
  <si>
    <t>Share premium</t>
  </si>
  <si>
    <t>Taxes Received</t>
  </si>
  <si>
    <t>Current portion of lease liabilities</t>
  </si>
  <si>
    <t>Loss on investments in equity instruments</t>
  </si>
  <si>
    <t xml:space="preserve">   designated at fair value through</t>
  </si>
  <si>
    <t>Loss on investment</t>
  </si>
  <si>
    <t>in equity instruments</t>
  </si>
  <si>
    <t>designated at fair</t>
  </si>
  <si>
    <t>value through</t>
  </si>
  <si>
    <t>comprehensive  income</t>
  </si>
  <si>
    <t>Payment of lease liabilities</t>
  </si>
  <si>
    <t>Loss on</t>
  </si>
  <si>
    <t>Trade accounts receivables</t>
  </si>
  <si>
    <t>Short-term loans and accrued interests to related parties</t>
  </si>
  <si>
    <t xml:space="preserve">   other comprehensive income - net of income tax</t>
  </si>
  <si>
    <t>Deficit from</t>
  </si>
  <si>
    <t xml:space="preserve">change in </t>
  </si>
  <si>
    <t xml:space="preserve"> cash flow hedge</t>
  </si>
  <si>
    <t>Net cash from (used in) operating activities</t>
  </si>
  <si>
    <t>Deposit at financial institutions under commitments</t>
  </si>
  <si>
    <t xml:space="preserve">Lease liabilities </t>
  </si>
  <si>
    <t>Finance costs paid</t>
  </si>
  <si>
    <t>Loss on write-off assets</t>
  </si>
  <si>
    <t>Profit from operating activities</t>
  </si>
  <si>
    <t xml:space="preserve">Net cash from (used in) operating </t>
  </si>
  <si>
    <t>Gain on sales of investment in associate</t>
  </si>
  <si>
    <t xml:space="preserve">   Profit</t>
  </si>
  <si>
    <t>Gain on disposal of investments in associate</t>
  </si>
  <si>
    <t>Gain on fair value measurement from transferred investment</t>
  </si>
  <si>
    <t xml:space="preserve">   Contributions by and distributions to owners of the Company</t>
  </si>
  <si>
    <t xml:space="preserve">   Dividends to the owners of the Company</t>
  </si>
  <si>
    <t xml:space="preserve">   Total contributions by and distributions to owners of the Company</t>
  </si>
  <si>
    <t>Transfer to initial carrying amount of hedged items</t>
  </si>
  <si>
    <t>Dividends paid to owner of the Company</t>
  </si>
  <si>
    <t>Write off withholding tax</t>
  </si>
  <si>
    <t>Current portion of long-term loan from financial institutions</t>
  </si>
  <si>
    <t>Long-term loans and accrued interest from related parties</t>
  </si>
  <si>
    <t>Gain on fair value measurement from</t>
  </si>
  <si>
    <t>Profit before income tax expense</t>
  </si>
  <si>
    <t xml:space="preserve">Profit for the period </t>
  </si>
  <si>
    <t>Adjustments to reconcile profit to cash receipts (payments)</t>
  </si>
  <si>
    <t>Repayment of short-term loans for project investment</t>
  </si>
  <si>
    <t xml:space="preserve">   par value at Baht 1 per share)</t>
  </si>
  <si>
    <t xml:space="preserve">   (2,319,277 thousand ordinary shares ,</t>
  </si>
  <si>
    <t>Cost of sales of real estate</t>
  </si>
  <si>
    <t xml:space="preserve">   reclassified investment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</si>
  <si>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</si>
  <si>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Gain on investments in equity instruments</t>
  </si>
  <si>
    <t>Receivables from sales of investment properties</t>
  </si>
  <si>
    <t>Transfer to profit or loss</t>
  </si>
  <si>
    <t>Transfer in non-current provisions for employee benefit</t>
  </si>
  <si>
    <t>Short-term loans and accrued interest from related parties</t>
  </si>
  <si>
    <t xml:space="preserve">   Acquisition of non-controlling interests without a change in control</t>
  </si>
  <si>
    <t xml:space="preserve">   Total change in ownership interest in subsidiaries</t>
  </si>
  <si>
    <t xml:space="preserve">   Change in ownership interest in subsidiaries</t>
  </si>
  <si>
    <t xml:space="preserve">   Change in ownership interest from Restucturing</t>
  </si>
  <si>
    <t xml:space="preserve">   Impact of business restructuring</t>
  </si>
  <si>
    <t xml:space="preserve">   Total change in ownership interest from Restucturing</t>
  </si>
  <si>
    <t xml:space="preserve">   Contributions by and distributions to owners of the parent</t>
  </si>
  <si>
    <t>Proceeds from disposal of investments in associates - net of expenses</t>
  </si>
  <si>
    <t>30 June</t>
  </si>
  <si>
    <t>Nine-month period ended</t>
  </si>
  <si>
    <t>Balance at 30 June 2021</t>
  </si>
  <si>
    <t>Payment for short-term loans to related parties</t>
  </si>
  <si>
    <t xml:space="preserve">Profit (loss) for the period </t>
  </si>
  <si>
    <t xml:space="preserve">Total comprehensive income (loss) attributable to: </t>
  </si>
  <si>
    <t>Total comprehensive income (loss) for the period</t>
  </si>
  <si>
    <t>Revenue from rental and related services</t>
  </si>
  <si>
    <t xml:space="preserve">Other comprehensive income (loss) for </t>
  </si>
  <si>
    <t>Profit (loss) before income tax expense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</si>
  <si>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</si>
  <si>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    </t>
  </si>
  <si>
    <t>Balance at 30 June 2022</t>
  </si>
  <si>
    <t>Derivative financial assets</t>
  </si>
  <si>
    <t>5, 16</t>
  </si>
  <si>
    <t>Current investment - fixed deposits</t>
  </si>
  <si>
    <t xml:space="preserve">   (3,710,844 thousand ordinary shares ,</t>
  </si>
  <si>
    <t>For the nine-month period ended 30 June 2021</t>
  </si>
  <si>
    <t xml:space="preserve">Balance at 1 October 2020 </t>
  </si>
  <si>
    <t>For the nine-month period ended 30 June 2022</t>
  </si>
  <si>
    <t>Balance at 1 October 2021</t>
  </si>
  <si>
    <t>Balance at 1 October 2020</t>
  </si>
  <si>
    <t xml:space="preserve">Tax expense (benefits) </t>
  </si>
  <si>
    <t>(Reversal of) allowance for impairment of assets</t>
  </si>
  <si>
    <t xml:space="preserve">     associates and joint ventures</t>
  </si>
  <si>
    <t xml:space="preserve">   Earnings per share</t>
  </si>
  <si>
    <t>Restricted deposit at financial institution</t>
  </si>
  <si>
    <t xml:space="preserve">Acquisition of investment properties, property, plant </t>
  </si>
  <si>
    <t xml:space="preserve">  and equipment and intangible assets</t>
  </si>
  <si>
    <t xml:space="preserve">Proceeds from sales of investment properties, property, plant </t>
  </si>
  <si>
    <t>Gain (loss) on cash flow hedge - net of income tax</t>
  </si>
  <si>
    <t>Gain on cash flow hedge - net of income tax</t>
  </si>
  <si>
    <t xml:space="preserve">    Profit (loss)</t>
  </si>
  <si>
    <t>Repayment of short-term loans from related party</t>
  </si>
  <si>
    <t>Impact from gain on cash flow hedge</t>
  </si>
  <si>
    <t>12, 16</t>
  </si>
  <si>
    <t>Gain on capital redemption of investment in associate</t>
  </si>
  <si>
    <t>Net increase (decrease) in cash and cash equivalents</t>
  </si>
  <si>
    <t xml:space="preserve">   foreign operations - net of income tax </t>
  </si>
  <si>
    <t>Financial assets - fixed deposits</t>
  </si>
  <si>
    <t>Cash paid for increase in investments in subsidiary</t>
  </si>
  <si>
    <t>Cash paid for increase in associates and joint ventures</t>
  </si>
  <si>
    <t>Acquisition of non-controlling interest</t>
  </si>
  <si>
    <t>Acquisition of subsidiaries, net of cash acquired</t>
  </si>
  <si>
    <t xml:space="preserve">   properties to associates and joint ventures</t>
  </si>
  <si>
    <t>Tax (expenses) benefits</t>
  </si>
  <si>
    <t xml:space="preserve">   Owners of the Company</t>
  </si>
  <si>
    <t>Proceeds from short-term loans for project investment</t>
  </si>
  <si>
    <t>Proceeds from short-term loans from related party</t>
  </si>
  <si>
    <t>Proceeds from (repayment of) short-term loan from financial institutions</t>
  </si>
  <si>
    <t xml:space="preserve">Share of profit of associates and joint ventures net of </t>
  </si>
  <si>
    <t>Net cash received from capital redemption of investment in associates</t>
  </si>
  <si>
    <t>Share of profit (loss) of associates and</t>
  </si>
  <si>
    <t>Share of profit of associates and</t>
  </si>
  <si>
    <t>Gain from fair value measurement of derivative financial assets</t>
  </si>
  <si>
    <t>Gain on disposal of building and equipment and intangible assets</t>
  </si>
  <si>
    <t>Proceeds from short-term loans to related parties</t>
  </si>
  <si>
    <t>Proceeds from long-term loans to related parties</t>
  </si>
  <si>
    <t xml:space="preserve">   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</si>
</sst>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[$-409]d\-mmm;@"/>
  </numFmts>
  <fonts count="32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name val="ApFont"/>
      <charset val="222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u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u/>
      <sz val="11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i/>
      <sz val="15"/>
      <name val="Angsana New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b/>
      <sz val="13"/>
      <name val="Times New Roman"/>
      <family val="1"/>
    </font>
    <font>
      <sz val="15"/>
      <name val="Angsana New"/>
      <family val="1"/>
    </font>
    <font>
      <b/>
      <sz val="15"/>
      <name val="Times New Roman"/>
      <family val="1"/>
    </font>
    <font>
      <i/>
      <sz val="11"/>
      <color theme="1"/>
      <name val="Times New Roman"/>
      <family val="1"/>
    </font>
    <font>
      <b/>
      <i/>
      <sz val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0">
    <xf numFmtId="0" fontId="0" fillId="0" borderId="0"/>
    <xf numFmtId="43" fontId="25" fillId="0" borderId="0" applyFont="0" applyFill="0" applyBorder="0" applyAlignment="0" applyProtection="0"/>
    <xf numFmtId="4" fontId="3" fillId="0" borderId="0" applyFont="0" applyFill="0" applyBorder="0" applyAlignment="0" applyProtection="0"/>
    <xf numFmtId="166" fontId="5" fillId="0" borderId="0"/>
    <xf numFmtId="167" fontId="5" fillId="0" borderId="0"/>
    <xf numFmtId="168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9" fontId="8" fillId="0" borderId="0"/>
    <xf numFmtId="0" fontId="3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64" fontId="25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" fillId="0" borderId="0"/>
    <xf numFmtId="0" fontId="9" fillId="0" borderId="0"/>
    <xf numFmtId="0" fontId="28" fillId="0" borderId="0"/>
    <xf numFmtId="0" fontId="3" fillId="0" borderId="0"/>
    <xf numFmtId="164" fontId="3" fillId="0" borderId="0" applyFont="0" applyFill="0" applyBorder="0" applyAlignment="0" applyProtection="0"/>
    <xf numFmtId="0" fontId="25" fillId="0" borderId="0"/>
    <xf numFmtId="0" fontId="2" fillId="0" borderId="0"/>
    <xf numFmtId="164" fontId="25" fillId="0" borderId="0" applyFont="0" applyFill="0" applyBorder="0" applyAlignment="0" applyProtection="0"/>
    <xf numFmtId="0" fontId="1" fillId="0" borderId="0"/>
    <xf numFmtId="0" fontId="28" fillId="0" borderId="0"/>
    <xf numFmtId="43" fontId="9" fillId="0" borderId="0" applyFont="0" applyFill="0" applyBorder="0" applyAlignment="0" applyProtection="0"/>
  </cellStyleXfs>
  <cellXfs count="358">
    <xf numFmtId="0" fontId="0" fillId="0" borderId="0" xfId="0"/>
    <xf numFmtId="43" fontId="11" fillId="4" borderId="0" xfId="1" applyFont="1" applyFill="1" applyAlignment="1"/>
    <xf numFmtId="165" fontId="11" fillId="4" borderId="0" xfId="1" applyNumberFormat="1" applyFont="1" applyFill="1" applyAlignment="1"/>
    <xf numFmtId="37" fontId="11" fillId="4" borderId="0" xfId="0" applyNumberFormat="1" applyFont="1" applyFill="1" applyAlignment="1"/>
    <xf numFmtId="165" fontId="10" fillId="4" borderId="0" xfId="1" applyNumberFormat="1" applyFont="1" applyFill="1" applyBorder="1" applyAlignment="1"/>
    <xf numFmtId="165" fontId="11" fillId="4" borderId="0" xfId="1" applyNumberFormat="1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165" fontId="11" fillId="4" borderId="0" xfId="1" applyNumberFormat="1" applyFont="1" applyFill="1" applyAlignment="1">
      <alignment horizontal="center"/>
    </xf>
    <xf numFmtId="165" fontId="11" fillId="4" borderId="0" xfId="1" applyNumberFormat="1" applyFont="1" applyFill="1" applyAlignment="1">
      <alignment horizontal="right"/>
    </xf>
    <xf numFmtId="165" fontId="10" fillId="4" borderId="4" xfId="1" applyNumberFormat="1" applyFont="1" applyFill="1" applyBorder="1" applyAlignment="1">
      <alignment horizontal="right"/>
    </xf>
    <xf numFmtId="165" fontId="10" fillId="4" borderId="0" xfId="1" applyNumberFormat="1" applyFont="1" applyFill="1" applyBorder="1" applyAlignment="1">
      <alignment horizontal="right"/>
    </xf>
    <xf numFmtId="0" fontId="14" fillId="4" borderId="0" xfId="0" applyFont="1" applyFill="1" applyAlignment="1">
      <alignment wrapText="1"/>
    </xf>
    <xf numFmtId="0" fontId="11" fillId="4" borderId="0" xfId="0" applyFont="1" applyFill="1"/>
    <xf numFmtId="165" fontId="11" fillId="4" borderId="0" xfId="1" applyNumberFormat="1" applyFont="1" applyFill="1" applyBorder="1" applyAlignment="1">
      <alignment horizontal="right"/>
    </xf>
    <xf numFmtId="37" fontId="13" fillId="4" borderId="0" xfId="0" applyNumberFormat="1" applyFont="1" applyFill="1" applyAlignment="1">
      <alignment horizontal="center"/>
    </xf>
    <xf numFmtId="0" fontId="11" fillId="4" borderId="0" xfId="0" applyFont="1" applyFill="1" applyAlignment="1"/>
    <xf numFmtId="165" fontId="10" fillId="4" borderId="0" xfId="1" applyNumberFormat="1" applyFont="1" applyFill="1" applyAlignment="1">
      <alignment horizontal="right"/>
    </xf>
    <xf numFmtId="165" fontId="10" fillId="4" borderId="3" xfId="1" applyNumberFormat="1" applyFont="1" applyFill="1" applyBorder="1" applyAlignment="1">
      <alignment horizontal="right"/>
    </xf>
    <xf numFmtId="165" fontId="11" fillId="4" borderId="0" xfId="1" applyNumberFormat="1" applyFont="1" applyFill="1" applyBorder="1" applyAlignment="1"/>
    <xf numFmtId="165" fontId="10" fillId="4" borderId="4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center"/>
    </xf>
    <xf numFmtId="37" fontId="13" fillId="4" borderId="0" xfId="0" applyNumberFormat="1" applyFont="1" applyFill="1" applyAlignment="1">
      <alignment horizontal="center" vertical="center"/>
    </xf>
    <xf numFmtId="43" fontId="18" fillId="4" borderId="0" xfId="1" applyFont="1" applyFill="1" applyBorder="1" applyAlignment="1">
      <alignment horizontal="center"/>
    </xf>
    <xf numFmtId="1" fontId="11" fillId="4" borderId="0" xfId="13" quotePrefix="1" applyNumberFormat="1" applyFont="1" applyFill="1" applyBorder="1" applyAlignment="1">
      <alignment horizontal="center"/>
    </xf>
    <xf numFmtId="43" fontId="11" fillId="4" borderId="0" xfId="1" applyFont="1" applyFill="1" applyBorder="1" applyAlignment="1">
      <alignment horizontal="center"/>
    </xf>
    <xf numFmtId="0" fontId="10" fillId="4" borderId="0" xfId="0" applyFont="1" applyFill="1" applyAlignment="1"/>
    <xf numFmtId="165" fontId="10" fillId="4" borderId="5" xfId="1" applyNumberFormat="1" applyFont="1" applyFill="1" applyBorder="1" applyAlignment="1">
      <alignment horizontal="center"/>
    </xf>
    <xf numFmtId="165" fontId="10" fillId="4" borderId="0" xfId="1" applyNumberFormat="1" applyFont="1" applyFill="1" applyAlignment="1"/>
    <xf numFmtId="165" fontId="10" fillId="4" borderId="5" xfId="1" applyNumberFormat="1" applyFont="1" applyFill="1" applyBorder="1" applyAlignment="1">
      <alignment horizontal="right"/>
    </xf>
    <xf numFmtId="0" fontId="17" fillId="4" borderId="0" xfId="0" applyFont="1" applyFill="1" applyAlignment="1"/>
    <xf numFmtId="41" fontId="11" fillId="4" borderId="0" xfId="0" applyNumberFormat="1" applyFont="1" applyFill="1" applyBorder="1" applyAlignment="1">
      <alignment horizontal="right"/>
    </xf>
    <xf numFmtId="0" fontId="16" fillId="4" borderId="0" xfId="0" applyFont="1" applyFill="1" applyAlignment="1"/>
    <xf numFmtId="37" fontId="10" fillId="4" borderId="0" xfId="10" applyNumberFormat="1" applyFont="1" applyFill="1" applyAlignment="1"/>
    <xf numFmtId="0" fontId="14" fillId="4" borderId="0" xfId="0" applyFont="1" applyFill="1" applyAlignment="1"/>
    <xf numFmtId="0" fontId="10" fillId="4" borderId="0" xfId="0" applyFont="1" applyFill="1" applyAlignment="1">
      <alignment horizontal="left"/>
    </xf>
    <xf numFmtId="0" fontId="11" fillId="4" borderId="0" xfId="0" applyFont="1" applyFill="1" applyAlignment="1">
      <alignment horizontal="left"/>
    </xf>
    <xf numFmtId="165" fontId="11" fillId="4" borderId="3" xfId="1" applyNumberFormat="1" applyFont="1" applyFill="1" applyBorder="1" applyAlignment="1"/>
    <xf numFmtId="0" fontId="11" fillId="4" borderId="0" xfId="12" applyFont="1" applyFill="1" applyAlignment="1"/>
    <xf numFmtId="0" fontId="11" fillId="4" borderId="0" xfId="12" applyFont="1" applyFill="1" applyBorder="1" applyAlignment="1">
      <alignment horizontal="center"/>
    </xf>
    <xf numFmtId="0" fontId="11" fillId="4" borderId="0" xfId="12" applyFont="1" applyFill="1" applyBorder="1" applyAlignment="1"/>
    <xf numFmtId="0" fontId="11" fillId="4" borderId="0" xfId="12" applyFont="1" applyFill="1" applyAlignment="1">
      <alignment horizontal="center"/>
    </xf>
    <xf numFmtId="0" fontId="11" fillId="4" borderId="0" xfId="12" applyFont="1" applyFill="1" applyBorder="1" applyAlignment="1">
      <alignment horizontal="distributed"/>
    </xf>
    <xf numFmtId="0" fontId="12" fillId="4" borderId="0" xfId="12" applyFont="1" applyFill="1" applyBorder="1" applyAlignment="1">
      <alignment horizontal="distributed"/>
    </xf>
    <xf numFmtId="0" fontId="10" fillId="4" borderId="0" xfId="11" applyFont="1" applyFill="1" applyBorder="1" applyAlignment="1"/>
    <xf numFmtId="41" fontId="11" fillId="4" borderId="0" xfId="0" applyNumberFormat="1" applyFont="1" applyFill="1" applyBorder="1" applyAlignment="1"/>
    <xf numFmtId="0" fontId="10" fillId="4" borderId="0" xfId="11" applyFont="1" applyFill="1" applyAlignment="1"/>
    <xf numFmtId="0" fontId="10" fillId="4" borderId="0" xfId="12" applyFont="1" applyFill="1" applyBorder="1" applyAlignment="1"/>
    <xf numFmtId="0" fontId="26" fillId="4" borderId="0" xfId="0" applyFont="1" applyFill="1" applyAlignment="1">
      <alignment horizontal="left"/>
    </xf>
    <xf numFmtId="0" fontId="11" fillId="4" borderId="0" xfId="12" applyFont="1" applyFill="1" applyAlignment="1">
      <alignment horizontal="distributed"/>
    </xf>
    <xf numFmtId="37" fontId="21" fillId="4" borderId="0" xfId="10" applyNumberFormat="1" applyFont="1" applyFill="1" applyAlignment="1"/>
    <xf numFmtId="0" fontId="4" fillId="4" borderId="0" xfId="12" applyFont="1" applyFill="1" applyAlignment="1"/>
    <xf numFmtId="0" fontId="12" fillId="4" borderId="0" xfId="12" applyFont="1" applyFill="1" applyAlignment="1">
      <alignment horizontal="center"/>
    </xf>
    <xf numFmtId="37" fontId="11" fillId="4" borderId="0" xfId="10" applyNumberFormat="1" applyFont="1" applyFill="1" applyBorder="1" applyAlignment="1"/>
    <xf numFmtId="0" fontId="14" fillId="4" borderId="0" xfId="12" applyFont="1" applyFill="1" applyAlignment="1"/>
    <xf numFmtId="37" fontId="13" fillId="4" borderId="0" xfId="10" applyNumberFormat="1" applyFont="1" applyFill="1" applyBorder="1" applyAlignment="1">
      <alignment horizontal="center"/>
    </xf>
    <xf numFmtId="165" fontId="10" fillId="4" borderId="7" xfId="1" applyNumberFormat="1" applyFont="1" applyFill="1" applyBorder="1" applyAlignment="1"/>
    <xf numFmtId="0" fontId="17" fillId="4" borderId="0" xfId="10" applyFont="1" applyFill="1" applyAlignment="1"/>
    <xf numFmtId="0" fontId="16" fillId="4" borderId="0" xfId="10" applyFont="1" applyFill="1" applyAlignment="1"/>
    <xf numFmtId="37" fontId="16" fillId="4" borderId="0" xfId="10" applyNumberFormat="1" applyFont="1" applyFill="1" applyAlignment="1">
      <alignment horizontal="left"/>
    </xf>
    <xf numFmtId="37" fontId="16" fillId="4" borderId="0" xfId="10" applyNumberFormat="1" applyFont="1" applyFill="1" applyBorder="1" applyAlignment="1">
      <alignment horizontal="left"/>
    </xf>
    <xf numFmtId="0" fontId="10" fillId="4" borderId="0" xfId="10" applyFont="1" applyFill="1" applyAlignment="1"/>
    <xf numFmtId="37" fontId="10" fillId="4" borderId="0" xfId="10" applyNumberFormat="1" applyFont="1" applyFill="1" applyBorder="1" applyAlignment="1"/>
    <xf numFmtId="37" fontId="11" fillId="4" borderId="0" xfId="10" applyNumberFormat="1" applyFont="1" applyFill="1" applyAlignment="1"/>
    <xf numFmtId="37" fontId="10" fillId="4" borderId="0" xfId="10" applyNumberFormat="1" applyFont="1" applyFill="1" applyAlignment="1">
      <alignment horizontal="left"/>
    </xf>
    <xf numFmtId="0" fontId="14" fillId="4" borderId="0" xfId="13" applyFont="1" applyFill="1" applyAlignment="1"/>
    <xf numFmtId="0" fontId="11" fillId="4" borderId="0" xfId="13" applyFont="1" applyFill="1" applyAlignment="1"/>
    <xf numFmtId="0" fontId="13" fillId="4" borderId="0" xfId="13" applyFont="1" applyFill="1" applyAlignment="1"/>
    <xf numFmtId="0" fontId="11" fillId="4" borderId="0" xfId="10" applyFont="1" applyFill="1" applyAlignment="1">
      <alignment wrapText="1"/>
    </xf>
    <xf numFmtId="0" fontId="11" fillId="4" borderId="0" xfId="19" applyFont="1" applyFill="1" applyAlignment="1"/>
    <xf numFmtId="37" fontId="13" fillId="4" borderId="0" xfId="19" applyNumberFormat="1" applyFont="1" applyFill="1" applyAlignment="1">
      <alignment horizontal="center"/>
    </xf>
    <xf numFmtId="0" fontId="11" fillId="4" borderId="0" xfId="10" applyFont="1" applyFill="1" applyAlignment="1"/>
    <xf numFmtId="0" fontId="13" fillId="4" borderId="0" xfId="10" applyFont="1" applyFill="1" applyAlignment="1">
      <alignment horizontal="center" wrapText="1"/>
    </xf>
    <xf numFmtId="0" fontId="11" fillId="4" borderId="0" xfId="0" applyNumberFormat="1" applyFont="1" applyFill="1" applyAlignment="1">
      <alignment horizontal="left"/>
    </xf>
    <xf numFmtId="165" fontId="11" fillId="4" borderId="3" xfId="1" applyNumberFormat="1" applyFont="1" applyFill="1" applyBorder="1" applyAlignment="1">
      <alignment horizontal="center"/>
    </xf>
    <xf numFmtId="0" fontId="13" fillId="4" borderId="0" xfId="10" applyFont="1" applyFill="1" applyAlignment="1">
      <alignment wrapText="1"/>
    </xf>
    <xf numFmtId="0" fontId="11" fillId="4" borderId="0" xfId="10" applyFont="1" applyFill="1" applyAlignment="1">
      <alignment horizontal="left" wrapText="1"/>
    </xf>
    <xf numFmtId="37" fontId="11" fillId="4" borderId="0" xfId="0" applyNumberFormat="1" applyFont="1" applyFill="1" applyAlignment="1">
      <alignment horizontal="left"/>
    </xf>
    <xf numFmtId="165" fontId="11" fillId="4" borderId="6" xfId="1" applyNumberFormat="1" applyFont="1" applyFill="1" applyBorder="1" applyAlignment="1">
      <alignment horizontal="center"/>
    </xf>
    <xf numFmtId="0" fontId="29" fillId="4" borderId="0" xfId="10" applyFont="1" applyFill="1" applyAlignment="1"/>
    <xf numFmtId="37" fontId="10" fillId="4" borderId="0" xfId="10" applyNumberFormat="1" applyFont="1" applyFill="1" applyBorder="1" applyAlignment="1">
      <alignment horizontal="left"/>
    </xf>
    <xf numFmtId="0" fontId="14" fillId="4" borderId="0" xfId="10" applyFont="1" applyFill="1" applyAlignment="1"/>
    <xf numFmtId="165" fontId="11" fillId="4" borderId="6" xfId="1" applyNumberFormat="1" applyFont="1" applyFill="1" applyBorder="1" applyAlignment="1">
      <alignment horizontal="right"/>
    </xf>
    <xf numFmtId="37" fontId="4" fillId="4" borderId="0" xfId="10" applyNumberFormat="1" applyFont="1" applyFill="1" applyAlignment="1"/>
    <xf numFmtId="0" fontId="14" fillId="4" borderId="0" xfId="0" applyFont="1" applyFill="1" applyAlignment="1">
      <alignment horizontal="left"/>
    </xf>
    <xf numFmtId="37" fontId="17" fillId="4" borderId="0" xfId="0" applyNumberFormat="1" applyFont="1" applyFill="1" applyAlignment="1"/>
    <xf numFmtId="37" fontId="13" fillId="4" borderId="0" xfId="0" applyNumberFormat="1" applyFont="1" applyFill="1" applyAlignment="1"/>
    <xf numFmtId="0" fontId="20" fillId="4" borderId="0" xfId="0" applyFont="1" applyFill="1" applyAlignment="1"/>
    <xf numFmtId="43" fontId="16" fillId="4" borderId="0" xfId="1" applyFont="1" applyFill="1" applyAlignment="1">
      <alignment horizontal="left"/>
    </xf>
    <xf numFmtId="165" fontId="16" fillId="4" borderId="0" xfId="1" applyNumberFormat="1" applyFont="1" applyFill="1" applyAlignment="1">
      <alignment horizontal="left"/>
    </xf>
    <xf numFmtId="37" fontId="11" fillId="4" borderId="0" xfId="0" applyNumberFormat="1" applyFont="1" applyFill="1" applyAlignment="1">
      <alignment horizontal="centerContinuous"/>
    </xf>
    <xf numFmtId="37" fontId="13" fillId="4" borderId="0" xfId="0" applyNumberFormat="1" applyFont="1" applyFill="1" applyAlignment="1">
      <alignment horizontal="centerContinuous"/>
    </xf>
    <xf numFmtId="43" fontId="11" fillId="4" borderId="0" xfId="1" applyFont="1" applyFill="1" applyAlignment="1">
      <alignment horizontal="centerContinuous"/>
    </xf>
    <xf numFmtId="165" fontId="10" fillId="4" borderId="0" xfId="1" applyNumberFormat="1" applyFont="1" applyFill="1" applyBorder="1" applyAlignment="1">
      <alignment horizontal="left"/>
    </xf>
    <xf numFmtId="37" fontId="14" fillId="4" borderId="0" xfId="10" applyNumberFormat="1" applyFont="1" applyFill="1" applyAlignment="1">
      <alignment horizontal="center"/>
    </xf>
    <xf numFmtId="43" fontId="10" fillId="4" borderId="0" xfId="1" applyFont="1" applyFill="1" applyBorder="1" applyAlignment="1">
      <alignment horizontal="center"/>
    </xf>
    <xf numFmtId="170" fontId="11" fillId="4" borderId="0" xfId="1" quotePrefix="1" applyNumberFormat="1" applyFont="1" applyFill="1" applyBorder="1" applyAlignment="1">
      <alignment horizontal="center"/>
    </xf>
    <xf numFmtId="165" fontId="12" fillId="4" borderId="0" xfId="1" applyNumberFormat="1" applyFont="1" applyFill="1" applyBorder="1" applyAlignment="1">
      <alignment horizontal="center"/>
    </xf>
    <xf numFmtId="0" fontId="11" fillId="4" borderId="0" xfId="1" applyNumberFormat="1" applyFont="1" applyFill="1" applyBorder="1" applyAlignment="1">
      <alignment horizontal="center"/>
    </xf>
    <xf numFmtId="165" fontId="11" fillId="4" borderId="0" xfId="1" quotePrefix="1" applyNumberFormat="1" applyFont="1" applyFill="1" applyBorder="1" applyAlignment="1">
      <alignment horizontal="center"/>
    </xf>
    <xf numFmtId="43" fontId="11" fillId="4" borderId="0" xfId="1" applyFont="1" applyFill="1" applyAlignment="1">
      <alignment horizontal="center"/>
    </xf>
    <xf numFmtId="38" fontId="13" fillId="4" borderId="0" xfId="0" quotePrefix="1" applyNumberFormat="1" applyFont="1" applyFill="1" applyAlignment="1">
      <alignment horizontal="center"/>
    </xf>
    <xf numFmtId="38" fontId="22" fillId="4" borderId="0" xfId="0" applyNumberFormat="1" applyFont="1" applyFill="1" applyAlignment="1">
      <alignment horizontal="center"/>
    </xf>
    <xf numFmtId="43" fontId="13" fillId="4" borderId="0" xfId="1" applyFont="1" applyFill="1" applyAlignment="1">
      <alignment horizontal="center"/>
    </xf>
    <xf numFmtId="165" fontId="10" fillId="4" borderId="7" xfId="1" applyNumberFormat="1" applyFont="1" applyFill="1" applyBorder="1" applyAlignment="1">
      <alignment horizontal="right"/>
    </xf>
    <xf numFmtId="165" fontId="10" fillId="4" borderId="0" xfId="1" applyNumberFormat="1" applyFont="1" applyFill="1" applyAlignment="1">
      <alignment horizontal="left"/>
    </xf>
    <xf numFmtId="37" fontId="16" fillId="4" borderId="0" xfId="0" applyNumberFormat="1" applyFont="1" applyFill="1" applyAlignment="1">
      <alignment horizontal="left"/>
    </xf>
    <xf numFmtId="0" fontId="27" fillId="4" borderId="0" xfId="0" applyFont="1" applyFill="1" applyAlignment="1"/>
    <xf numFmtId="43" fontId="10" fillId="4" borderId="0" xfId="1" applyFont="1" applyFill="1" applyAlignment="1">
      <alignment horizontal="left"/>
    </xf>
    <xf numFmtId="37" fontId="19" fillId="4" borderId="0" xfId="0" applyNumberFormat="1" applyFont="1" applyFill="1" applyAlignment="1">
      <alignment horizontal="left"/>
    </xf>
    <xf numFmtId="0" fontId="13" fillId="4" borderId="0" xfId="0" applyFont="1" applyFill="1" applyAlignment="1"/>
    <xf numFmtId="41" fontId="11" fillId="4" borderId="0" xfId="1" applyNumberFormat="1" applyFont="1" applyFill="1" applyAlignment="1">
      <alignment horizontal="right"/>
    </xf>
    <xf numFmtId="165" fontId="11" fillId="4" borderId="7" xfId="1" applyNumberFormat="1" applyFont="1" applyFill="1" applyBorder="1" applyAlignment="1">
      <alignment horizontal="right"/>
    </xf>
    <xf numFmtId="165" fontId="10" fillId="4" borderId="6" xfId="1" applyNumberFormat="1" applyFont="1" applyFill="1" applyBorder="1" applyAlignment="1">
      <alignment horizontal="center"/>
    </xf>
    <xf numFmtId="37" fontId="17" fillId="4" borderId="0" xfId="0" applyNumberFormat="1" applyFont="1" applyFill="1"/>
    <xf numFmtId="0" fontId="14" fillId="4" borderId="0" xfId="0" applyFont="1" applyFill="1" applyAlignment="1">
      <alignment vertical="center"/>
    </xf>
    <xf numFmtId="43" fontId="10" fillId="4" borderId="0" xfId="1" applyFont="1" applyFill="1" applyAlignment="1">
      <alignment horizontal="left" vertical="center"/>
    </xf>
    <xf numFmtId="37" fontId="10" fillId="4" borderId="0" xfId="0" applyNumberFormat="1" applyFont="1" applyFill="1" applyAlignment="1">
      <alignment horizontal="left" vertical="center"/>
    </xf>
    <xf numFmtId="43" fontId="10" fillId="4" borderId="0" xfId="1" applyFont="1" applyFill="1" applyBorder="1" applyAlignment="1">
      <alignment horizontal="left" vertical="center"/>
    </xf>
    <xf numFmtId="37" fontId="11" fillId="4" borderId="0" xfId="0" applyNumberFormat="1" applyFont="1" applyFill="1" applyAlignment="1">
      <alignment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vertical="center"/>
    </xf>
    <xf numFmtId="43" fontId="16" fillId="4" borderId="0" xfId="1" applyFont="1" applyFill="1" applyAlignment="1">
      <alignment vertical="center"/>
    </xf>
    <xf numFmtId="41" fontId="16" fillId="4" borderId="0" xfId="0" applyNumberFormat="1" applyFont="1" applyFill="1" applyAlignment="1">
      <alignment vertical="center"/>
    </xf>
    <xf numFmtId="43" fontId="16" fillId="4" borderId="0" xfId="1" applyFont="1" applyFill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37" fontId="16" fillId="4" borderId="0" xfId="0" applyNumberFormat="1" applyFont="1" applyFill="1" applyAlignment="1">
      <alignment horizontal="left" vertical="center"/>
    </xf>
    <xf numFmtId="37" fontId="11" fillId="4" borderId="0" xfId="0" applyNumberFormat="1" applyFont="1" applyFill="1" applyAlignment="1">
      <alignment horizontal="centerContinuous" vertical="center"/>
    </xf>
    <xf numFmtId="37" fontId="13" fillId="4" borderId="0" xfId="0" applyNumberFormat="1" applyFont="1" applyFill="1" applyAlignment="1">
      <alignment horizontal="centerContinuous" vertical="center"/>
    </xf>
    <xf numFmtId="43" fontId="11" fillId="4" borderId="0" xfId="1" applyFont="1" applyFill="1" applyAlignment="1">
      <alignment horizontal="centerContinuous" vertical="center"/>
    </xf>
    <xf numFmtId="43" fontId="11" fillId="4" borderId="0" xfId="1" applyFont="1" applyFill="1" applyBorder="1" applyAlignment="1">
      <alignment horizontal="centerContinuous" vertical="center"/>
    </xf>
    <xf numFmtId="37" fontId="10" fillId="4" borderId="0" xfId="10" applyNumberFormat="1" applyFont="1" applyFill="1" applyAlignment="1">
      <alignment vertical="center"/>
    </xf>
    <xf numFmtId="37" fontId="14" fillId="4" borderId="0" xfId="10" applyNumberFormat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horizontal="center" vertical="center"/>
    </xf>
    <xf numFmtId="43" fontId="10" fillId="4" borderId="0" xfId="1" applyFont="1" applyFill="1" applyBorder="1" applyAlignment="1">
      <alignment vertical="center"/>
    </xf>
    <xf numFmtId="43" fontId="11" fillId="4" borderId="0" xfId="1" applyFont="1" applyFill="1" applyAlignment="1">
      <alignment vertical="center"/>
    </xf>
    <xf numFmtId="43" fontId="13" fillId="4" borderId="0" xfId="1" applyFont="1" applyFill="1" applyAlignment="1">
      <alignment horizontal="center" vertical="center"/>
    </xf>
    <xf numFmtId="43" fontId="15" fillId="4" borderId="0" xfId="1" applyFont="1" applyFill="1" applyAlignment="1">
      <alignment horizontal="center" vertical="center"/>
    </xf>
    <xf numFmtId="37" fontId="15" fillId="4" borderId="0" xfId="0" applyNumberFormat="1" applyFont="1" applyFill="1" applyAlignment="1">
      <alignment horizontal="center" vertical="center"/>
    </xf>
    <xf numFmtId="43" fontId="13" fillId="4" borderId="0" xfId="1" applyFont="1" applyFill="1" applyBorder="1" applyAlignment="1">
      <alignment vertical="center"/>
    </xf>
    <xf numFmtId="37" fontId="13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horizontal="center" vertical="center"/>
    </xf>
    <xf numFmtId="165" fontId="11" fillId="4" borderId="0" xfId="1" applyNumberFormat="1" applyFont="1" applyFill="1" applyAlignment="1">
      <alignment horizontal="center" vertical="center"/>
    </xf>
    <xf numFmtId="165" fontId="11" fillId="4" borderId="0" xfId="1" applyNumberFormat="1" applyFont="1" applyFill="1" applyAlignment="1">
      <alignment vertical="center"/>
    </xf>
    <xf numFmtId="0" fontId="11" fillId="4" borderId="0" xfId="0" applyFont="1" applyFill="1" applyAlignment="1">
      <alignment vertical="center"/>
    </xf>
    <xf numFmtId="165" fontId="11" fillId="4" borderId="3" xfId="1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165" fontId="10" fillId="4" borderId="3" xfId="1" applyNumberFormat="1" applyFont="1" applyFill="1" applyBorder="1" applyAlignment="1">
      <alignment horizontal="center" vertical="center"/>
    </xf>
    <xf numFmtId="165" fontId="10" fillId="4" borderId="0" xfId="1" applyNumberFormat="1" applyFont="1" applyFill="1" applyAlignment="1">
      <alignment horizontal="center" vertical="center"/>
    </xf>
    <xf numFmtId="165" fontId="10" fillId="4" borderId="0" xfId="1" applyNumberFormat="1" applyFont="1" applyFill="1" applyBorder="1" applyAlignment="1">
      <alignment horizontal="center" vertical="center"/>
    </xf>
    <xf numFmtId="37" fontId="11" fillId="4" borderId="0" xfId="0" applyNumberFormat="1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165" fontId="11" fillId="4" borderId="0" xfId="1" applyNumberFormat="1" applyFont="1" applyFill="1" applyBorder="1" applyAlignment="1">
      <alignment vertical="center"/>
    </xf>
    <xf numFmtId="165" fontId="11" fillId="4" borderId="0" xfId="1" applyNumberFormat="1" applyFont="1" applyFill="1" applyBorder="1" applyAlignment="1">
      <alignment horizontal="right" vertical="center"/>
    </xf>
    <xf numFmtId="37" fontId="22" fillId="4" borderId="0" xfId="0" applyNumberFormat="1" applyFont="1" applyFill="1" applyAlignment="1">
      <alignment horizontal="center" vertical="center"/>
    </xf>
    <xf numFmtId="0" fontId="10" fillId="4" borderId="0" xfId="0" applyNumberFormat="1" applyFont="1" applyFill="1" applyAlignment="1">
      <alignment horizontal="left" vertical="center"/>
    </xf>
    <xf numFmtId="165" fontId="10" fillId="4" borderId="4" xfId="1" applyNumberFormat="1" applyFont="1" applyFill="1" applyBorder="1" applyAlignment="1">
      <alignment horizontal="center" vertical="center"/>
    </xf>
    <xf numFmtId="0" fontId="17" fillId="4" borderId="0" xfId="0" applyFont="1" applyFill="1" applyAlignment="1">
      <alignment vertical="center"/>
    </xf>
    <xf numFmtId="165" fontId="10" fillId="4" borderId="0" xfId="1" applyNumberFormat="1" applyFont="1" applyFill="1" applyAlignment="1">
      <alignment horizontal="left" vertical="center"/>
    </xf>
    <xf numFmtId="165" fontId="10" fillId="4" borderId="0" xfId="1" applyNumberFormat="1" applyFont="1" applyFill="1" applyBorder="1" applyAlignment="1">
      <alignment horizontal="left" vertical="center"/>
    </xf>
    <xf numFmtId="0" fontId="11" fillId="4" borderId="0" xfId="0" applyNumberFormat="1" applyFont="1" applyFill="1" applyAlignment="1">
      <alignment horizontal="left" vertical="center"/>
    </xf>
    <xf numFmtId="165" fontId="28" fillId="4" borderId="3" xfId="1" applyNumberFormat="1" applyFont="1" applyFill="1" applyBorder="1" applyAlignment="1">
      <alignment horizontal="center" vertical="center"/>
    </xf>
    <xf numFmtId="165" fontId="28" fillId="4" borderId="0" xfId="1" applyNumberFormat="1" applyFont="1" applyFill="1" applyBorder="1" applyAlignment="1">
      <alignment horizontal="center" vertical="center"/>
    </xf>
    <xf numFmtId="165" fontId="10" fillId="4" borderId="5" xfId="1" applyNumberFormat="1" applyFont="1" applyFill="1" applyBorder="1" applyAlignment="1">
      <alignment horizontal="right" vertical="center"/>
    </xf>
    <xf numFmtId="165" fontId="28" fillId="4" borderId="0" xfId="1" applyNumberFormat="1" applyFont="1" applyFill="1" applyAlignment="1">
      <alignment vertical="center"/>
    </xf>
    <xf numFmtId="165" fontId="28" fillId="4" borderId="0" xfId="1" applyNumberFormat="1" applyFont="1" applyFill="1" applyAlignment="1">
      <alignment horizontal="center" vertical="center"/>
    </xf>
    <xf numFmtId="43" fontId="10" fillId="4" borderId="0" xfId="1" applyFont="1" applyFill="1" applyAlignment="1"/>
    <xf numFmtId="37" fontId="10" fillId="4" borderId="0" xfId="0" applyNumberFormat="1" applyFont="1" applyFill="1" applyAlignment="1"/>
    <xf numFmtId="43" fontId="10" fillId="4" borderId="0" xfId="1" applyFont="1" applyFill="1" applyBorder="1" applyAlignment="1"/>
    <xf numFmtId="43" fontId="11" fillId="4" borderId="0" xfId="1" applyFont="1" applyFill="1" applyBorder="1" applyAlignment="1"/>
    <xf numFmtId="43" fontId="11" fillId="4" borderId="0" xfId="1" applyNumberFormat="1" applyFont="1" applyFill="1" applyBorder="1" applyAlignment="1"/>
    <xf numFmtId="165" fontId="11" fillId="4" borderId="0" xfId="0" applyNumberFormat="1" applyFont="1" applyFill="1" applyBorder="1" applyAlignment="1">
      <alignment horizontal="right"/>
    </xf>
    <xf numFmtId="37" fontId="14" fillId="4" borderId="0" xfId="10" applyNumberFormat="1" applyFont="1" applyFill="1" applyBorder="1" applyAlignment="1">
      <alignment horizontal="center"/>
    </xf>
    <xf numFmtId="0" fontId="10" fillId="4" borderId="0" xfId="0" applyFont="1" applyFill="1" applyAlignment="1">
      <alignment wrapText="1"/>
    </xf>
    <xf numFmtId="165" fontId="13" fillId="4" borderId="0" xfId="1" applyNumberFormat="1" applyFont="1" applyFill="1" applyBorder="1" applyAlignment="1">
      <alignment horizontal="center"/>
    </xf>
    <xf numFmtId="37" fontId="14" fillId="4" borderId="0" xfId="0" applyNumberFormat="1" applyFont="1" applyFill="1" applyAlignment="1"/>
    <xf numFmtId="165" fontId="28" fillId="4" borderId="0" xfId="1" applyNumberFormat="1" applyFont="1" applyFill="1" applyAlignment="1">
      <alignment horizontal="right" vertical="top"/>
    </xf>
    <xf numFmtId="43" fontId="13" fillId="4" borderId="0" xfId="1" applyFont="1" applyFill="1" applyBorder="1" applyAlignment="1">
      <alignment horizontal="center"/>
    </xf>
    <xf numFmtId="165" fontId="10" fillId="4" borderId="3" xfId="1" applyNumberFormat="1" applyFont="1" applyFill="1" applyBorder="1" applyAlignment="1">
      <alignment horizontal="center"/>
    </xf>
    <xf numFmtId="37" fontId="11" fillId="4" borderId="0" xfId="0" applyNumberFormat="1" applyFont="1" applyFill="1" applyBorder="1" applyAlignment="1"/>
    <xf numFmtId="37" fontId="13" fillId="4" borderId="0" xfId="14" applyNumberFormat="1" applyFont="1" applyFill="1" applyAlignment="1">
      <alignment horizontal="center"/>
    </xf>
    <xf numFmtId="0" fontId="0" fillId="4" borderId="0" xfId="0" applyFill="1"/>
    <xf numFmtId="165" fontId="10" fillId="4" borderId="0" xfId="1" applyNumberFormat="1" applyFont="1" applyFill="1" applyBorder="1" applyAlignment="1">
      <alignment horizontal="center"/>
    </xf>
    <xf numFmtId="0" fontId="10" fillId="4" borderId="0" xfId="12" applyFont="1" applyFill="1" applyBorder="1" applyAlignment="1">
      <alignment horizontal="center"/>
    </xf>
    <xf numFmtId="0" fontId="16" fillId="4" borderId="0" xfId="12" applyFont="1" applyFill="1" applyAlignment="1">
      <alignment horizontal="left"/>
    </xf>
    <xf numFmtId="43" fontId="10" fillId="4" borderId="7" xfId="1" applyNumberFormat="1" applyFont="1" applyFill="1" applyBorder="1" applyAlignment="1"/>
    <xf numFmtId="0" fontId="10" fillId="0" borderId="0" xfId="11" applyFont="1" applyFill="1" applyBorder="1" applyAlignment="1"/>
    <xf numFmtId="165" fontId="10" fillId="4" borderId="0" xfId="1" applyNumberFormat="1" applyFont="1" applyFill="1" applyBorder="1" applyAlignment="1">
      <alignment horizontal="center"/>
    </xf>
    <xf numFmtId="165" fontId="10" fillId="4" borderId="0" xfId="1" applyNumberFormat="1" applyFont="1" applyFill="1" applyBorder="1" applyAlignment="1">
      <alignment horizontal="center"/>
    </xf>
    <xf numFmtId="0" fontId="14" fillId="4" borderId="0" xfId="0" applyFont="1" applyFill="1"/>
    <xf numFmtId="37" fontId="11" fillId="4" borderId="0" xfId="0" applyNumberFormat="1" applyFont="1" applyFill="1"/>
    <xf numFmtId="38" fontId="28" fillId="4" borderId="0" xfId="0" applyNumberFormat="1" applyFont="1" applyFill="1"/>
    <xf numFmtId="0" fontId="10" fillId="4" borderId="0" xfId="0" applyFont="1" applyFill="1"/>
    <xf numFmtId="165" fontId="11" fillId="0" borderId="0" xfId="1" applyNumberFormat="1" applyFont="1" applyFill="1" applyAlignment="1">
      <alignment horizontal="right"/>
    </xf>
    <xf numFmtId="49" fontId="11" fillId="4" borderId="0" xfId="1" applyNumberFormat="1" applyFont="1" applyFill="1" applyBorder="1" applyAlignment="1">
      <alignment horizontal="center"/>
    </xf>
    <xf numFmtId="0" fontId="11" fillId="4" borderId="0" xfId="10" applyFont="1" applyFill="1"/>
    <xf numFmtId="0" fontId="17" fillId="0" borderId="0" xfId="0" applyFont="1" applyFill="1" applyAlignment="1"/>
    <xf numFmtId="37" fontId="10" fillId="0" borderId="0" xfId="0" applyNumberFormat="1" applyFont="1" applyFill="1" applyBorder="1" applyAlignment="1">
      <alignment horizontal="left"/>
    </xf>
    <xf numFmtId="37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1" fillId="0" borderId="0" xfId="12" applyFont="1" applyFill="1" applyAlignment="1"/>
    <xf numFmtId="0" fontId="11" fillId="0" borderId="0" xfId="12" applyFont="1" applyFill="1" applyBorder="1" applyAlignment="1">
      <alignment horizontal="center"/>
    </xf>
    <xf numFmtId="0" fontId="11" fillId="0" borderId="0" xfId="12" applyFont="1" applyFill="1" applyBorder="1" applyAlignment="1"/>
    <xf numFmtId="0" fontId="10" fillId="0" borderId="0" xfId="12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12" applyFont="1" applyFill="1" applyAlignment="1">
      <alignment horizontal="center"/>
    </xf>
    <xf numFmtId="0" fontId="11" fillId="0" borderId="0" xfId="12" applyFont="1" applyFill="1" applyBorder="1" applyAlignment="1">
      <alignment horizontal="distributed"/>
    </xf>
    <xf numFmtId="37" fontId="13" fillId="0" borderId="0" xfId="0" applyNumberFormat="1" applyFont="1" applyFill="1" applyAlignment="1">
      <alignment horizontal="center"/>
    </xf>
    <xf numFmtId="0" fontId="12" fillId="0" borderId="0" xfId="12" applyFont="1" applyFill="1" applyBorder="1" applyAlignment="1">
      <alignment horizontal="distributed"/>
    </xf>
    <xf numFmtId="41" fontId="11" fillId="0" borderId="0" xfId="0" applyNumberFormat="1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Alignment="1"/>
    <xf numFmtId="0" fontId="10" fillId="0" borderId="0" xfId="11" applyFont="1" applyFill="1" applyAlignment="1"/>
    <xf numFmtId="165" fontId="10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horizontal="center"/>
    </xf>
    <xf numFmtId="165" fontId="10" fillId="0" borderId="0" xfId="1" applyNumberFormat="1" applyFont="1" applyFill="1" applyAlignment="1">
      <alignment horizontal="center"/>
    </xf>
    <xf numFmtId="165" fontId="11" fillId="0" borderId="0" xfId="1" applyNumberFormat="1" applyFont="1" applyFill="1" applyBorder="1" applyAlignment="1"/>
    <xf numFmtId="165" fontId="10" fillId="0" borderId="0" xfId="1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/>
    <xf numFmtId="0" fontId="13" fillId="0" borderId="0" xfId="12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Alignment="1">
      <alignment horizontal="center"/>
    </xf>
    <xf numFmtId="165" fontId="11" fillId="0" borderId="0" xfId="1" applyNumberFormat="1" applyFont="1" applyFill="1" applyAlignment="1"/>
    <xf numFmtId="0" fontId="11" fillId="0" borderId="0" xfId="0" applyFont="1" applyFill="1"/>
    <xf numFmtId="165" fontId="10" fillId="0" borderId="6" xfId="1" applyNumberFormat="1" applyFont="1" applyFill="1" applyBorder="1" applyAlignment="1"/>
    <xf numFmtId="0" fontId="14" fillId="0" borderId="0" xfId="12" applyFont="1" applyFill="1" applyBorder="1" applyAlignment="1"/>
    <xf numFmtId="165" fontId="11" fillId="0" borderId="3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14" fillId="0" borderId="0" xfId="12" applyFont="1" applyFill="1"/>
    <xf numFmtId="0" fontId="11" fillId="0" borderId="0" xfId="12" applyFont="1" applyFill="1"/>
    <xf numFmtId="0" fontId="13" fillId="0" borderId="0" xfId="11" applyFont="1" applyFill="1" applyAlignment="1">
      <alignment horizontal="center"/>
    </xf>
    <xf numFmtId="0" fontId="14" fillId="0" borderId="0" xfId="11" applyFont="1" applyFill="1" applyAlignment="1"/>
    <xf numFmtId="0" fontId="10" fillId="0" borderId="0" xfId="12" applyFont="1" applyFill="1" applyBorder="1" applyAlignment="1"/>
    <xf numFmtId="0" fontId="13" fillId="0" borderId="0" xfId="12" applyFont="1" applyFill="1" applyBorder="1" applyAlignment="1"/>
    <xf numFmtId="165" fontId="10" fillId="0" borderId="3" xfId="1" applyNumberFormat="1" applyFont="1" applyFill="1" applyBorder="1" applyAlignment="1"/>
    <xf numFmtId="0" fontId="10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30" fillId="0" borderId="0" xfId="0" applyFont="1" applyFill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0" fontId="30" fillId="0" borderId="0" xfId="0" applyFont="1" applyFill="1" applyAlignment="1">
      <alignment horizontal="left"/>
    </xf>
    <xf numFmtId="0" fontId="23" fillId="0" borderId="0" xfId="0" applyFont="1" applyFill="1" applyAlignment="1">
      <alignment horizontal="left"/>
    </xf>
    <xf numFmtId="0" fontId="31" fillId="0" borderId="0" xfId="0" applyFont="1" applyFill="1" applyAlignment="1">
      <alignment horizontal="left"/>
    </xf>
    <xf numFmtId="0" fontId="24" fillId="0" borderId="0" xfId="12" applyFont="1" applyFill="1" applyBorder="1" applyAlignment="1"/>
    <xf numFmtId="165" fontId="10" fillId="0" borderId="5" xfId="1" applyNumberFormat="1" applyFont="1" applyFill="1" applyBorder="1" applyAlignment="1">
      <alignment horizontal="center"/>
    </xf>
    <xf numFmtId="0" fontId="11" fillId="0" borderId="0" xfId="12" applyFont="1" applyFill="1" applyAlignment="1">
      <alignment horizontal="distributed"/>
    </xf>
    <xf numFmtId="37" fontId="11" fillId="4" borderId="0" xfId="10" applyNumberFormat="1" applyFont="1" applyFill="1"/>
    <xf numFmtId="165" fontId="11" fillId="4" borderId="3" xfId="1" applyNumberFormat="1" applyFont="1" applyFill="1" applyBorder="1" applyAlignment="1">
      <alignment horizontal="right"/>
    </xf>
    <xf numFmtId="37" fontId="11" fillId="0" borderId="0" xfId="10" applyNumberFormat="1" applyFont="1" applyFill="1" applyAlignment="1"/>
    <xf numFmtId="165" fontId="10" fillId="4" borderId="0" xfId="1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right"/>
    </xf>
    <xf numFmtId="165" fontId="11" fillId="0" borderId="3" xfId="1" applyNumberFormat="1" applyFont="1" applyFill="1" applyBorder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43" fontId="10" fillId="0" borderId="0" xfId="1" applyFont="1" applyFill="1" applyAlignment="1">
      <alignment horizontal="left" vertical="center"/>
    </xf>
    <xf numFmtId="37" fontId="10" fillId="0" borderId="0" xfId="0" applyNumberFormat="1" applyFont="1" applyFill="1" applyAlignment="1">
      <alignment horizontal="left" vertical="center"/>
    </xf>
    <xf numFmtId="43" fontId="10" fillId="0" borderId="0" xfId="1" applyFont="1" applyFill="1" applyBorder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3" fontId="16" fillId="0" borderId="0" xfId="1" applyFont="1" applyFill="1" applyAlignment="1">
      <alignment vertical="center"/>
    </xf>
    <xf numFmtId="41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horizontal="left" vertical="center"/>
    </xf>
    <xf numFmtId="43" fontId="16" fillId="0" borderId="0" xfId="1" applyFont="1" applyFill="1" applyBorder="1" applyAlignment="1">
      <alignment horizontal="left" vertical="center"/>
    </xf>
    <xf numFmtId="37" fontId="16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centerContinuous" vertical="center"/>
    </xf>
    <xf numFmtId="43" fontId="11" fillId="0" borderId="0" xfId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43" fontId="11" fillId="0" borderId="0" xfId="1" applyFont="1" applyFill="1" applyBorder="1" applyAlignment="1">
      <alignment horizontal="centerContinuous" vertical="center"/>
    </xf>
    <xf numFmtId="37" fontId="10" fillId="0" borderId="0" xfId="10" applyNumberFormat="1" applyFont="1" applyFill="1" applyAlignment="1">
      <alignment vertical="center"/>
    </xf>
    <xf numFmtId="37" fontId="14" fillId="0" borderId="0" xfId="10" applyNumberFormat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horizontal="center" vertical="center"/>
    </xf>
    <xf numFmtId="43" fontId="10" fillId="0" borderId="0" xfId="1" applyFont="1" applyFill="1" applyBorder="1" applyAlignment="1">
      <alignment vertical="center"/>
    </xf>
    <xf numFmtId="37" fontId="13" fillId="0" borderId="0" xfId="0" applyNumberFormat="1" applyFont="1" applyFill="1" applyAlignment="1">
      <alignment horizontal="center" vertical="center"/>
    </xf>
    <xf numFmtId="43" fontId="18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1" fontId="11" fillId="0" borderId="0" xfId="13" quotePrefix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43" fontId="13" fillId="0" borderId="0" xfId="1" applyFont="1" applyFill="1" applyAlignment="1">
      <alignment horizontal="center" vertical="center"/>
    </xf>
    <xf numFmtId="43" fontId="15" fillId="0" borderId="0" xfId="1" applyFont="1" applyFill="1" applyAlignment="1">
      <alignment horizontal="center" vertical="center"/>
    </xf>
    <xf numFmtId="37" fontId="15" fillId="0" borderId="0" xfId="0" applyNumberFormat="1" applyFont="1" applyFill="1" applyAlignment="1">
      <alignment horizontal="center" vertical="center"/>
    </xf>
    <xf numFmtId="43" fontId="13" fillId="0" borderId="0" xfId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1" fillId="0" borderId="0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3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37" fontId="22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41" fontId="10" fillId="0" borderId="4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horizontal="left" vertical="center"/>
    </xf>
    <xf numFmtId="165" fontId="10" fillId="0" borderId="0" xfId="1" applyNumberFormat="1" applyFont="1" applyFill="1" applyBorder="1" applyAlignment="1">
      <alignment horizontal="left" vertical="center"/>
    </xf>
    <xf numFmtId="0" fontId="11" fillId="0" borderId="0" xfId="0" applyNumberFormat="1" applyFont="1" applyFill="1" applyAlignment="1">
      <alignment horizontal="left" vertical="center" wrapText="1"/>
    </xf>
    <xf numFmtId="0" fontId="11" fillId="0" borderId="0" xfId="0" applyNumberFormat="1" applyFont="1" applyFill="1" applyAlignment="1">
      <alignment horizontal="left" vertical="center"/>
    </xf>
    <xf numFmtId="165" fontId="11" fillId="0" borderId="0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Border="1" applyAlignment="1">
      <alignment horizontal="center" vertical="center"/>
    </xf>
    <xf numFmtId="43" fontId="11" fillId="0" borderId="0" xfId="1" applyFont="1" applyFill="1" applyAlignment="1">
      <alignment horizontal="center" vertical="center"/>
    </xf>
    <xf numFmtId="165" fontId="10" fillId="0" borderId="5" xfId="1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vertical="center"/>
    </xf>
    <xf numFmtId="165" fontId="10" fillId="0" borderId="5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horizontal="right" vertical="center"/>
    </xf>
    <xf numFmtId="37" fontId="10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43" fontId="10" fillId="0" borderId="7" xfId="1" applyFont="1" applyFill="1" applyBorder="1" applyAlignment="1">
      <alignment horizontal="right" vertical="center"/>
    </xf>
    <xf numFmtId="165" fontId="13" fillId="0" borderId="0" xfId="1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vertical="center"/>
    </xf>
    <xf numFmtId="165" fontId="28" fillId="0" borderId="0" xfId="1" applyNumberFormat="1" applyFont="1" applyFill="1" applyBorder="1" applyAlignment="1">
      <alignment horizontal="center" vertical="center"/>
    </xf>
    <xf numFmtId="165" fontId="28" fillId="0" borderId="3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43" fontId="13" fillId="0" borderId="0" xfId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horizontal="right" vertical="center"/>
    </xf>
    <xf numFmtId="165" fontId="10" fillId="0" borderId="3" xfId="1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165" fontId="10" fillId="0" borderId="7" xfId="1" applyNumberFormat="1" applyFont="1" applyFill="1" applyBorder="1" applyAlignment="1">
      <alignment horizontal="right" vertical="center"/>
    </xf>
    <xf numFmtId="37" fontId="13" fillId="0" borderId="0" xfId="14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165" fontId="10" fillId="4" borderId="0" xfId="1" applyNumberFormat="1" applyFont="1" applyFill="1" applyBorder="1" applyAlignment="1">
      <alignment horizontal="center"/>
    </xf>
    <xf numFmtId="165" fontId="13" fillId="4" borderId="0" xfId="1" applyNumberFormat="1" applyFont="1" applyFill="1" applyAlignment="1">
      <alignment horizontal="center"/>
    </xf>
    <xf numFmtId="165" fontId="13" fillId="4" borderId="0" xfId="0" applyNumberFormat="1" applyFont="1" applyFill="1" applyBorder="1" applyAlignment="1">
      <alignment horizontal="center"/>
    </xf>
    <xf numFmtId="165" fontId="13" fillId="4" borderId="0" xfId="0" applyNumberFormat="1" applyFont="1" applyFill="1" applyBorder="1" applyAlignment="1">
      <alignment horizontal="center" vertical="center"/>
    </xf>
    <xf numFmtId="37" fontId="10" fillId="4" borderId="0" xfId="10" applyNumberFormat="1" applyFont="1" applyFill="1" applyBorder="1" applyAlignment="1">
      <alignment horizontal="center"/>
    </xf>
    <xf numFmtId="37" fontId="10" fillId="4" borderId="0" xfId="10" applyNumberFormat="1" applyFont="1" applyFill="1" applyBorder="1" applyAlignment="1">
      <alignment horizontal="center" vertical="center"/>
    </xf>
    <xf numFmtId="49" fontId="11" fillId="4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37" fontId="10" fillId="0" borderId="0" xfId="1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 wrapText="1"/>
    </xf>
    <xf numFmtId="0" fontId="10" fillId="0" borderId="0" xfId="12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3" xfId="12" applyFont="1" applyFill="1" applyBorder="1" applyAlignment="1">
      <alignment horizontal="center"/>
    </xf>
    <xf numFmtId="0" fontId="13" fillId="0" borderId="0" xfId="12" applyFont="1" applyFill="1" applyBorder="1" applyAlignment="1">
      <alignment horizontal="center"/>
    </xf>
    <xf numFmtId="37" fontId="17" fillId="4" borderId="0" xfId="10" applyNumberFormat="1" applyFont="1" applyFill="1" applyAlignment="1">
      <alignment horizontal="left"/>
    </xf>
    <xf numFmtId="37" fontId="17" fillId="4" borderId="0" xfId="10" quotePrefix="1" applyNumberFormat="1" applyFont="1" applyFill="1" applyAlignment="1">
      <alignment horizontal="left"/>
    </xf>
    <xf numFmtId="0" fontId="16" fillId="4" borderId="0" xfId="12" applyFont="1" applyFill="1" applyAlignment="1">
      <alignment horizontal="left"/>
    </xf>
    <xf numFmtId="0" fontId="10" fillId="4" borderId="0" xfId="12" applyFont="1" applyFill="1" applyBorder="1" applyAlignment="1">
      <alignment horizontal="center"/>
    </xf>
    <xf numFmtId="0" fontId="11" fillId="4" borderId="3" xfId="12" applyFont="1" applyFill="1" applyBorder="1" applyAlignment="1">
      <alignment horizontal="center"/>
    </xf>
    <xf numFmtId="0" fontId="13" fillId="4" borderId="0" xfId="12" applyFont="1" applyFill="1" applyBorder="1" applyAlignment="1">
      <alignment horizontal="center"/>
    </xf>
    <xf numFmtId="49" fontId="11" fillId="4" borderId="0" xfId="0" applyNumberFormat="1" applyFont="1" applyFill="1" applyAlignment="1">
      <alignment horizontal="center" wrapText="1"/>
    </xf>
  </cellXfs>
  <cellStyles count="30">
    <cellStyle name="Comma" xfId="1" builtinId="3"/>
    <cellStyle name="Comma 2" xfId="2" xr:uid="{00000000-0005-0000-0000-000001000000}"/>
    <cellStyle name="Comma 2 2" xfId="18" xr:uid="{85554E75-C57A-4444-80B0-FB36CA74218A}"/>
    <cellStyle name="Comma 3" xfId="23" xr:uid="{EDC1EAEB-093A-430B-B2BB-FC6B98786F1D}"/>
    <cellStyle name="Comma 4" xfId="17" xr:uid="{492FA09D-9280-4F7B-99EB-41111DD5E4E3}"/>
    <cellStyle name="Comma 5" xfId="29" xr:uid="{9BDB5527-33B1-43DB-A910-E03DB7771A98}"/>
    <cellStyle name="Comma 8" xfId="26" xr:uid="{B5476608-B5E7-4BEC-8997-7DCB1D795A36}"/>
    <cellStyle name="comma zerodec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11" xfId="24" xr:uid="{7CAA3E27-98CA-499F-8275-0A8C10BC428C}"/>
    <cellStyle name="Normal 2" xfId="10" xr:uid="{00000000-0005-0000-0000-00000A000000}"/>
    <cellStyle name="Normal 2 2" xfId="27" xr:uid="{0918E219-C7C4-4178-BBA5-33D21828A711}"/>
    <cellStyle name="Normal 2 3" xfId="19" xr:uid="{BDDECAE2-F5AE-42B8-91C4-B6D3CF85E08B}"/>
    <cellStyle name="Normal 2 7" xfId="25" xr:uid="{70C0D599-31C7-460E-A7B4-095859D52EAC}"/>
    <cellStyle name="Normal 215" xfId="20" xr:uid="{9F6FE971-DBB4-49D2-958C-C3D37B8F19A1}"/>
    <cellStyle name="Normal 3" xfId="22" xr:uid="{1D5AE706-362A-4665-95B7-DFC33C4AF0AF}"/>
    <cellStyle name="Normal 34" xfId="21" xr:uid="{860C385E-8ABC-4BA7-86C6-54AE822B0079}"/>
    <cellStyle name="Normal 4" xfId="28" xr:uid="{61D0F616-AA4D-42F9-BA96-13986E67CDD2}"/>
    <cellStyle name="Normal_baw036a071b-09e-1 Rev 1" xfId="11" xr:uid="{00000000-0005-0000-0000-00000B000000}"/>
    <cellStyle name="Normal_CEE - Q004" xfId="12" xr:uid="{00000000-0005-0000-0000-00000C000000}"/>
    <cellStyle name="Normal_Sheet1" xfId="13" xr:uid="{00000000-0005-0000-0000-00000D000000}"/>
    <cellStyle name="Normal_TICON_Draft FS_Q1'06" xfId="14" xr:uid="{00000000-0005-0000-0000-00000E000000}"/>
    <cellStyle name="Percent [2]" xfId="15" xr:uid="{00000000-0005-0000-0000-00000F000000}"/>
    <cellStyle name="Quantity" xfId="16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6"/>
  <sheetViews>
    <sheetView view="pageBreakPreview" zoomScaleNormal="76" zoomScaleSheetLayoutView="100" workbookViewId="0">
      <selection activeCell="H105" sqref="H105"/>
    </sheetView>
  </sheetViews>
  <sheetFormatPr defaultColWidth="10.81640625" defaultRowHeight="21" customHeight="1"/>
  <cols>
    <col min="1" max="1" width="47.453125" style="3" customWidth="1"/>
    <col min="2" max="2" width="7.453125" style="86" customWidth="1"/>
    <col min="3" max="3" width="0.54296875" style="1" customWidth="1"/>
    <col min="4" max="4" width="13.81640625" style="2" customWidth="1"/>
    <col min="5" max="5" width="1.1796875" style="2" customWidth="1"/>
    <col min="6" max="6" width="13.81640625" style="2" customWidth="1"/>
    <col min="7" max="7" width="1.1796875" style="2" customWidth="1"/>
    <col min="8" max="8" width="13.81640625" style="2" customWidth="1"/>
    <col min="9" max="9" width="1.1796875" style="18" customWidth="1"/>
    <col min="10" max="10" width="13.81640625" style="2" customWidth="1"/>
    <col min="11" max="16384" width="10.81640625" style="3"/>
  </cols>
  <sheetData>
    <row r="1" spans="1:10" ht="21" customHeight="1">
      <c r="A1" s="85" t="s">
        <v>136</v>
      </c>
      <c r="I1" s="2"/>
    </row>
    <row r="2" spans="1:10" ht="21" customHeight="1">
      <c r="A2" s="32" t="s">
        <v>41</v>
      </c>
      <c r="B2" s="87"/>
      <c r="C2" s="88"/>
      <c r="D2" s="89"/>
      <c r="E2" s="89"/>
      <c r="F2" s="89"/>
      <c r="G2" s="89"/>
      <c r="H2" s="89"/>
      <c r="I2" s="89"/>
      <c r="J2" s="89"/>
    </row>
    <row r="3" spans="1:10" ht="21" customHeight="1">
      <c r="A3" s="32"/>
      <c r="B3" s="87"/>
      <c r="C3" s="88"/>
      <c r="D3" s="89"/>
      <c r="E3" s="89"/>
      <c r="F3" s="89"/>
      <c r="G3" s="89"/>
      <c r="H3" s="89"/>
      <c r="I3" s="89"/>
      <c r="J3" s="89"/>
    </row>
    <row r="4" spans="1:10" ht="21" customHeight="1">
      <c r="A4" s="90"/>
      <c r="B4" s="91"/>
      <c r="C4" s="92"/>
      <c r="D4" s="337" t="s">
        <v>48</v>
      </c>
      <c r="E4" s="337"/>
      <c r="F4" s="337"/>
      <c r="G4" s="93"/>
      <c r="H4" s="337" t="s">
        <v>50</v>
      </c>
      <c r="I4" s="337"/>
      <c r="J4" s="337"/>
    </row>
    <row r="5" spans="1:10" ht="21" customHeight="1">
      <c r="A5" s="90"/>
      <c r="B5" s="91"/>
      <c r="C5" s="92"/>
      <c r="D5" s="337" t="s">
        <v>49</v>
      </c>
      <c r="E5" s="337"/>
      <c r="F5" s="337"/>
      <c r="G5" s="4"/>
      <c r="H5" s="337" t="s">
        <v>49</v>
      </c>
      <c r="I5" s="337"/>
      <c r="J5" s="337"/>
    </row>
    <row r="6" spans="1:10" ht="21" customHeight="1">
      <c r="A6" s="33"/>
      <c r="B6" s="94"/>
      <c r="C6" s="95"/>
      <c r="D6" s="96" t="s">
        <v>235</v>
      </c>
      <c r="E6" s="5"/>
      <c r="F6" s="5" t="s">
        <v>112</v>
      </c>
      <c r="G6" s="97"/>
      <c r="H6" s="5" t="s">
        <v>235</v>
      </c>
      <c r="I6" s="5"/>
      <c r="J6" s="5" t="s">
        <v>112</v>
      </c>
    </row>
    <row r="7" spans="1:10" ht="21" customHeight="1">
      <c r="A7" s="32" t="s">
        <v>3</v>
      </c>
      <c r="B7" s="6" t="s">
        <v>2</v>
      </c>
      <c r="C7" s="95"/>
      <c r="D7" s="98">
        <v>2022</v>
      </c>
      <c r="E7" s="5"/>
      <c r="F7" s="195">
        <v>2021</v>
      </c>
      <c r="G7" s="5"/>
      <c r="H7" s="98">
        <v>2022</v>
      </c>
      <c r="I7" s="5"/>
      <c r="J7" s="195">
        <v>2021</v>
      </c>
    </row>
    <row r="8" spans="1:10" ht="21" customHeight="1">
      <c r="D8" s="5" t="s">
        <v>125</v>
      </c>
      <c r="E8" s="5"/>
      <c r="F8" s="99"/>
      <c r="G8" s="5"/>
      <c r="H8" s="5" t="s">
        <v>125</v>
      </c>
      <c r="I8" s="5"/>
      <c r="J8" s="5"/>
    </row>
    <row r="9" spans="1:10" ht="21" customHeight="1">
      <c r="D9" s="338" t="s">
        <v>44</v>
      </c>
      <c r="E9" s="338"/>
      <c r="F9" s="338"/>
      <c r="G9" s="338"/>
      <c r="H9" s="338"/>
      <c r="I9" s="338"/>
      <c r="J9" s="338"/>
    </row>
    <row r="10" spans="1:10" s="191" customFormat="1" ht="21" customHeight="1">
      <c r="A10" s="190" t="s">
        <v>4</v>
      </c>
      <c r="B10" s="6"/>
      <c r="C10" s="100"/>
      <c r="D10" s="7"/>
      <c r="E10" s="7"/>
      <c r="F10" s="7"/>
      <c r="G10" s="7"/>
      <c r="H10" s="7"/>
      <c r="I10" s="7"/>
      <c r="J10" s="7"/>
    </row>
    <row r="11" spans="1:10" s="191" customFormat="1" ht="21" customHeight="1">
      <c r="A11" s="191" t="s">
        <v>5</v>
      </c>
      <c r="B11" s="101"/>
      <c r="C11" s="192"/>
      <c r="D11" s="8">
        <v>1044661</v>
      </c>
      <c r="E11" s="8"/>
      <c r="F11" s="8">
        <v>966477</v>
      </c>
      <c r="G11" s="8"/>
      <c r="H11" s="8">
        <v>48580</v>
      </c>
      <c r="I11" s="8"/>
      <c r="J11" s="8">
        <v>124879</v>
      </c>
    </row>
    <row r="12" spans="1:10" s="191" customFormat="1" ht="21" customHeight="1">
      <c r="A12" s="191" t="s">
        <v>250</v>
      </c>
      <c r="B12" s="101"/>
      <c r="C12" s="192"/>
      <c r="D12" s="8">
        <v>8947</v>
      </c>
      <c r="E12" s="8"/>
      <c r="F12" s="8">
        <v>8933</v>
      </c>
      <c r="G12" s="8"/>
      <c r="H12" s="8">
        <v>0</v>
      </c>
      <c r="I12" s="8"/>
      <c r="J12" s="8">
        <v>0</v>
      </c>
    </row>
    <row r="13" spans="1:10" s="191" customFormat="1" ht="21" customHeight="1">
      <c r="A13" s="191" t="s">
        <v>90</v>
      </c>
      <c r="B13" s="101" t="s">
        <v>249</v>
      </c>
      <c r="C13" s="192"/>
      <c r="D13" s="8">
        <v>404522</v>
      </c>
      <c r="E13" s="8"/>
      <c r="F13" s="8">
        <v>366557</v>
      </c>
      <c r="G13" s="8"/>
      <c r="H13" s="8">
        <v>177968</v>
      </c>
      <c r="I13" s="8"/>
      <c r="J13" s="8">
        <v>172678</v>
      </c>
    </row>
    <row r="14" spans="1:10" s="191" customFormat="1" ht="21" customHeight="1">
      <c r="A14" s="191" t="s">
        <v>51</v>
      </c>
      <c r="B14" s="101">
        <v>5</v>
      </c>
      <c r="C14" s="102"/>
      <c r="D14" s="8">
        <v>515634</v>
      </c>
      <c r="E14" s="8"/>
      <c r="F14" s="8">
        <v>551430</v>
      </c>
      <c r="G14" s="8"/>
      <c r="H14" s="8">
        <v>24268</v>
      </c>
      <c r="I14" s="8"/>
      <c r="J14" s="8">
        <v>16306</v>
      </c>
    </row>
    <row r="15" spans="1:10" s="191" customFormat="1" ht="21" customHeight="1">
      <c r="A15" s="191" t="s">
        <v>170</v>
      </c>
      <c r="B15" s="101">
        <v>8</v>
      </c>
      <c r="C15" s="102"/>
      <c r="D15" s="8">
        <v>0</v>
      </c>
      <c r="E15" s="8"/>
      <c r="F15" s="8">
        <v>164324</v>
      </c>
      <c r="G15" s="8"/>
      <c r="H15" s="8">
        <v>0</v>
      </c>
      <c r="I15" s="8"/>
      <c r="J15" s="8">
        <v>0</v>
      </c>
    </row>
    <row r="16" spans="1:10" s="191" customFormat="1" ht="21" customHeight="1">
      <c r="A16" s="191" t="s">
        <v>188</v>
      </c>
      <c r="B16" s="101">
        <v>5</v>
      </c>
      <c r="C16" s="192"/>
      <c r="D16" s="8">
        <v>0</v>
      </c>
      <c r="E16" s="8"/>
      <c r="F16" s="8">
        <v>3494</v>
      </c>
      <c r="G16" s="8"/>
      <c r="H16" s="8">
        <v>8846970</v>
      </c>
      <c r="I16" s="8"/>
      <c r="J16" s="8">
        <v>9054598</v>
      </c>
    </row>
    <row r="17" spans="1:10" s="191" customFormat="1" ht="21" customHeight="1">
      <c r="A17" s="191" t="s">
        <v>107</v>
      </c>
      <c r="B17" s="101">
        <v>5</v>
      </c>
      <c r="C17" s="102"/>
      <c r="D17" s="8">
        <v>27562</v>
      </c>
      <c r="E17" s="8"/>
      <c r="F17" s="8">
        <v>64758</v>
      </c>
      <c r="G17" s="8"/>
      <c r="H17" s="8">
        <v>0</v>
      </c>
      <c r="I17" s="8"/>
      <c r="J17" s="8">
        <v>0</v>
      </c>
    </row>
    <row r="18" spans="1:10" s="191" customFormat="1" ht="21" customHeight="1">
      <c r="A18" s="191" t="s">
        <v>171</v>
      </c>
      <c r="B18" s="101">
        <v>6</v>
      </c>
      <c r="C18" s="102"/>
      <c r="D18" s="8">
        <v>33398945</v>
      </c>
      <c r="E18" s="8"/>
      <c r="F18" s="8">
        <v>32356453</v>
      </c>
      <c r="G18" s="8"/>
      <c r="H18" s="8">
        <v>0</v>
      </c>
      <c r="I18" s="8"/>
      <c r="J18" s="8">
        <v>0</v>
      </c>
    </row>
    <row r="19" spans="1:10" s="191" customFormat="1" ht="21" customHeight="1">
      <c r="A19" s="191" t="s">
        <v>172</v>
      </c>
      <c r="B19" s="101"/>
      <c r="C19" s="102"/>
      <c r="D19" s="8">
        <v>363356</v>
      </c>
      <c r="E19" s="8"/>
      <c r="F19" s="8">
        <v>285119</v>
      </c>
      <c r="G19" s="8"/>
      <c r="H19" s="8">
        <v>0</v>
      </c>
      <c r="I19" s="8"/>
      <c r="J19" s="8">
        <v>0</v>
      </c>
    </row>
    <row r="20" spans="1:10" s="191" customFormat="1" ht="21" customHeight="1">
      <c r="A20" s="191" t="s">
        <v>6</v>
      </c>
      <c r="B20" s="101"/>
      <c r="C20" s="102"/>
      <c r="D20" s="8">
        <v>341188</v>
      </c>
      <c r="E20" s="8"/>
      <c r="F20" s="8">
        <v>277301</v>
      </c>
      <c r="G20" s="8"/>
      <c r="H20" s="8">
        <v>21144</v>
      </c>
      <c r="I20" s="8"/>
      <c r="J20" s="8">
        <v>479</v>
      </c>
    </row>
    <row r="21" spans="1:10" s="191" customFormat="1" ht="21" customHeight="1">
      <c r="A21" s="193" t="s">
        <v>7</v>
      </c>
      <c r="B21" s="101"/>
      <c r="C21" s="103"/>
      <c r="D21" s="9">
        <v>36104815</v>
      </c>
      <c r="E21" s="10"/>
      <c r="F21" s="9">
        <v>35044846</v>
      </c>
      <c r="G21" s="10"/>
      <c r="H21" s="9">
        <v>9118930</v>
      </c>
      <c r="I21" s="10"/>
      <c r="J21" s="9">
        <v>9368940</v>
      </c>
    </row>
    <row r="22" spans="1:10" s="191" customFormat="1" ht="21" customHeight="1">
      <c r="A22" s="193"/>
      <c r="B22" s="101"/>
      <c r="C22" s="103"/>
      <c r="D22" s="10"/>
      <c r="E22" s="10"/>
      <c r="F22" s="10"/>
      <c r="G22" s="10"/>
      <c r="H22" s="10"/>
      <c r="I22" s="10"/>
      <c r="J22" s="10"/>
    </row>
    <row r="23" spans="1:10" s="191" customFormat="1" ht="21" customHeight="1">
      <c r="A23" s="190" t="s">
        <v>8</v>
      </c>
      <c r="B23" s="101"/>
      <c r="C23" s="103"/>
      <c r="D23" s="8"/>
      <c r="E23" s="8"/>
      <c r="F23" s="8"/>
      <c r="G23" s="8"/>
      <c r="H23" s="8"/>
      <c r="I23" s="8"/>
      <c r="J23" s="8"/>
    </row>
    <row r="24" spans="1:10" s="191" customFormat="1" ht="21" customHeight="1">
      <c r="A24" s="12" t="s">
        <v>194</v>
      </c>
      <c r="B24" s="101"/>
      <c r="C24" s="102"/>
      <c r="D24" s="8">
        <v>240</v>
      </c>
      <c r="E24" s="8"/>
      <c r="F24" s="8">
        <v>240</v>
      </c>
      <c r="G24" s="8"/>
      <c r="H24" s="8">
        <v>0</v>
      </c>
      <c r="I24" s="8"/>
      <c r="J24" s="8">
        <v>0</v>
      </c>
    </row>
    <row r="25" spans="1:10" s="191" customFormat="1" ht="21" customHeight="1">
      <c r="A25" s="12" t="s">
        <v>43</v>
      </c>
      <c r="B25" s="101">
        <v>7</v>
      </c>
      <c r="C25" s="102"/>
      <c r="D25" s="8">
        <v>11520299</v>
      </c>
      <c r="E25" s="8"/>
      <c r="F25" s="8">
        <v>12357522</v>
      </c>
      <c r="G25" s="8"/>
      <c r="H25" s="8">
        <v>6725504</v>
      </c>
      <c r="I25" s="8"/>
      <c r="J25" s="8">
        <v>6725504</v>
      </c>
    </row>
    <row r="26" spans="1:10" s="191" customFormat="1" ht="21" customHeight="1">
      <c r="A26" s="12" t="s">
        <v>9</v>
      </c>
      <c r="B26" s="101">
        <v>8</v>
      </c>
      <c r="C26" s="102"/>
      <c r="D26" s="8">
        <v>0</v>
      </c>
      <c r="E26" s="8"/>
      <c r="F26" s="8">
        <v>0</v>
      </c>
      <c r="G26" s="8"/>
      <c r="H26" s="8">
        <v>44131298</v>
      </c>
      <c r="I26" s="8"/>
      <c r="J26" s="8">
        <v>42657822</v>
      </c>
    </row>
    <row r="27" spans="1:10" s="191" customFormat="1" ht="21" customHeight="1">
      <c r="A27" s="12" t="s">
        <v>73</v>
      </c>
      <c r="B27" s="101">
        <v>7</v>
      </c>
      <c r="C27" s="102"/>
      <c r="D27" s="8">
        <v>3268137</v>
      </c>
      <c r="E27" s="8"/>
      <c r="F27" s="8">
        <v>3456448</v>
      </c>
      <c r="G27" s="8"/>
      <c r="H27" s="8">
        <v>261885</v>
      </c>
      <c r="I27" s="8"/>
      <c r="J27" s="8">
        <v>261885</v>
      </c>
    </row>
    <row r="28" spans="1:10" s="191" customFormat="1" ht="21" customHeight="1">
      <c r="A28" s="191" t="s">
        <v>137</v>
      </c>
      <c r="B28" s="101">
        <v>16</v>
      </c>
      <c r="C28" s="102"/>
      <c r="D28" s="194">
        <v>512372</v>
      </c>
      <c r="E28" s="8"/>
      <c r="F28" s="194">
        <v>495893</v>
      </c>
      <c r="G28" s="8"/>
      <c r="H28" s="8">
        <v>257</v>
      </c>
      <c r="I28" s="8"/>
      <c r="J28" s="8">
        <v>257</v>
      </c>
    </row>
    <row r="29" spans="1:10" s="191" customFormat="1" ht="21" customHeight="1">
      <c r="A29" s="12" t="s">
        <v>99</v>
      </c>
      <c r="B29" s="101">
        <v>5</v>
      </c>
      <c r="C29" s="102"/>
      <c r="D29" s="8">
        <v>1041628</v>
      </c>
      <c r="E29" s="8"/>
      <c r="F29" s="8">
        <v>1047945</v>
      </c>
      <c r="G29" s="8"/>
      <c r="H29" s="8">
        <v>0</v>
      </c>
      <c r="I29" s="8"/>
      <c r="J29" s="8">
        <v>0</v>
      </c>
    </row>
    <row r="30" spans="1:10" s="191" customFormat="1" ht="21" customHeight="1">
      <c r="A30" s="12" t="s">
        <v>138</v>
      </c>
      <c r="B30" s="101">
        <v>5</v>
      </c>
      <c r="C30" s="102"/>
      <c r="D30" s="8">
        <v>81915</v>
      </c>
      <c r="E30" s="8"/>
      <c r="F30" s="8">
        <v>81915</v>
      </c>
      <c r="G30" s="8"/>
      <c r="H30" s="8">
        <v>5590000</v>
      </c>
      <c r="I30" s="8"/>
      <c r="J30" s="8">
        <v>5020000</v>
      </c>
    </row>
    <row r="31" spans="1:10" s="191" customFormat="1" ht="21" customHeight="1">
      <c r="A31" s="12" t="s">
        <v>139</v>
      </c>
      <c r="B31" s="101">
        <v>9</v>
      </c>
      <c r="C31" s="102"/>
      <c r="D31" s="8">
        <v>40848606</v>
      </c>
      <c r="E31" s="8"/>
      <c r="F31" s="8">
        <v>36310684</v>
      </c>
      <c r="G31" s="8"/>
      <c r="H31" s="8">
        <v>5285635</v>
      </c>
      <c r="I31" s="8"/>
      <c r="J31" s="8">
        <v>5467041</v>
      </c>
    </row>
    <row r="32" spans="1:10" s="191" customFormat="1" ht="21" customHeight="1">
      <c r="A32" s="12" t="s">
        <v>35</v>
      </c>
      <c r="B32" s="101">
        <v>10</v>
      </c>
      <c r="C32" s="102"/>
      <c r="D32" s="8">
        <v>4406792</v>
      </c>
      <c r="E32" s="8"/>
      <c r="F32" s="8">
        <v>2856431</v>
      </c>
      <c r="G32" s="8"/>
      <c r="H32" s="8">
        <v>132562</v>
      </c>
      <c r="I32" s="8"/>
      <c r="J32" s="8">
        <v>105828</v>
      </c>
    </row>
    <row r="33" spans="1:10" s="191" customFormat="1" ht="21" customHeight="1">
      <c r="A33" s="191" t="s">
        <v>52</v>
      </c>
      <c r="B33" s="101"/>
      <c r="C33" s="102"/>
      <c r="D33" s="8">
        <v>107498</v>
      </c>
      <c r="E33" s="8"/>
      <c r="F33" s="8">
        <v>125407</v>
      </c>
      <c r="G33" s="8"/>
      <c r="H33" s="8">
        <v>28342</v>
      </c>
      <c r="I33" s="8"/>
      <c r="J33" s="8">
        <v>36085</v>
      </c>
    </row>
    <row r="34" spans="1:10" s="191" customFormat="1" ht="21" customHeight="1">
      <c r="A34" s="191" t="s">
        <v>89</v>
      </c>
      <c r="B34" s="101"/>
      <c r="C34" s="102"/>
      <c r="D34" s="8">
        <v>506253</v>
      </c>
      <c r="E34" s="8"/>
      <c r="F34" s="8">
        <v>498012</v>
      </c>
      <c r="G34" s="8"/>
      <c r="H34" s="8">
        <v>0</v>
      </c>
      <c r="I34" s="8"/>
      <c r="J34" s="8">
        <v>0</v>
      </c>
    </row>
    <row r="35" spans="1:10" s="191" customFormat="1" ht="21" customHeight="1">
      <c r="A35" s="191" t="s">
        <v>248</v>
      </c>
      <c r="B35" s="101">
        <v>16</v>
      </c>
      <c r="C35" s="192"/>
      <c r="D35" s="8">
        <v>34538</v>
      </c>
      <c r="E35" s="8"/>
      <c r="F35" s="8">
        <v>19672</v>
      </c>
      <c r="G35" s="8"/>
      <c r="H35" s="8">
        <v>0</v>
      </c>
      <c r="I35" s="8"/>
      <c r="J35" s="8">
        <v>0</v>
      </c>
    </row>
    <row r="36" spans="1:10" s="191" customFormat="1" ht="21" customHeight="1">
      <c r="A36" s="12" t="s">
        <v>63</v>
      </c>
      <c r="B36" s="101">
        <v>5</v>
      </c>
      <c r="C36" s="102"/>
      <c r="D36" s="8">
        <v>273502</v>
      </c>
      <c r="E36" s="8"/>
      <c r="F36" s="8">
        <v>341979</v>
      </c>
      <c r="G36" s="8"/>
      <c r="H36" s="8">
        <v>98918</v>
      </c>
      <c r="I36" s="8"/>
      <c r="J36" s="8">
        <v>98433</v>
      </c>
    </row>
    <row r="37" spans="1:10" s="191" customFormat="1" ht="21" customHeight="1">
      <c r="A37" s="193" t="s">
        <v>10</v>
      </c>
      <c r="B37" s="101"/>
      <c r="C37" s="103"/>
      <c r="D37" s="9">
        <v>62601780</v>
      </c>
      <c r="E37" s="2"/>
      <c r="F37" s="9">
        <v>57592148</v>
      </c>
      <c r="G37" s="13"/>
      <c r="H37" s="9">
        <v>62254401</v>
      </c>
      <c r="I37" s="13"/>
      <c r="J37" s="9">
        <v>60372855</v>
      </c>
    </row>
    <row r="38" spans="1:10" s="191" customFormat="1" ht="21" customHeight="1">
      <c r="A38" s="193"/>
      <c r="B38" s="101"/>
      <c r="C38" s="103"/>
      <c r="D38" s="10"/>
      <c r="E38" s="2"/>
      <c r="F38" s="10"/>
      <c r="G38" s="13"/>
      <c r="H38" s="10"/>
      <c r="I38" s="13"/>
      <c r="J38" s="10"/>
    </row>
    <row r="39" spans="1:10" s="191" customFormat="1" ht="21" customHeight="1" thickBot="1">
      <c r="A39" s="193" t="s">
        <v>11</v>
      </c>
      <c r="B39" s="14"/>
      <c r="C39" s="103"/>
      <c r="D39" s="104">
        <v>98706595</v>
      </c>
      <c r="E39" s="8"/>
      <c r="F39" s="104">
        <v>92636994</v>
      </c>
      <c r="G39" s="13"/>
      <c r="H39" s="104">
        <v>71373331</v>
      </c>
      <c r="I39" s="13"/>
      <c r="J39" s="104">
        <v>69741795</v>
      </c>
    </row>
    <row r="40" spans="1:10" ht="21" customHeight="1" thickTop="1">
      <c r="A40" s="26"/>
      <c r="B40" s="14"/>
      <c r="C40" s="103"/>
      <c r="D40" s="89"/>
      <c r="E40" s="89"/>
      <c r="F40" s="89"/>
      <c r="G40" s="89"/>
      <c r="H40" s="89"/>
      <c r="I40" s="89"/>
      <c r="J40" s="89"/>
    </row>
    <row r="41" spans="1:10" ht="21" customHeight="1">
      <c r="A41" s="85" t="s">
        <v>136</v>
      </c>
      <c r="B41" s="14"/>
      <c r="C41" s="103"/>
      <c r="D41" s="105"/>
      <c r="E41" s="105"/>
      <c r="F41" s="105"/>
      <c r="G41" s="105"/>
      <c r="H41" s="105"/>
      <c r="I41" s="105"/>
      <c r="J41" s="105"/>
    </row>
    <row r="42" spans="1:10" ht="21" customHeight="1">
      <c r="A42" s="106" t="s">
        <v>41</v>
      </c>
      <c r="B42" s="14"/>
      <c r="C42" s="103"/>
      <c r="D42" s="105"/>
      <c r="E42" s="105"/>
      <c r="F42" s="105"/>
      <c r="G42" s="105"/>
      <c r="H42" s="105"/>
      <c r="I42" s="105"/>
      <c r="J42" s="105"/>
    </row>
    <row r="43" spans="1:10" ht="21" customHeight="1">
      <c r="A43" s="106"/>
      <c r="B43" s="14"/>
      <c r="C43" s="103"/>
      <c r="D43" s="105"/>
      <c r="E43" s="105"/>
      <c r="F43" s="105"/>
      <c r="G43" s="105"/>
      <c r="H43" s="105"/>
      <c r="I43" s="105"/>
      <c r="J43" s="105"/>
    </row>
    <row r="44" spans="1:10" ht="21" customHeight="1">
      <c r="A44" s="106"/>
      <c r="B44" s="14"/>
      <c r="C44" s="103"/>
      <c r="D44" s="337" t="s">
        <v>48</v>
      </c>
      <c r="E44" s="337"/>
      <c r="F44" s="337"/>
      <c r="G44" s="93"/>
      <c r="H44" s="337" t="s">
        <v>50</v>
      </c>
      <c r="I44" s="337"/>
      <c r="J44" s="337"/>
    </row>
    <row r="45" spans="1:10" ht="21" customHeight="1">
      <c r="A45" s="107"/>
      <c r="B45" s="34"/>
      <c r="C45" s="108"/>
      <c r="D45" s="337" t="s">
        <v>49</v>
      </c>
      <c r="E45" s="337"/>
      <c r="F45" s="337"/>
      <c r="G45" s="4"/>
      <c r="H45" s="337" t="s">
        <v>49</v>
      </c>
      <c r="I45" s="337"/>
      <c r="J45" s="337"/>
    </row>
    <row r="46" spans="1:10" ht="21" customHeight="1">
      <c r="A46" s="106"/>
      <c r="B46" s="109"/>
      <c r="C46" s="88"/>
      <c r="D46" s="96" t="s">
        <v>235</v>
      </c>
      <c r="E46" s="5"/>
      <c r="F46" s="5" t="s">
        <v>112</v>
      </c>
      <c r="G46" s="97"/>
      <c r="H46" s="5" t="s">
        <v>235</v>
      </c>
      <c r="I46" s="5"/>
      <c r="J46" s="5" t="s">
        <v>112</v>
      </c>
    </row>
    <row r="47" spans="1:10" ht="21" customHeight="1">
      <c r="A47" s="26" t="s">
        <v>75</v>
      </c>
      <c r="B47" s="14" t="s">
        <v>2</v>
      </c>
      <c r="C47" s="108"/>
      <c r="D47" s="98">
        <v>2022</v>
      </c>
      <c r="E47" s="5"/>
      <c r="F47" s="195">
        <v>2021</v>
      </c>
      <c r="G47" s="5"/>
      <c r="H47" s="98">
        <v>2022</v>
      </c>
      <c r="I47" s="5"/>
      <c r="J47" s="195">
        <v>2021</v>
      </c>
    </row>
    <row r="48" spans="1:10" ht="21" customHeight="1">
      <c r="C48" s="108"/>
      <c r="D48" s="5" t="s">
        <v>125</v>
      </c>
      <c r="E48" s="5"/>
      <c r="F48" s="99"/>
      <c r="G48" s="5"/>
      <c r="H48" s="5" t="s">
        <v>125</v>
      </c>
      <c r="I48" s="5"/>
      <c r="J48" s="5"/>
    </row>
    <row r="49" spans="1:10" ht="21" customHeight="1">
      <c r="A49" s="26"/>
      <c r="B49" s="14"/>
      <c r="C49" s="100"/>
      <c r="D49" s="338" t="s">
        <v>44</v>
      </c>
      <c r="E49" s="338"/>
      <c r="F49" s="338"/>
      <c r="G49" s="338"/>
      <c r="H49" s="338"/>
      <c r="I49" s="338"/>
      <c r="J49" s="338"/>
    </row>
    <row r="50" spans="1:10" ht="21" customHeight="1">
      <c r="A50" s="34" t="s">
        <v>12</v>
      </c>
      <c r="I50" s="2"/>
    </row>
    <row r="51" spans="1:10" s="191" customFormat="1" ht="21" customHeight="1">
      <c r="A51" s="191" t="s">
        <v>140</v>
      </c>
      <c r="B51" s="101"/>
      <c r="C51" s="192"/>
      <c r="D51" s="8">
        <v>8575000</v>
      </c>
      <c r="E51" s="8"/>
      <c r="F51" s="8">
        <v>1990811</v>
      </c>
      <c r="G51" s="8"/>
      <c r="H51" s="8">
        <v>5295000</v>
      </c>
      <c r="I51" s="8"/>
      <c r="J51" s="8">
        <v>1490811</v>
      </c>
    </row>
    <row r="52" spans="1:10" s="191" customFormat="1" ht="21" customHeight="1">
      <c r="A52" s="191" t="s">
        <v>226</v>
      </c>
      <c r="B52" s="101">
        <v>5</v>
      </c>
      <c r="C52" s="192"/>
      <c r="D52" s="8">
        <v>0</v>
      </c>
      <c r="E52" s="8"/>
      <c r="F52" s="8">
        <v>0</v>
      </c>
      <c r="G52" s="8"/>
      <c r="H52" s="8">
        <v>420078</v>
      </c>
      <c r="I52" s="8"/>
      <c r="J52" s="8">
        <v>549627</v>
      </c>
    </row>
    <row r="53" spans="1:10" s="191" customFormat="1" ht="21" customHeight="1">
      <c r="A53" s="191" t="s">
        <v>91</v>
      </c>
      <c r="B53" s="101">
        <v>5</v>
      </c>
      <c r="C53" s="192"/>
      <c r="D53" s="8">
        <v>4222990</v>
      </c>
      <c r="E53" s="8"/>
      <c r="F53" s="8">
        <v>3585502</v>
      </c>
      <c r="G53" s="8"/>
      <c r="H53" s="8">
        <v>62556</v>
      </c>
      <c r="I53" s="8"/>
      <c r="J53" s="8">
        <v>119036</v>
      </c>
    </row>
    <row r="54" spans="1:10" s="191" customFormat="1" ht="21" customHeight="1">
      <c r="A54" s="191" t="s">
        <v>53</v>
      </c>
      <c r="B54" s="101">
        <v>5</v>
      </c>
      <c r="C54" s="192"/>
      <c r="D54" s="8">
        <v>1057554</v>
      </c>
      <c r="E54" s="8"/>
      <c r="F54" s="8">
        <v>893533</v>
      </c>
      <c r="G54" s="8"/>
      <c r="H54" s="8">
        <v>334726</v>
      </c>
      <c r="I54" s="8"/>
      <c r="J54" s="8">
        <v>336940</v>
      </c>
    </row>
    <row r="55" spans="1:10" s="191" customFormat="1" ht="21" customHeight="1">
      <c r="A55" s="12" t="s">
        <v>210</v>
      </c>
      <c r="B55" s="101"/>
      <c r="C55" s="192"/>
      <c r="D55" s="8">
        <v>1226241</v>
      </c>
      <c r="E55" s="8"/>
      <c r="F55" s="8">
        <v>776768</v>
      </c>
      <c r="G55" s="8"/>
      <c r="H55" s="8">
        <v>200000</v>
      </c>
      <c r="I55" s="8"/>
      <c r="J55" s="8">
        <v>0</v>
      </c>
    </row>
    <row r="56" spans="1:10" s="191" customFormat="1" ht="21" customHeight="1">
      <c r="A56" s="12" t="s">
        <v>13</v>
      </c>
      <c r="B56" s="101">
        <v>12</v>
      </c>
      <c r="C56" s="192"/>
      <c r="D56" s="8">
        <v>11299240</v>
      </c>
      <c r="E56" s="8"/>
      <c r="F56" s="8">
        <v>13297369</v>
      </c>
      <c r="G56" s="8"/>
      <c r="H56" s="8">
        <v>6299885</v>
      </c>
      <c r="I56" s="8"/>
      <c r="J56" s="8">
        <v>10297702</v>
      </c>
    </row>
    <row r="57" spans="1:10" s="191" customFormat="1" ht="21" customHeight="1">
      <c r="A57" s="12" t="s">
        <v>177</v>
      </c>
      <c r="B57" s="101">
        <v>5</v>
      </c>
      <c r="C57" s="192"/>
      <c r="D57" s="8">
        <v>181698</v>
      </c>
      <c r="E57" s="8"/>
      <c r="F57" s="8">
        <v>406049</v>
      </c>
      <c r="G57" s="8"/>
      <c r="H57" s="8">
        <v>31687</v>
      </c>
      <c r="I57" s="8"/>
      <c r="J57" s="8">
        <v>19653</v>
      </c>
    </row>
    <row r="58" spans="1:10" s="191" customFormat="1" ht="21" customHeight="1">
      <c r="A58" s="12" t="s">
        <v>173</v>
      </c>
      <c r="B58" s="101">
        <v>5</v>
      </c>
      <c r="C58" s="192"/>
      <c r="D58" s="8">
        <v>57252</v>
      </c>
      <c r="E58" s="8"/>
      <c r="F58" s="8">
        <v>58069</v>
      </c>
      <c r="G58" s="8"/>
      <c r="H58" s="8">
        <v>8180</v>
      </c>
      <c r="I58" s="8"/>
      <c r="J58" s="8">
        <v>8180</v>
      </c>
    </row>
    <row r="59" spans="1:10" s="191" customFormat="1" ht="21" customHeight="1">
      <c r="A59" s="12" t="s">
        <v>108</v>
      </c>
      <c r="B59" s="101"/>
      <c r="C59" s="192"/>
      <c r="D59" s="8">
        <v>146448</v>
      </c>
      <c r="E59" s="8"/>
      <c r="F59" s="8">
        <v>97408</v>
      </c>
      <c r="G59" s="8"/>
      <c r="H59" s="8">
        <v>0</v>
      </c>
      <c r="I59" s="8"/>
      <c r="J59" s="8">
        <v>0</v>
      </c>
    </row>
    <row r="60" spans="1:10" s="191" customFormat="1" ht="21" customHeight="1">
      <c r="A60" s="12" t="s">
        <v>14</v>
      </c>
      <c r="B60" s="101">
        <v>5</v>
      </c>
      <c r="C60" s="102"/>
      <c r="D60" s="8">
        <v>501679</v>
      </c>
      <c r="E60" s="8"/>
      <c r="F60" s="8">
        <v>465467</v>
      </c>
      <c r="G60" s="8"/>
      <c r="H60" s="8">
        <v>19488</v>
      </c>
      <c r="I60" s="8"/>
      <c r="J60" s="8">
        <v>29135</v>
      </c>
    </row>
    <row r="61" spans="1:10" s="191" customFormat="1" ht="21" customHeight="1">
      <c r="A61" s="193" t="s">
        <v>15</v>
      </c>
      <c r="B61" s="101"/>
      <c r="C61" s="103"/>
      <c r="D61" s="9">
        <v>27268102</v>
      </c>
      <c r="E61" s="10"/>
      <c r="F61" s="9">
        <v>21570976</v>
      </c>
      <c r="G61" s="10"/>
      <c r="H61" s="9">
        <v>12671600</v>
      </c>
      <c r="I61" s="10"/>
      <c r="J61" s="9">
        <v>12851084</v>
      </c>
    </row>
    <row r="62" spans="1:10" s="191" customFormat="1" ht="21" customHeight="1">
      <c r="A62" s="193"/>
      <c r="B62" s="101"/>
      <c r="C62" s="103"/>
      <c r="D62" s="10"/>
      <c r="E62" s="10"/>
      <c r="F62" s="10"/>
      <c r="G62" s="10"/>
      <c r="H62" s="10"/>
      <c r="I62" s="10"/>
      <c r="J62" s="10"/>
    </row>
    <row r="63" spans="1:10" s="191" customFormat="1" ht="21" customHeight="1">
      <c r="A63" s="190" t="s">
        <v>16</v>
      </c>
      <c r="B63" s="101"/>
      <c r="C63" s="103"/>
      <c r="D63" s="13"/>
      <c r="E63" s="13"/>
      <c r="F63" s="13"/>
      <c r="G63" s="13"/>
      <c r="H63" s="13"/>
      <c r="I63" s="13"/>
      <c r="J63" s="13"/>
    </row>
    <row r="64" spans="1:10" s="191" customFormat="1" ht="21" customHeight="1">
      <c r="A64" s="12" t="s">
        <v>141</v>
      </c>
      <c r="B64" s="101"/>
      <c r="C64" s="102"/>
      <c r="D64" s="8">
        <v>4446333</v>
      </c>
      <c r="E64" s="8"/>
      <c r="F64" s="8">
        <v>2335026</v>
      </c>
      <c r="G64" s="8"/>
      <c r="H64" s="8">
        <v>600000</v>
      </c>
      <c r="I64" s="8"/>
      <c r="J64" s="8">
        <v>0</v>
      </c>
    </row>
    <row r="65" spans="1:10" s="191" customFormat="1" ht="21" customHeight="1">
      <c r="A65" s="12" t="s">
        <v>211</v>
      </c>
      <c r="B65" s="101" t="s">
        <v>249</v>
      </c>
      <c r="C65" s="102"/>
      <c r="D65" s="8">
        <v>581041</v>
      </c>
      <c r="E65" s="8"/>
      <c r="F65" s="8">
        <v>569973</v>
      </c>
      <c r="G65" s="8"/>
      <c r="H65" s="8">
        <v>0</v>
      </c>
      <c r="I65" s="8"/>
      <c r="J65" s="8">
        <v>0</v>
      </c>
    </row>
    <row r="66" spans="1:10" s="191" customFormat="1" ht="21" customHeight="1">
      <c r="A66" s="12" t="s">
        <v>36</v>
      </c>
      <c r="B66" s="101" t="s">
        <v>270</v>
      </c>
      <c r="C66" s="102"/>
      <c r="D66" s="8">
        <v>24185090</v>
      </c>
      <c r="E66" s="8"/>
      <c r="F66" s="8">
        <v>27483797</v>
      </c>
      <c r="G66" s="8"/>
      <c r="H66" s="8">
        <v>22686051</v>
      </c>
      <c r="I66" s="8"/>
      <c r="J66" s="8">
        <v>20986655</v>
      </c>
    </row>
    <row r="67" spans="1:10" s="191" customFormat="1" ht="21" customHeight="1">
      <c r="A67" s="12" t="s">
        <v>195</v>
      </c>
      <c r="B67" s="101">
        <v>5</v>
      </c>
      <c r="C67" s="102"/>
      <c r="D67" s="8">
        <v>3423310</v>
      </c>
      <c r="E67" s="8"/>
      <c r="F67" s="8">
        <v>3492345</v>
      </c>
      <c r="G67" s="8"/>
      <c r="H67" s="8">
        <v>177910</v>
      </c>
      <c r="I67" s="8"/>
      <c r="J67" s="8">
        <v>153159</v>
      </c>
    </row>
    <row r="68" spans="1:10" s="191" customFormat="1" ht="21" customHeight="1">
      <c r="A68" s="196" t="s">
        <v>174</v>
      </c>
      <c r="B68" s="101">
        <v>5</v>
      </c>
      <c r="C68" s="102"/>
      <c r="D68" s="8">
        <v>1042199</v>
      </c>
      <c r="E68" s="8"/>
      <c r="F68" s="8">
        <v>1081964</v>
      </c>
      <c r="G68" s="8"/>
      <c r="H68" s="8">
        <v>169522</v>
      </c>
      <c r="I68" s="8"/>
      <c r="J68" s="8">
        <v>175657</v>
      </c>
    </row>
    <row r="69" spans="1:10" s="191" customFormat="1" ht="21" customHeight="1">
      <c r="A69" s="12" t="s">
        <v>17</v>
      </c>
      <c r="B69" s="101"/>
      <c r="C69" s="102"/>
      <c r="D69" s="8">
        <v>851721</v>
      </c>
      <c r="E69" s="8"/>
      <c r="F69" s="8">
        <v>904933</v>
      </c>
      <c r="G69" s="8"/>
      <c r="H69" s="8">
        <v>84007</v>
      </c>
      <c r="I69" s="8"/>
      <c r="J69" s="8">
        <v>108764</v>
      </c>
    </row>
    <row r="70" spans="1:10" s="191" customFormat="1" ht="21" customHeight="1">
      <c r="A70" s="12" t="s">
        <v>92</v>
      </c>
      <c r="B70" s="101"/>
      <c r="C70" s="102"/>
      <c r="D70" s="8">
        <v>335900</v>
      </c>
      <c r="E70" s="8"/>
      <c r="F70" s="8">
        <v>284271</v>
      </c>
      <c r="G70" s="8"/>
      <c r="H70" s="8">
        <v>81490</v>
      </c>
      <c r="I70" s="8"/>
      <c r="J70" s="8">
        <v>70707</v>
      </c>
    </row>
    <row r="71" spans="1:10" s="191" customFormat="1" ht="21" customHeight="1">
      <c r="A71" s="196" t="s">
        <v>142</v>
      </c>
      <c r="B71" s="101">
        <v>5</v>
      </c>
      <c r="C71" s="102"/>
      <c r="D71" s="8">
        <v>729571</v>
      </c>
      <c r="E71" s="8"/>
      <c r="F71" s="8">
        <v>660611</v>
      </c>
      <c r="G71" s="8"/>
      <c r="H71" s="8">
        <v>117070</v>
      </c>
      <c r="I71" s="8"/>
      <c r="J71" s="8">
        <v>134724</v>
      </c>
    </row>
    <row r="72" spans="1:10" s="191" customFormat="1" ht="21" customHeight="1">
      <c r="A72" s="193" t="s">
        <v>18</v>
      </c>
      <c r="B72" s="14"/>
      <c r="C72" s="103"/>
      <c r="D72" s="9">
        <v>35595165</v>
      </c>
      <c r="E72" s="16"/>
      <c r="F72" s="9">
        <v>36812920</v>
      </c>
      <c r="G72" s="16"/>
      <c r="H72" s="9">
        <v>23916050</v>
      </c>
      <c r="I72" s="16"/>
      <c r="J72" s="9">
        <v>21629666</v>
      </c>
    </row>
    <row r="73" spans="1:10" s="191" customFormat="1" ht="21" customHeight="1">
      <c r="A73" s="193"/>
      <c r="B73" s="14"/>
      <c r="C73" s="103"/>
      <c r="D73" s="10"/>
      <c r="E73" s="10"/>
      <c r="F73" s="10"/>
      <c r="G73" s="10"/>
      <c r="H73" s="10"/>
      <c r="I73" s="10"/>
      <c r="J73" s="10"/>
    </row>
    <row r="74" spans="1:10" s="191" customFormat="1" ht="21" customHeight="1">
      <c r="A74" s="193" t="s">
        <v>19</v>
      </c>
      <c r="B74" s="14"/>
      <c r="C74" s="103"/>
      <c r="D74" s="17">
        <v>62863267</v>
      </c>
      <c r="E74" s="10"/>
      <c r="F74" s="17">
        <v>58383896</v>
      </c>
      <c r="G74" s="10"/>
      <c r="H74" s="17">
        <v>36587650</v>
      </c>
      <c r="I74" s="10"/>
      <c r="J74" s="17">
        <v>34480750</v>
      </c>
    </row>
    <row r="75" spans="1:10" ht="21" customHeight="1">
      <c r="A75" s="15"/>
      <c r="B75" s="14"/>
      <c r="C75" s="100"/>
      <c r="D75" s="89"/>
      <c r="E75" s="89"/>
      <c r="F75" s="89"/>
      <c r="G75" s="89"/>
      <c r="H75" s="89"/>
      <c r="I75" s="89"/>
      <c r="J75" s="89"/>
    </row>
    <row r="76" spans="1:10" ht="21" customHeight="1">
      <c r="A76" s="85" t="s">
        <v>136</v>
      </c>
      <c r="B76" s="14"/>
      <c r="C76" s="100"/>
      <c r="D76" s="105"/>
      <c r="E76" s="105"/>
      <c r="F76" s="105"/>
      <c r="G76" s="105"/>
      <c r="H76" s="105"/>
      <c r="I76" s="105"/>
      <c r="J76" s="105"/>
    </row>
    <row r="77" spans="1:10" ht="21" customHeight="1">
      <c r="A77" s="32" t="s">
        <v>74</v>
      </c>
      <c r="B77" s="14"/>
      <c r="C77" s="100"/>
      <c r="D77" s="105"/>
      <c r="E77" s="105"/>
      <c r="F77" s="105"/>
      <c r="G77" s="105"/>
      <c r="H77" s="105"/>
      <c r="I77" s="105"/>
      <c r="J77" s="105"/>
    </row>
    <row r="78" spans="1:10" ht="21" customHeight="1">
      <c r="A78" s="32"/>
      <c r="B78" s="14"/>
      <c r="C78" s="100"/>
      <c r="D78" s="105"/>
      <c r="E78" s="105"/>
      <c r="F78" s="105"/>
      <c r="G78" s="105"/>
      <c r="H78" s="105"/>
      <c r="I78" s="105"/>
      <c r="J78" s="105"/>
    </row>
    <row r="79" spans="1:10" ht="21" customHeight="1">
      <c r="A79" s="85"/>
      <c r="B79" s="14"/>
      <c r="C79" s="100"/>
      <c r="D79" s="337" t="s">
        <v>48</v>
      </c>
      <c r="E79" s="337"/>
      <c r="F79" s="337"/>
      <c r="G79" s="93"/>
      <c r="H79" s="337" t="s">
        <v>50</v>
      </c>
      <c r="I79" s="337"/>
      <c r="J79" s="337"/>
    </row>
    <row r="80" spans="1:10" ht="21" customHeight="1">
      <c r="A80" s="107"/>
      <c r="B80" s="34"/>
      <c r="C80" s="108"/>
      <c r="D80" s="337" t="s">
        <v>49</v>
      </c>
      <c r="E80" s="337"/>
      <c r="F80" s="337"/>
      <c r="G80" s="4"/>
      <c r="H80" s="337" t="s">
        <v>49</v>
      </c>
      <c r="I80" s="337"/>
      <c r="J80" s="337"/>
    </row>
    <row r="81" spans="1:10" ht="21" customHeight="1">
      <c r="A81" s="32"/>
      <c r="B81" s="87"/>
      <c r="C81" s="88"/>
      <c r="D81" s="96" t="s">
        <v>235</v>
      </c>
      <c r="E81" s="5"/>
      <c r="F81" s="5" t="s">
        <v>112</v>
      </c>
      <c r="G81" s="97"/>
      <c r="H81" s="5" t="s">
        <v>235</v>
      </c>
      <c r="I81" s="5"/>
      <c r="J81" s="5" t="s">
        <v>112</v>
      </c>
    </row>
    <row r="82" spans="1:10" ht="21" customHeight="1">
      <c r="A82" s="26" t="s">
        <v>75</v>
      </c>
      <c r="B82" s="14"/>
      <c r="C82" s="108"/>
      <c r="D82" s="98">
        <v>2022</v>
      </c>
      <c r="E82" s="5"/>
      <c r="F82" s="195">
        <v>2021</v>
      </c>
      <c r="G82" s="5"/>
      <c r="H82" s="98">
        <v>2022</v>
      </c>
      <c r="I82" s="5"/>
      <c r="J82" s="195">
        <v>2021</v>
      </c>
    </row>
    <row r="83" spans="1:10" ht="21" customHeight="1">
      <c r="C83" s="108"/>
      <c r="D83" s="5" t="s">
        <v>125</v>
      </c>
      <c r="E83" s="5"/>
      <c r="F83" s="99"/>
      <c r="G83" s="5"/>
      <c r="H83" s="5" t="s">
        <v>125</v>
      </c>
      <c r="I83" s="5"/>
      <c r="J83" s="5"/>
    </row>
    <row r="84" spans="1:10" ht="21" customHeight="1">
      <c r="B84" s="3"/>
      <c r="C84" s="100"/>
      <c r="D84" s="338" t="s">
        <v>44</v>
      </c>
      <c r="E84" s="338"/>
      <c r="F84" s="338"/>
      <c r="G84" s="338"/>
      <c r="H84" s="338"/>
      <c r="I84" s="338"/>
      <c r="J84" s="338"/>
    </row>
    <row r="85" spans="1:10" ht="21" customHeight="1">
      <c r="A85" s="34" t="s">
        <v>76</v>
      </c>
      <c r="B85" s="14"/>
      <c r="I85" s="2"/>
    </row>
    <row r="86" spans="1:10" ht="21" customHeight="1">
      <c r="A86" s="15" t="s">
        <v>20</v>
      </c>
      <c r="B86" s="14"/>
      <c r="C86" s="100"/>
      <c r="I86" s="2"/>
    </row>
    <row r="87" spans="1:10" ht="21" customHeight="1">
      <c r="A87" s="15" t="s">
        <v>54</v>
      </c>
      <c r="B87" s="14"/>
      <c r="C87" s="100"/>
      <c r="I87" s="2"/>
    </row>
    <row r="88" spans="1:10" ht="21" customHeight="1">
      <c r="A88" s="110" t="s">
        <v>251</v>
      </c>
      <c r="B88" s="14"/>
      <c r="C88" s="100"/>
      <c r="I88" s="2"/>
    </row>
    <row r="89" spans="1:10" ht="21" customHeight="1" thickBot="1">
      <c r="A89" s="110" t="s">
        <v>217</v>
      </c>
      <c r="B89" s="111"/>
      <c r="C89" s="111"/>
      <c r="D89" s="112">
        <v>3710844</v>
      </c>
      <c r="E89" s="8"/>
      <c r="F89" s="112">
        <v>3710844</v>
      </c>
      <c r="G89" s="8"/>
      <c r="H89" s="112">
        <v>3710844</v>
      </c>
      <c r="I89" s="8"/>
      <c r="J89" s="112">
        <v>3710844</v>
      </c>
    </row>
    <row r="90" spans="1:10" ht="21" customHeight="1" thickTop="1">
      <c r="A90" s="15" t="s">
        <v>55</v>
      </c>
      <c r="B90" s="111"/>
      <c r="C90" s="111"/>
      <c r="D90" s="13"/>
      <c r="E90" s="8"/>
      <c r="F90" s="13"/>
      <c r="G90" s="8"/>
      <c r="H90" s="13"/>
      <c r="I90" s="8"/>
      <c r="J90" s="13"/>
    </row>
    <row r="91" spans="1:10" ht="21" customHeight="1">
      <c r="A91" s="110" t="s">
        <v>218</v>
      </c>
      <c r="B91" s="111"/>
      <c r="C91" s="111"/>
      <c r="D91" s="13"/>
      <c r="E91" s="8"/>
      <c r="F91" s="13"/>
      <c r="G91" s="8"/>
      <c r="H91" s="13"/>
      <c r="I91" s="8"/>
      <c r="J91" s="13"/>
    </row>
    <row r="92" spans="1:10" ht="21" customHeight="1">
      <c r="A92" s="110" t="s">
        <v>217</v>
      </c>
      <c r="B92" s="111"/>
      <c r="C92" s="111"/>
      <c r="D92" s="8">
        <v>2319277</v>
      </c>
      <c r="E92" s="8"/>
      <c r="F92" s="8">
        <v>2319277</v>
      </c>
      <c r="G92" s="8"/>
      <c r="H92" s="8">
        <v>2319277</v>
      </c>
      <c r="I92" s="8"/>
      <c r="J92" s="8">
        <v>2319277</v>
      </c>
    </row>
    <row r="93" spans="1:10" ht="21" customHeight="1">
      <c r="A93" s="15" t="s">
        <v>175</v>
      </c>
      <c r="B93" s="111"/>
      <c r="C93" s="111"/>
      <c r="D93" s="8">
        <v>25818624</v>
      </c>
      <c r="E93" s="8"/>
      <c r="F93" s="8">
        <v>25818624</v>
      </c>
      <c r="G93" s="8"/>
      <c r="H93" s="8">
        <v>25818624</v>
      </c>
      <c r="I93" s="8"/>
      <c r="J93" s="8">
        <v>25818624</v>
      </c>
    </row>
    <row r="94" spans="1:10" ht="21" customHeight="1">
      <c r="A94" s="15" t="s">
        <v>21</v>
      </c>
      <c r="B94" s="111"/>
      <c r="C94" s="111"/>
      <c r="D94" s="8"/>
      <c r="E94" s="8"/>
      <c r="F94" s="8"/>
      <c r="G94" s="8"/>
      <c r="H94" s="8"/>
      <c r="I94" s="8"/>
      <c r="J94" s="8"/>
    </row>
    <row r="95" spans="1:10" ht="21" customHeight="1">
      <c r="A95" s="15" t="s">
        <v>69</v>
      </c>
      <c r="B95" s="111"/>
      <c r="C95" s="111"/>
      <c r="D95" s="8"/>
      <c r="E95" s="8"/>
      <c r="F95" s="8"/>
      <c r="G95" s="8"/>
      <c r="H95" s="8"/>
      <c r="I95" s="8"/>
      <c r="J95" s="8"/>
    </row>
    <row r="96" spans="1:10" ht="21" customHeight="1">
      <c r="A96" s="15" t="s">
        <v>145</v>
      </c>
      <c r="B96" s="111"/>
      <c r="C96" s="111"/>
      <c r="D96" s="8">
        <v>1438348</v>
      </c>
      <c r="E96" s="8"/>
      <c r="F96" s="8">
        <v>1400750</v>
      </c>
      <c r="G96" s="8"/>
      <c r="H96" s="8">
        <v>371084</v>
      </c>
      <c r="I96" s="8"/>
      <c r="J96" s="8">
        <v>371084</v>
      </c>
    </row>
    <row r="97" spans="1:10" ht="21" customHeight="1">
      <c r="A97" s="15" t="s">
        <v>70</v>
      </c>
      <c r="B97" s="111"/>
      <c r="C97" s="111"/>
      <c r="D97" s="8">
        <v>8707961</v>
      </c>
      <c r="E97" s="8"/>
      <c r="F97" s="8">
        <v>7790936</v>
      </c>
      <c r="G97" s="8"/>
      <c r="H97" s="8">
        <v>6276696</v>
      </c>
      <c r="I97" s="8"/>
      <c r="J97" s="8">
        <v>6752060</v>
      </c>
    </row>
    <row r="98" spans="1:10" ht="21" customHeight="1">
      <c r="A98" s="15" t="s">
        <v>77</v>
      </c>
      <c r="B98" s="111"/>
      <c r="C98" s="111"/>
      <c r="D98" s="8">
        <v>-495010</v>
      </c>
      <c r="E98" s="8"/>
      <c r="F98" s="8">
        <v>-621566</v>
      </c>
      <c r="G98" s="8"/>
      <c r="H98" s="8">
        <v>0</v>
      </c>
      <c r="I98" s="8"/>
      <c r="J98" s="8">
        <v>0</v>
      </c>
    </row>
    <row r="99" spans="1:10" ht="21" customHeight="1">
      <c r="A99" s="15" t="s">
        <v>143</v>
      </c>
      <c r="B99" s="111"/>
      <c r="C99" s="111"/>
    </row>
    <row r="100" spans="1:10" ht="21" customHeight="1">
      <c r="A100" s="15" t="s">
        <v>144</v>
      </c>
      <c r="B100" s="14"/>
      <c r="C100" s="111"/>
      <c r="D100" s="8">
        <v>-2274288</v>
      </c>
      <c r="E100" s="8"/>
      <c r="F100" s="8">
        <v>-2274288</v>
      </c>
      <c r="G100" s="8"/>
      <c r="H100" s="8">
        <v>0</v>
      </c>
      <c r="I100" s="8"/>
      <c r="J100" s="8">
        <v>0</v>
      </c>
    </row>
    <row r="101" spans="1:10" ht="21" customHeight="1">
      <c r="A101" s="26" t="s">
        <v>78</v>
      </c>
      <c r="B101" s="14"/>
      <c r="C101" s="103"/>
      <c r="D101" s="113">
        <v>35514912</v>
      </c>
      <c r="E101" s="183"/>
      <c r="F101" s="113">
        <v>34433733</v>
      </c>
      <c r="G101" s="183"/>
      <c r="H101" s="113">
        <v>34785681</v>
      </c>
      <c r="I101" s="183"/>
      <c r="J101" s="113">
        <v>35261045</v>
      </c>
    </row>
    <row r="102" spans="1:10" ht="21" customHeight="1">
      <c r="A102" s="15" t="s">
        <v>79</v>
      </c>
      <c r="B102" s="14"/>
      <c r="C102" s="103"/>
      <c r="D102" s="8">
        <v>328416</v>
      </c>
      <c r="E102" s="8"/>
      <c r="F102" s="8">
        <v>-180635</v>
      </c>
      <c r="G102" s="8"/>
      <c r="H102" s="8">
        <v>0</v>
      </c>
      <c r="I102" s="8"/>
      <c r="J102" s="8">
        <v>0</v>
      </c>
    </row>
    <row r="103" spans="1:10" ht="21" customHeight="1">
      <c r="A103" s="26" t="s">
        <v>37</v>
      </c>
      <c r="B103" s="14"/>
      <c r="C103" s="103"/>
      <c r="D103" s="19">
        <v>35843328</v>
      </c>
      <c r="E103" s="20"/>
      <c r="F103" s="19">
        <v>34253098</v>
      </c>
      <c r="G103" s="20"/>
      <c r="H103" s="19">
        <v>34785681</v>
      </c>
      <c r="I103" s="20"/>
      <c r="J103" s="19">
        <v>35261045</v>
      </c>
    </row>
    <row r="104" spans="1:10" ht="21" customHeight="1">
      <c r="A104" s="26"/>
      <c r="B104" s="14"/>
      <c r="C104" s="103"/>
      <c r="D104" s="189"/>
      <c r="E104" s="20"/>
      <c r="F104" s="189"/>
      <c r="G104" s="20"/>
      <c r="H104" s="189"/>
      <c r="I104" s="20"/>
      <c r="J104" s="189"/>
    </row>
    <row r="105" spans="1:10" ht="21" customHeight="1" thickBot="1">
      <c r="A105" s="26" t="s">
        <v>80</v>
      </c>
      <c r="B105" s="14"/>
      <c r="C105" s="100"/>
      <c r="D105" s="21">
        <v>98706595</v>
      </c>
      <c r="E105" s="183"/>
      <c r="F105" s="21">
        <v>92636994</v>
      </c>
      <c r="G105" s="183"/>
      <c r="H105" s="21">
        <v>71373331</v>
      </c>
      <c r="I105" s="183"/>
      <c r="J105" s="21">
        <v>69741795</v>
      </c>
    </row>
    <row r="106" spans="1:10" ht="21" customHeight="1" thickTop="1"/>
  </sheetData>
  <mergeCells count="15">
    <mergeCell ref="D4:F4"/>
    <mergeCell ref="H4:J4"/>
    <mergeCell ref="D79:F79"/>
    <mergeCell ref="H79:J79"/>
    <mergeCell ref="D84:J84"/>
    <mergeCell ref="D49:J49"/>
    <mergeCell ref="D80:F80"/>
    <mergeCell ref="H80:J80"/>
    <mergeCell ref="D9:J9"/>
    <mergeCell ref="D45:F45"/>
    <mergeCell ref="H45:J45"/>
    <mergeCell ref="D5:F5"/>
    <mergeCell ref="H5:J5"/>
    <mergeCell ref="H44:J44"/>
    <mergeCell ref="D44:F44"/>
  </mergeCells>
  <pageMargins left="0.7" right="0.7" top="0.48" bottom="0.5" header="0.5" footer="0.5"/>
  <pageSetup paperSize="9" scale="77" firstPageNumber="2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2" manualBreakCount="2">
    <brk id="40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1"/>
  <sheetViews>
    <sheetView tabSelected="1" view="pageBreakPreview" topLeftCell="A19" zoomScale="80" zoomScaleNormal="90" zoomScaleSheetLayoutView="80" workbookViewId="0">
      <selection activeCell="A47" sqref="A47"/>
    </sheetView>
  </sheetViews>
  <sheetFormatPr defaultColWidth="9.1796875" defaultRowHeight="12.5"/>
  <cols>
    <col min="1" max="1" width="44.453125" style="182" customWidth="1"/>
    <col min="2" max="2" width="5.54296875" style="182" customWidth="1"/>
    <col min="3" max="3" width="1.453125" style="182" customWidth="1"/>
    <col min="4" max="4" width="15.54296875" style="182" customWidth="1"/>
    <col min="5" max="5" width="1.453125" style="182" customWidth="1"/>
    <col min="6" max="6" width="15.54296875" style="182" customWidth="1"/>
    <col min="7" max="7" width="1.453125" style="182" customWidth="1"/>
    <col min="8" max="8" width="14.1796875" style="182" customWidth="1"/>
    <col min="9" max="9" width="1.453125" style="182" customWidth="1"/>
    <col min="10" max="10" width="14.1796875" style="182" customWidth="1"/>
    <col min="11" max="16384" width="9.1796875" style="182"/>
  </cols>
  <sheetData>
    <row r="1" spans="1:10" s="119" customFormat="1" ht="17.5">
      <c r="A1" s="114" t="s">
        <v>136</v>
      </c>
      <c r="B1" s="115"/>
      <c r="C1" s="116"/>
      <c r="D1" s="117"/>
      <c r="E1" s="116"/>
      <c r="F1" s="117"/>
      <c r="G1" s="118"/>
      <c r="H1" s="117"/>
      <c r="I1" s="118"/>
      <c r="J1" s="117"/>
    </row>
    <row r="2" spans="1:10" s="126" customFormat="1" ht="18" customHeight="1">
      <c r="A2" s="120" t="s">
        <v>126</v>
      </c>
      <c r="B2" s="121"/>
      <c r="C2" s="122"/>
      <c r="D2" s="123"/>
      <c r="E2" s="124"/>
      <c r="F2" s="123"/>
      <c r="G2" s="124"/>
      <c r="H2" s="123"/>
      <c r="I2" s="125"/>
      <c r="J2" s="123"/>
    </row>
    <row r="3" spans="1:10" s="119" customFormat="1" ht="18" customHeight="1">
      <c r="A3" s="127"/>
      <c r="B3" s="128"/>
      <c r="C3" s="129"/>
      <c r="D3" s="127"/>
      <c r="E3" s="129"/>
      <c r="F3" s="127"/>
      <c r="G3" s="129"/>
      <c r="H3" s="127"/>
      <c r="I3" s="130"/>
      <c r="J3" s="127"/>
    </row>
    <row r="4" spans="1:10" s="131" customFormat="1" ht="18" customHeight="1">
      <c r="B4" s="132"/>
      <c r="C4" s="133"/>
      <c r="D4" s="342" t="s">
        <v>0</v>
      </c>
      <c r="E4" s="342"/>
      <c r="F4" s="342"/>
      <c r="G4" s="134"/>
      <c r="H4" s="342" t="s">
        <v>1</v>
      </c>
      <c r="I4" s="342"/>
      <c r="J4" s="342"/>
    </row>
    <row r="5" spans="1:10" s="131" customFormat="1" ht="18" customHeight="1">
      <c r="B5" s="22"/>
      <c r="C5" s="133"/>
      <c r="D5" s="343" t="s">
        <v>122</v>
      </c>
      <c r="E5" s="343"/>
      <c r="F5" s="343"/>
      <c r="G5" s="23"/>
      <c r="H5" s="343" t="s">
        <v>122</v>
      </c>
      <c r="I5" s="343"/>
      <c r="J5" s="343"/>
    </row>
    <row r="6" spans="1:10" s="131" customFormat="1" ht="14">
      <c r="B6" s="22"/>
      <c r="C6" s="133"/>
      <c r="D6" s="343" t="s">
        <v>235</v>
      </c>
      <c r="E6" s="343"/>
      <c r="F6" s="343"/>
      <c r="G6" s="23"/>
      <c r="H6" s="343" t="s">
        <v>235</v>
      </c>
      <c r="I6" s="343"/>
      <c r="J6" s="343"/>
    </row>
    <row r="7" spans="1:10" s="119" customFormat="1" ht="18" customHeight="1">
      <c r="B7" s="22"/>
      <c r="C7" s="135"/>
      <c r="D7" s="24">
        <v>2022</v>
      </c>
      <c r="E7" s="25"/>
      <c r="F7" s="24">
        <v>2021</v>
      </c>
      <c r="G7" s="25"/>
      <c r="H7" s="24">
        <v>2022</v>
      </c>
      <c r="I7" s="25"/>
      <c r="J7" s="24">
        <v>2021</v>
      </c>
    </row>
    <row r="8" spans="1:10" s="119" customFormat="1" ht="18" customHeight="1">
      <c r="B8" s="22"/>
      <c r="C8" s="135"/>
      <c r="D8" s="340" t="s">
        <v>44</v>
      </c>
      <c r="E8" s="340"/>
      <c r="F8" s="340"/>
      <c r="G8" s="340"/>
      <c r="H8" s="340"/>
      <c r="I8" s="340"/>
      <c r="J8" s="340"/>
    </row>
    <row r="9" spans="1:10" s="140" customFormat="1" ht="18" customHeight="1">
      <c r="A9" s="115" t="s">
        <v>100</v>
      </c>
      <c r="B9" s="22"/>
      <c r="C9" s="136"/>
      <c r="D9" s="22"/>
      <c r="E9" s="136"/>
      <c r="F9" s="22"/>
      <c r="G9" s="137"/>
      <c r="H9" s="138"/>
      <c r="I9" s="139"/>
      <c r="J9" s="138"/>
    </row>
    <row r="10" spans="1:10" s="119" customFormat="1" ht="18" customHeight="1">
      <c r="A10" s="141" t="s">
        <v>163</v>
      </c>
      <c r="B10" s="22"/>
      <c r="C10" s="136"/>
      <c r="D10" s="142">
        <v>3155224</v>
      </c>
      <c r="E10" s="143"/>
      <c r="F10" s="142">
        <v>2946713</v>
      </c>
      <c r="G10" s="142"/>
      <c r="H10" s="142">
        <v>0</v>
      </c>
      <c r="I10" s="142"/>
      <c r="J10" s="142">
        <v>0</v>
      </c>
    </row>
    <row r="11" spans="1:10" s="119" customFormat="1" ht="18" customHeight="1">
      <c r="A11" s="141" t="s">
        <v>242</v>
      </c>
      <c r="B11" s="22"/>
      <c r="C11" s="136"/>
      <c r="D11" s="142">
        <v>596881</v>
      </c>
      <c r="E11" s="143"/>
      <c r="F11" s="142">
        <v>545085</v>
      </c>
      <c r="G11" s="142"/>
      <c r="H11" s="142">
        <v>106856</v>
      </c>
      <c r="I11" s="142"/>
      <c r="J11" s="142">
        <v>87790</v>
      </c>
    </row>
    <row r="12" spans="1:10" s="119" customFormat="1" ht="18" customHeight="1">
      <c r="A12" s="141" t="s">
        <v>146</v>
      </c>
      <c r="B12" s="22"/>
      <c r="C12" s="136"/>
      <c r="D12" s="142">
        <v>85286</v>
      </c>
      <c r="E12" s="143"/>
      <c r="F12" s="142">
        <v>44513</v>
      </c>
      <c r="G12" s="142"/>
      <c r="H12" s="142">
        <v>0</v>
      </c>
      <c r="I12" s="142"/>
      <c r="J12" s="142">
        <v>0</v>
      </c>
    </row>
    <row r="13" spans="1:10" s="119" customFormat="1" ht="18" customHeight="1">
      <c r="A13" s="141" t="s">
        <v>147</v>
      </c>
      <c r="B13" s="22"/>
      <c r="C13" s="136"/>
      <c r="D13" s="144">
        <v>170563</v>
      </c>
      <c r="E13" s="144"/>
      <c r="F13" s="144">
        <v>184603</v>
      </c>
      <c r="G13" s="144"/>
      <c r="H13" s="144">
        <v>134663</v>
      </c>
      <c r="I13" s="144"/>
      <c r="J13" s="144">
        <v>125789</v>
      </c>
    </row>
    <row r="14" spans="1:10" s="119" customFormat="1" ht="18" customHeight="1">
      <c r="A14" s="145" t="s">
        <v>153</v>
      </c>
      <c r="B14" s="22"/>
      <c r="C14" s="136"/>
      <c r="D14" s="142">
        <v>15048</v>
      </c>
      <c r="E14" s="143"/>
      <c r="F14" s="142">
        <v>22646</v>
      </c>
      <c r="G14" s="142"/>
      <c r="H14" s="144">
        <v>125260</v>
      </c>
      <c r="I14" s="142"/>
      <c r="J14" s="144">
        <v>115934</v>
      </c>
    </row>
    <row r="15" spans="1:10" s="119" customFormat="1" ht="18" customHeight="1">
      <c r="A15" s="145" t="s">
        <v>200</v>
      </c>
      <c r="B15" s="22"/>
      <c r="C15" s="136"/>
      <c r="D15" s="142">
        <v>0</v>
      </c>
      <c r="E15" s="143"/>
      <c r="F15" s="142">
        <v>4082</v>
      </c>
      <c r="G15" s="142"/>
      <c r="H15" s="144">
        <v>0</v>
      </c>
      <c r="I15" s="142"/>
      <c r="J15" s="144">
        <v>2002</v>
      </c>
    </row>
    <row r="16" spans="1:10" s="119" customFormat="1" ht="18" customHeight="1">
      <c r="A16" s="145" t="s">
        <v>148</v>
      </c>
      <c r="B16" s="22"/>
      <c r="C16" s="136"/>
      <c r="D16" s="142">
        <v>309185</v>
      </c>
      <c r="E16" s="143"/>
      <c r="F16" s="142">
        <v>19620</v>
      </c>
      <c r="G16" s="142"/>
      <c r="H16" s="142">
        <v>130204</v>
      </c>
      <c r="I16" s="142"/>
      <c r="J16" s="142">
        <v>18975</v>
      </c>
    </row>
    <row r="17" spans="1:10" s="119" customFormat="1" ht="18" customHeight="1">
      <c r="A17" s="141" t="s">
        <v>22</v>
      </c>
      <c r="B17" s="22"/>
      <c r="C17" s="136"/>
      <c r="D17" s="146">
        <v>41725</v>
      </c>
      <c r="E17" s="143"/>
      <c r="F17" s="146">
        <v>77402</v>
      </c>
      <c r="G17" s="142"/>
      <c r="H17" s="146">
        <v>34970</v>
      </c>
      <c r="I17" s="142"/>
      <c r="J17" s="146">
        <v>2540</v>
      </c>
    </row>
    <row r="18" spans="1:10" s="151" customFormat="1" ht="18" customHeight="1">
      <c r="A18" s="147" t="s">
        <v>101</v>
      </c>
      <c r="B18" s="22"/>
      <c r="C18" s="136"/>
      <c r="D18" s="148">
        <v>4373912</v>
      </c>
      <c r="E18" s="149"/>
      <c r="F18" s="148">
        <v>3844664</v>
      </c>
      <c r="G18" s="149"/>
      <c r="H18" s="148">
        <v>531953</v>
      </c>
      <c r="I18" s="150"/>
      <c r="J18" s="148">
        <v>353030</v>
      </c>
    </row>
    <row r="19" spans="1:10" s="151" customFormat="1" ht="18" customHeight="1">
      <c r="A19" s="147"/>
      <c r="B19" s="22"/>
      <c r="C19" s="136"/>
      <c r="D19" s="150"/>
      <c r="E19" s="149"/>
      <c r="F19" s="150"/>
      <c r="G19" s="149"/>
      <c r="H19" s="150"/>
      <c r="I19" s="150"/>
      <c r="J19" s="150"/>
    </row>
    <row r="20" spans="1:10" s="119" customFormat="1" ht="18" customHeight="1">
      <c r="A20" s="152" t="s">
        <v>23</v>
      </c>
      <c r="B20" s="22"/>
      <c r="C20" s="136"/>
      <c r="D20" s="143"/>
      <c r="E20" s="144"/>
      <c r="F20" s="143"/>
      <c r="G20" s="144"/>
      <c r="H20" s="143"/>
      <c r="I20" s="153"/>
      <c r="J20" s="143"/>
    </row>
    <row r="21" spans="1:10" s="119" customFormat="1" ht="18" customHeight="1">
      <c r="A21" s="141" t="s">
        <v>219</v>
      </c>
      <c r="B21" s="22"/>
      <c r="C21" s="136"/>
      <c r="D21" s="142">
        <v>2144488</v>
      </c>
      <c r="E21" s="143"/>
      <c r="F21" s="142">
        <v>2159896</v>
      </c>
      <c r="G21" s="144"/>
      <c r="H21" s="142">
        <v>0</v>
      </c>
      <c r="I21" s="142"/>
      <c r="J21" s="142">
        <v>0</v>
      </c>
    </row>
    <row r="22" spans="1:10" s="119" customFormat="1" ht="18" customHeight="1">
      <c r="A22" s="141" t="s">
        <v>24</v>
      </c>
      <c r="B22" s="155"/>
      <c r="C22" s="136"/>
      <c r="D22" s="142">
        <v>237091</v>
      </c>
      <c r="E22" s="143"/>
      <c r="F22" s="142">
        <v>227042</v>
      </c>
      <c r="G22" s="142"/>
      <c r="H22" s="142">
        <v>34672</v>
      </c>
      <c r="I22" s="142"/>
      <c r="J22" s="142">
        <v>40740</v>
      </c>
    </row>
    <row r="23" spans="1:10" s="119" customFormat="1" ht="18" customHeight="1">
      <c r="A23" s="141" t="s">
        <v>167</v>
      </c>
      <c r="B23" s="155"/>
      <c r="C23" s="136"/>
      <c r="D23" s="142">
        <v>66940</v>
      </c>
      <c r="E23" s="143"/>
      <c r="F23" s="142">
        <v>63975</v>
      </c>
      <c r="G23" s="142"/>
      <c r="H23" s="142">
        <v>0</v>
      </c>
      <c r="I23" s="142"/>
      <c r="J23" s="142">
        <v>0</v>
      </c>
    </row>
    <row r="24" spans="1:10" s="119" customFormat="1" ht="18" customHeight="1">
      <c r="A24" s="141" t="s">
        <v>149</v>
      </c>
      <c r="B24" s="155"/>
      <c r="C24" s="136"/>
      <c r="D24" s="142">
        <v>100512</v>
      </c>
      <c r="E24" s="143"/>
      <c r="F24" s="142">
        <v>76803</v>
      </c>
      <c r="G24" s="144"/>
      <c r="H24" s="142">
        <v>122616</v>
      </c>
      <c r="I24" s="142"/>
      <c r="J24" s="142">
        <v>106426</v>
      </c>
    </row>
    <row r="25" spans="1:10" s="119" customFormat="1" ht="18" customHeight="1">
      <c r="A25" s="141" t="s">
        <v>102</v>
      </c>
      <c r="B25" s="155"/>
      <c r="C25" s="136"/>
      <c r="D25" s="144">
        <v>291041</v>
      </c>
      <c r="E25" s="143"/>
      <c r="F25" s="144">
        <v>228354</v>
      </c>
      <c r="G25" s="144"/>
      <c r="H25" s="142">
        <v>585</v>
      </c>
      <c r="I25" s="142"/>
      <c r="J25" s="142">
        <v>2058</v>
      </c>
    </row>
    <row r="26" spans="1:10" s="119" customFormat="1" ht="18" customHeight="1">
      <c r="A26" s="141" t="s">
        <v>25</v>
      </c>
      <c r="B26" s="155"/>
      <c r="C26" s="136"/>
      <c r="D26" s="142">
        <v>536687</v>
      </c>
      <c r="E26" s="143"/>
      <c r="F26" s="142">
        <v>416866</v>
      </c>
      <c r="G26" s="143"/>
      <c r="H26" s="142">
        <v>103144</v>
      </c>
      <c r="I26" s="142"/>
      <c r="J26" s="142">
        <v>26584</v>
      </c>
    </row>
    <row r="27" spans="1:10" s="119" customFormat="1" ht="18" customHeight="1">
      <c r="A27" s="156" t="s">
        <v>26</v>
      </c>
      <c r="B27" s="22"/>
      <c r="C27" s="136"/>
      <c r="D27" s="157">
        <v>3376759</v>
      </c>
      <c r="E27" s="149"/>
      <c r="F27" s="157">
        <v>3172936</v>
      </c>
      <c r="G27" s="149"/>
      <c r="H27" s="157">
        <v>261017</v>
      </c>
      <c r="I27" s="150"/>
      <c r="J27" s="157">
        <v>175808</v>
      </c>
    </row>
    <row r="28" spans="1:10" s="119" customFormat="1" ht="18" customHeight="1">
      <c r="A28" s="158"/>
      <c r="B28" s="115"/>
      <c r="C28" s="116"/>
      <c r="D28" s="159"/>
      <c r="E28" s="159"/>
      <c r="F28" s="159"/>
      <c r="G28" s="160"/>
      <c r="H28" s="159"/>
      <c r="I28" s="160"/>
      <c r="J28" s="159"/>
    </row>
    <row r="29" spans="1:10" s="119" customFormat="1" ht="18" customHeight="1">
      <c r="A29" s="156" t="s">
        <v>198</v>
      </c>
      <c r="B29" s="115"/>
      <c r="C29" s="116"/>
      <c r="D29" s="159">
        <v>997153</v>
      </c>
      <c r="E29" s="159"/>
      <c r="F29" s="159">
        <v>671728</v>
      </c>
      <c r="G29" s="160"/>
      <c r="H29" s="159">
        <v>270936</v>
      </c>
      <c r="I29" s="160"/>
      <c r="J29" s="159">
        <v>177222</v>
      </c>
    </row>
    <row r="30" spans="1:10" s="119" customFormat="1" ht="18" customHeight="1">
      <c r="A30" s="141" t="s">
        <v>45</v>
      </c>
      <c r="B30" s="155"/>
      <c r="C30" s="136"/>
      <c r="D30" s="142">
        <v>-227494</v>
      </c>
      <c r="E30" s="143"/>
      <c r="F30" s="142">
        <v>-257626</v>
      </c>
      <c r="G30" s="142"/>
      <c r="H30" s="142">
        <v>-227143</v>
      </c>
      <c r="I30" s="142"/>
      <c r="J30" s="142">
        <v>-231586</v>
      </c>
    </row>
    <row r="31" spans="1:10" s="119" customFormat="1" ht="18" customHeight="1">
      <c r="A31" s="161" t="s">
        <v>287</v>
      </c>
      <c r="D31" s="144"/>
      <c r="E31" s="144"/>
      <c r="F31" s="144"/>
      <c r="G31" s="144"/>
      <c r="H31" s="144"/>
      <c r="I31" s="144"/>
      <c r="J31" s="144"/>
    </row>
    <row r="32" spans="1:10" s="119" customFormat="1" ht="18" customHeight="1">
      <c r="A32" s="161" t="s">
        <v>168</v>
      </c>
      <c r="B32" s="22"/>
      <c r="C32" s="116"/>
      <c r="D32" s="142"/>
      <c r="E32" s="143"/>
      <c r="F32" s="142"/>
      <c r="G32" s="144"/>
      <c r="H32" s="144"/>
      <c r="I32" s="144"/>
      <c r="J32" s="144"/>
    </row>
    <row r="33" spans="1:10" s="119" customFormat="1" ht="18" customHeight="1">
      <c r="A33" s="161" t="s">
        <v>279</v>
      </c>
      <c r="B33" s="22"/>
      <c r="C33" s="136"/>
      <c r="D33" s="142">
        <v>-32191</v>
      </c>
      <c r="E33" s="163"/>
      <c r="F33" s="142">
        <v>118757</v>
      </c>
      <c r="G33" s="163"/>
      <c r="H33" s="163">
        <v>0</v>
      </c>
      <c r="I33" s="163"/>
      <c r="J33" s="163">
        <v>0</v>
      </c>
    </row>
    <row r="34" spans="1:10" s="119" customFormat="1" ht="18" customHeight="1">
      <c r="A34" s="161" t="s">
        <v>212</v>
      </c>
      <c r="B34" s="22"/>
      <c r="C34" s="136"/>
      <c r="D34" s="142"/>
      <c r="E34" s="163"/>
      <c r="F34" s="142"/>
      <c r="G34" s="163"/>
      <c r="H34" s="163"/>
      <c r="I34" s="163"/>
      <c r="J34" s="163"/>
    </row>
    <row r="35" spans="1:10" s="119" customFormat="1" ht="18" customHeight="1">
      <c r="A35" s="161" t="s">
        <v>220</v>
      </c>
      <c r="B35" s="22"/>
      <c r="C35" s="136"/>
      <c r="D35" s="146">
        <v>111400</v>
      </c>
      <c r="E35" s="163"/>
      <c r="F35" s="146">
        <v>0</v>
      </c>
      <c r="G35" s="163"/>
      <c r="H35" s="162">
        <v>0</v>
      </c>
      <c r="I35" s="163"/>
      <c r="J35" s="162">
        <v>0</v>
      </c>
    </row>
    <row r="36" spans="1:10" s="119" customFormat="1" ht="18" customHeight="1">
      <c r="A36" s="147" t="s">
        <v>244</v>
      </c>
      <c r="B36" s="22"/>
      <c r="C36" s="136"/>
      <c r="D36" s="150">
        <v>848868</v>
      </c>
      <c r="E36" s="143"/>
      <c r="F36" s="150">
        <v>532859</v>
      </c>
      <c r="G36" s="149"/>
      <c r="H36" s="150">
        <v>43793</v>
      </c>
      <c r="I36" s="150"/>
      <c r="J36" s="150">
        <v>-54364</v>
      </c>
    </row>
    <row r="37" spans="1:10" s="119" customFormat="1" ht="18" customHeight="1">
      <c r="A37" s="141" t="s">
        <v>280</v>
      </c>
      <c r="B37" s="22"/>
      <c r="C37" s="136"/>
      <c r="D37" s="146">
        <v>-168642</v>
      </c>
      <c r="E37" s="142"/>
      <c r="F37" s="146">
        <v>-73396</v>
      </c>
      <c r="G37" s="142"/>
      <c r="H37" s="146">
        <v>-4467</v>
      </c>
      <c r="I37" s="142"/>
      <c r="J37" s="146">
        <v>10680</v>
      </c>
    </row>
    <row r="38" spans="1:10" s="119" customFormat="1" ht="18" customHeight="1" thickBot="1">
      <c r="A38" s="147" t="s">
        <v>239</v>
      </c>
      <c r="B38" s="22"/>
      <c r="C38" s="136"/>
      <c r="D38" s="164">
        <v>680226</v>
      </c>
      <c r="E38" s="143"/>
      <c r="F38" s="164">
        <v>459463</v>
      </c>
      <c r="G38" s="149"/>
      <c r="H38" s="164">
        <v>39326</v>
      </c>
      <c r="I38" s="150"/>
      <c r="J38" s="164">
        <v>-43684</v>
      </c>
    </row>
    <row r="39" spans="1:10" s="119" customFormat="1" ht="14.5" thickTop="1">
      <c r="A39" s="147"/>
      <c r="B39" s="22"/>
      <c r="C39" s="136"/>
      <c r="D39" s="154"/>
      <c r="E39" s="144"/>
      <c r="F39" s="154"/>
      <c r="G39" s="143"/>
      <c r="H39" s="154"/>
      <c r="I39" s="142"/>
      <c r="J39" s="154"/>
    </row>
    <row r="40" spans="1:10" s="3" customFormat="1" ht="18" customHeight="1">
      <c r="A40" s="26" t="s">
        <v>157</v>
      </c>
      <c r="B40" s="14"/>
      <c r="C40" s="103"/>
      <c r="D40" s="13"/>
      <c r="E40" s="2"/>
      <c r="F40" s="13"/>
      <c r="G40" s="2"/>
      <c r="H40" s="18"/>
      <c r="I40" s="18"/>
      <c r="J40" s="18"/>
    </row>
    <row r="41" spans="1:10" s="3" customFormat="1" ht="18" customHeight="1">
      <c r="A41" s="15" t="s">
        <v>281</v>
      </c>
      <c r="B41" s="14"/>
      <c r="C41" s="103"/>
      <c r="D41" s="13">
        <v>680405</v>
      </c>
      <c r="E41" s="2"/>
      <c r="F41" s="13">
        <v>463360</v>
      </c>
      <c r="G41" s="2"/>
      <c r="H41" s="13">
        <v>39326</v>
      </c>
      <c r="I41" s="2"/>
      <c r="J41" s="13">
        <v>-43684</v>
      </c>
    </row>
    <row r="42" spans="1:10" s="3" customFormat="1" ht="18" customHeight="1">
      <c r="A42" s="15" t="s">
        <v>59</v>
      </c>
      <c r="B42" s="14"/>
      <c r="C42" s="103"/>
      <c r="D42" s="13">
        <v>-179</v>
      </c>
      <c r="E42" s="165"/>
      <c r="F42" s="13">
        <v>-3897</v>
      </c>
      <c r="G42" s="166"/>
      <c r="H42" s="162">
        <v>0</v>
      </c>
      <c r="I42" s="166"/>
      <c r="J42" s="162">
        <v>0</v>
      </c>
    </row>
    <row r="43" spans="1:10" s="3" customFormat="1" ht="18" customHeight="1" thickBot="1">
      <c r="A43" s="26" t="s">
        <v>239</v>
      </c>
      <c r="B43" s="14"/>
      <c r="C43" s="103"/>
      <c r="D43" s="27">
        <v>680226</v>
      </c>
      <c r="E43" s="28"/>
      <c r="F43" s="27">
        <v>459463</v>
      </c>
      <c r="G43" s="28"/>
      <c r="H43" s="29">
        <v>39326</v>
      </c>
      <c r="I43" s="28"/>
      <c r="J43" s="29">
        <v>-43684</v>
      </c>
    </row>
    <row r="44" spans="1:10" s="3" customFormat="1" ht="18" customHeight="1" thickTop="1">
      <c r="A44" s="26"/>
      <c r="B44" s="14"/>
      <c r="C44" s="103"/>
      <c r="D44" s="10"/>
      <c r="E44" s="167"/>
      <c r="F44" s="10"/>
      <c r="G44" s="167"/>
      <c r="H44" s="10"/>
      <c r="I44" s="167"/>
      <c r="J44" s="10"/>
    </row>
    <row r="45" spans="1:10" s="3" customFormat="1" ht="18" customHeight="1">
      <c r="A45" s="168" t="s">
        <v>245</v>
      </c>
      <c r="B45" s="22"/>
      <c r="C45" s="1"/>
      <c r="D45" s="169"/>
      <c r="E45" s="170"/>
      <c r="F45" s="169"/>
      <c r="G45" s="170"/>
      <c r="H45" s="169"/>
      <c r="I45" s="170"/>
      <c r="J45" s="169"/>
    </row>
    <row r="46" spans="1:10" s="3" customFormat="1" ht="18" customHeight="1" thickBot="1">
      <c r="A46" s="191" t="s">
        <v>293</v>
      </c>
      <c r="B46" s="22"/>
      <c r="C46" s="1"/>
      <c r="D46" s="186">
        <v>0.29336944228740247</v>
      </c>
      <c r="E46" s="171"/>
      <c r="F46" s="186">
        <v>0.19978639895105241</v>
      </c>
      <c r="G46" s="171"/>
      <c r="H46" s="186">
        <v>1.6956146247300345E-2</v>
      </c>
      <c r="I46" s="171"/>
      <c r="J46" s="186">
        <v>-1.8835180101385043E-2</v>
      </c>
    </row>
    <row r="47" spans="1:10" s="3" customFormat="1" ht="18" customHeight="1" thickTop="1">
      <c r="A47" s="30" t="str">
        <f>A1</f>
        <v>Frasers Property (Thailand) Public Company Limited and its Subsidiaries</v>
      </c>
      <c r="B47" s="14"/>
      <c r="C47" s="103"/>
      <c r="D47" s="31"/>
      <c r="E47" s="1"/>
      <c r="F47" s="31"/>
      <c r="G47" s="100"/>
      <c r="H47" s="172"/>
      <c r="I47" s="25"/>
      <c r="J47" s="172"/>
    </row>
    <row r="48" spans="1:10" s="3" customFormat="1" ht="18" customHeight="1">
      <c r="A48" s="32" t="s">
        <v>127</v>
      </c>
      <c r="B48" s="14"/>
      <c r="C48" s="103"/>
      <c r="D48" s="31"/>
      <c r="E48" s="1"/>
      <c r="F48" s="31"/>
      <c r="G48" s="100"/>
      <c r="H48" s="172"/>
      <c r="I48" s="25"/>
      <c r="J48" s="172"/>
    </row>
    <row r="49" spans="1:10" s="3" customFormat="1" ht="18" customHeight="1">
      <c r="A49" s="32"/>
      <c r="B49" s="14"/>
      <c r="C49" s="103"/>
      <c r="D49" s="31"/>
      <c r="E49" s="1"/>
      <c r="F49" s="31"/>
      <c r="G49" s="100"/>
      <c r="H49" s="172"/>
      <c r="I49" s="25"/>
      <c r="J49" s="172"/>
    </row>
    <row r="50" spans="1:10" s="3" customFormat="1" ht="18" customHeight="1">
      <c r="A50" s="33"/>
      <c r="B50" s="173"/>
      <c r="C50" s="95"/>
      <c r="D50" s="341" t="s">
        <v>0</v>
      </c>
      <c r="E50" s="341"/>
      <c r="F50" s="341"/>
      <c r="G50" s="169"/>
      <c r="H50" s="341" t="s">
        <v>1</v>
      </c>
      <c r="I50" s="341"/>
      <c r="J50" s="341"/>
    </row>
    <row r="51" spans="1:10" s="33" customFormat="1" ht="18" customHeight="1">
      <c r="B51" s="14"/>
      <c r="C51" s="95"/>
      <c r="D51" s="343" t="s">
        <v>122</v>
      </c>
      <c r="E51" s="343"/>
      <c r="F51" s="343"/>
      <c r="G51" s="23"/>
      <c r="H51" s="343" t="s">
        <v>122</v>
      </c>
      <c r="I51" s="343"/>
      <c r="J51" s="343"/>
    </row>
    <row r="52" spans="1:10" s="33" customFormat="1" ht="18" customHeight="1">
      <c r="B52" s="14"/>
      <c r="C52" s="95"/>
      <c r="D52" s="343" t="s">
        <v>235</v>
      </c>
      <c r="E52" s="343"/>
      <c r="F52" s="343"/>
      <c r="G52" s="23"/>
      <c r="H52" s="343" t="s">
        <v>235</v>
      </c>
      <c r="I52" s="343"/>
      <c r="J52" s="343"/>
    </row>
    <row r="53" spans="1:10" s="33" customFormat="1" ht="18" customHeight="1">
      <c r="A53" s="3"/>
      <c r="B53" s="14"/>
      <c r="C53" s="1"/>
      <c r="D53" s="24">
        <v>2022</v>
      </c>
      <c r="E53" s="25"/>
      <c r="F53" s="24">
        <v>2021</v>
      </c>
      <c r="G53" s="25"/>
      <c r="H53" s="24">
        <v>2022</v>
      </c>
      <c r="I53" s="25"/>
      <c r="J53" s="24">
        <v>2021</v>
      </c>
    </row>
    <row r="54" spans="1:10" s="3" customFormat="1" ht="18" customHeight="1">
      <c r="B54" s="14"/>
      <c r="C54" s="1"/>
      <c r="D54" s="339" t="s">
        <v>44</v>
      </c>
      <c r="E54" s="339"/>
      <c r="F54" s="339"/>
      <c r="G54" s="339"/>
      <c r="H54" s="339"/>
      <c r="I54" s="339"/>
      <c r="J54" s="339"/>
    </row>
    <row r="55" spans="1:10" s="3" customFormat="1" ht="18" customHeight="1">
      <c r="A55" s="174" t="s">
        <v>239</v>
      </c>
      <c r="B55" s="14"/>
      <c r="C55" s="1"/>
      <c r="D55" s="183">
        <v>680226</v>
      </c>
      <c r="E55" s="175"/>
      <c r="F55" s="188">
        <v>459463</v>
      </c>
      <c r="G55" s="175"/>
      <c r="H55" s="183">
        <v>39326</v>
      </c>
      <c r="I55" s="175"/>
      <c r="J55" s="188">
        <v>-43684</v>
      </c>
    </row>
    <row r="56" spans="1:10" s="3" customFormat="1" ht="18" customHeight="1">
      <c r="A56" s="174"/>
      <c r="B56" s="14"/>
      <c r="C56" s="103"/>
      <c r="D56" s="13"/>
      <c r="E56" s="2"/>
      <c r="F56" s="13"/>
      <c r="G56" s="7"/>
      <c r="H56" s="13"/>
      <c r="I56" s="5"/>
      <c r="J56" s="13"/>
    </row>
    <row r="57" spans="1:10" s="3" customFormat="1" ht="18" customHeight="1">
      <c r="A57" s="174" t="s">
        <v>56</v>
      </c>
      <c r="B57" s="14"/>
      <c r="C57" s="103"/>
      <c r="D57" s="13"/>
      <c r="E57" s="2"/>
      <c r="F57" s="13"/>
      <c r="G57" s="7"/>
      <c r="H57" s="13"/>
      <c r="I57" s="5"/>
      <c r="J57" s="13"/>
    </row>
    <row r="58" spans="1:10" s="3" customFormat="1" ht="18" customHeight="1">
      <c r="A58" s="34" t="s">
        <v>119</v>
      </c>
      <c r="B58" s="14"/>
      <c r="C58" s="103"/>
      <c r="D58" s="13"/>
      <c r="E58" s="2"/>
      <c r="F58" s="13"/>
      <c r="G58" s="7"/>
      <c r="H58" s="13"/>
      <c r="I58" s="5"/>
      <c r="J58" s="13"/>
    </row>
    <row r="59" spans="1:10" s="3" customFormat="1" ht="18" customHeight="1">
      <c r="A59" s="176" t="s">
        <v>113</v>
      </c>
      <c r="B59" s="14"/>
      <c r="C59" s="103"/>
      <c r="D59" s="13"/>
      <c r="E59" s="2"/>
      <c r="F59" s="13"/>
      <c r="G59" s="7"/>
      <c r="H59" s="13"/>
      <c r="I59" s="5"/>
      <c r="J59" s="13"/>
    </row>
    <row r="60" spans="1:10" s="3" customFormat="1" ht="18" customHeight="1">
      <c r="A60" s="3" t="s">
        <v>266</v>
      </c>
      <c r="B60" s="22"/>
      <c r="C60" s="155"/>
      <c r="D60" s="163">
        <v>2404</v>
      </c>
      <c r="E60" s="177"/>
      <c r="F60" s="163">
        <v>0</v>
      </c>
      <c r="G60" s="177"/>
      <c r="H60" s="163">
        <v>0</v>
      </c>
      <c r="I60" s="177"/>
      <c r="J60" s="163">
        <v>0</v>
      </c>
    </row>
    <row r="61" spans="1:10" s="3" customFormat="1" ht="18" customHeight="1">
      <c r="A61" s="15" t="s">
        <v>114</v>
      </c>
      <c r="B61" s="155"/>
      <c r="C61" s="155"/>
      <c r="D61" s="13"/>
      <c r="E61" s="13"/>
      <c r="F61" s="13"/>
      <c r="G61" s="13"/>
      <c r="H61" s="13"/>
      <c r="I61" s="13"/>
      <c r="J61" s="13"/>
    </row>
    <row r="62" spans="1:10" s="3" customFormat="1" ht="18" customHeight="1">
      <c r="A62" s="3" t="s">
        <v>273</v>
      </c>
      <c r="B62" s="14"/>
      <c r="C62" s="103"/>
      <c r="D62" s="37">
        <v>108026</v>
      </c>
      <c r="E62" s="177"/>
      <c r="F62" s="37">
        <v>42072</v>
      </c>
      <c r="G62" s="166"/>
      <c r="H62" s="162">
        <v>0</v>
      </c>
      <c r="I62" s="166"/>
      <c r="J62" s="162">
        <v>0</v>
      </c>
    </row>
    <row r="63" spans="1:10" s="3" customFormat="1" ht="18" customHeight="1">
      <c r="A63" s="168" t="s">
        <v>120</v>
      </c>
      <c r="B63" s="14"/>
      <c r="C63" s="103"/>
      <c r="D63" s="13"/>
      <c r="E63" s="18"/>
      <c r="F63" s="13"/>
      <c r="G63" s="5"/>
      <c r="H63" s="5"/>
      <c r="I63" s="5"/>
      <c r="J63" s="5"/>
    </row>
    <row r="64" spans="1:10" s="3" customFormat="1" ht="18" customHeight="1">
      <c r="A64" s="35" t="s">
        <v>113</v>
      </c>
      <c r="B64" s="14"/>
      <c r="C64" s="178"/>
      <c r="D64" s="17">
        <v>110430</v>
      </c>
      <c r="E64" s="4"/>
      <c r="F64" s="17">
        <v>42072</v>
      </c>
      <c r="G64" s="183"/>
      <c r="H64" s="179">
        <v>0</v>
      </c>
      <c r="I64" s="183"/>
      <c r="J64" s="179">
        <v>0</v>
      </c>
    </row>
    <row r="65" spans="1:10" s="3" customFormat="1" ht="10.5" customHeight="1">
      <c r="A65" s="35"/>
      <c r="B65" s="14"/>
      <c r="C65" s="178"/>
      <c r="D65" s="10"/>
      <c r="E65" s="4"/>
      <c r="F65" s="10"/>
      <c r="G65" s="183"/>
      <c r="H65" s="10"/>
      <c r="I65" s="183"/>
      <c r="J65" s="10"/>
    </row>
    <row r="66" spans="1:10" s="3" customFormat="1" ht="18" customHeight="1">
      <c r="A66" s="84" t="s">
        <v>115</v>
      </c>
      <c r="B66" s="14"/>
      <c r="C66" s="178"/>
      <c r="D66" s="10"/>
      <c r="E66" s="4"/>
      <c r="F66" s="10"/>
      <c r="G66" s="183"/>
      <c r="H66" s="10"/>
      <c r="I66" s="183"/>
      <c r="J66" s="10"/>
    </row>
    <row r="67" spans="1:10" s="3" customFormat="1" ht="18" customHeight="1">
      <c r="A67" s="176" t="s">
        <v>113</v>
      </c>
      <c r="B67" s="22"/>
      <c r="C67" s="178"/>
      <c r="D67" s="10"/>
      <c r="E67" s="4"/>
      <c r="F67" s="10"/>
      <c r="G67" s="183"/>
      <c r="H67" s="10"/>
      <c r="I67" s="183"/>
      <c r="J67" s="10"/>
    </row>
    <row r="68" spans="1:10" s="3" customFormat="1" ht="18" customHeight="1">
      <c r="A68" s="36" t="s">
        <v>222</v>
      </c>
      <c r="B68" s="22"/>
      <c r="C68" s="178"/>
      <c r="D68" s="13"/>
      <c r="E68" s="18"/>
      <c r="F68" s="13"/>
      <c r="G68" s="5"/>
      <c r="H68" s="13"/>
      <c r="I68" s="5"/>
      <c r="J68" s="13"/>
    </row>
    <row r="69" spans="1:10" s="3" customFormat="1" ht="18" customHeight="1">
      <c r="A69" s="36" t="s">
        <v>179</v>
      </c>
      <c r="B69" s="22"/>
      <c r="C69" s="178"/>
      <c r="D69" s="13"/>
      <c r="E69" s="18"/>
      <c r="F69" s="13"/>
      <c r="G69" s="5"/>
      <c r="H69" s="13"/>
      <c r="I69" s="5"/>
      <c r="J69" s="13"/>
    </row>
    <row r="70" spans="1:10" s="3" customFormat="1" ht="18" customHeight="1">
      <c r="A70" s="3" t="s">
        <v>189</v>
      </c>
      <c r="B70" s="22"/>
      <c r="C70" s="178"/>
      <c r="D70" s="37">
        <v>16479</v>
      </c>
      <c r="E70" s="177"/>
      <c r="F70" s="37">
        <v>12890</v>
      </c>
      <c r="G70" s="166"/>
      <c r="H70" s="162">
        <v>0</v>
      </c>
      <c r="I70" s="166"/>
      <c r="J70" s="162">
        <v>0</v>
      </c>
    </row>
    <row r="71" spans="1:10" s="180" customFormat="1" ht="18" customHeight="1">
      <c r="A71" s="35" t="s">
        <v>116</v>
      </c>
      <c r="B71" s="22"/>
      <c r="C71" s="178"/>
      <c r="D71" s="13"/>
      <c r="E71" s="18"/>
      <c r="F71" s="13"/>
      <c r="G71" s="5"/>
      <c r="H71" s="13"/>
      <c r="I71" s="5"/>
      <c r="J71" s="13"/>
    </row>
    <row r="72" spans="1:10" s="3" customFormat="1" ht="18" customHeight="1">
      <c r="A72" s="168" t="s">
        <v>121</v>
      </c>
      <c r="B72" s="14"/>
      <c r="C72" s="178"/>
      <c r="D72" s="17">
        <v>16479</v>
      </c>
      <c r="E72" s="4"/>
      <c r="F72" s="17">
        <v>12890</v>
      </c>
      <c r="G72" s="183"/>
      <c r="H72" s="17">
        <v>0</v>
      </c>
      <c r="I72" s="183"/>
      <c r="J72" s="17">
        <v>0</v>
      </c>
    </row>
    <row r="73" spans="1:10" s="3" customFormat="1" ht="18" customHeight="1">
      <c r="A73" s="26" t="s">
        <v>117</v>
      </c>
      <c r="B73" s="14"/>
      <c r="C73" s="103"/>
      <c r="D73" s="10"/>
      <c r="E73" s="18"/>
      <c r="F73" s="10"/>
      <c r="G73" s="7"/>
      <c r="H73" s="13"/>
      <c r="I73" s="183"/>
      <c r="J73" s="13"/>
    </row>
    <row r="74" spans="1:10" s="3" customFormat="1" ht="18" customHeight="1">
      <c r="A74" s="26" t="s">
        <v>128</v>
      </c>
      <c r="B74" s="14"/>
      <c r="C74" s="103"/>
      <c r="D74" s="17">
        <v>126909</v>
      </c>
      <c r="E74" s="10"/>
      <c r="F74" s="17">
        <v>54962</v>
      </c>
      <c r="G74" s="10"/>
      <c r="H74" s="17">
        <v>0</v>
      </c>
      <c r="I74" s="10"/>
      <c r="J74" s="17">
        <v>0</v>
      </c>
    </row>
    <row r="75" spans="1:10" s="3" customFormat="1" ht="18" customHeight="1" thickBot="1">
      <c r="A75" s="26" t="s">
        <v>241</v>
      </c>
      <c r="B75" s="14"/>
      <c r="C75" s="103"/>
      <c r="D75" s="104">
        <v>807135</v>
      </c>
      <c r="E75" s="18"/>
      <c r="F75" s="104">
        <v>514425</v>
      </c>
      <c r="G75" s="5"/>
      <c r="H75" s="104">
        <v>39326</v>
      </c>
      <c r="I75" s="5"/>
      <c r="J75" s="104">
        <v>-43684</v>
      </c>
    </row>
    <row r="76" spans="1:10" s="3" customFormat="1" ht="18" customHeight="1" thickTop="1">
      <c r="A76" s="26"/>
      <c r="B76" s="14"/>
      <c r="C76" s="103"/>
      <c r="D76" s="13"/>
      <c r="E76" s="2"/>
      <c r="F76" s="13"/>
      <c r="G76" s="2"/>
      <c r="H76" s="13"/>
      <c r="I76" s="2"/>
      <c r="J76" s="13"/>
    </row>
    <row r="77" spans="1:10" s="3" customFormat="1" ht="18" customHeight="1">
      <c r="A77" s="26" t="s">
        <v>240</v>
      </c>
      <c r="B77" s="14"/>
      <c r="C77" s="103"/>
      <c r="D77" s="2"/>
      <c r="E77" s="2"/>
      <c r="F77" s="2"/>
      <c r="G77" s="2"/>
      <c r="H77" s="2"/>
      <c r="I77" s="2"/>
      <c r="J77" s="2"/>
    </row>
    <row r="78" spans="1:10" s="3" customFormat="1" ht="18" customHeight="1">
      <c r="A78" s="15" t="s">
        <v>58</v>
      </c>
      <c r="B78" s="14"/>
      <c r="C78" s="103"/>
      <c r="D78" s="13">
        <v>807314</v>
      </c>
      <c r="E78" s="2"/>
      <c r="F78" s="13">
        <v>518322</v>
      </c>
      <c r="G78" s="2"/>
      <c r="H78" s="13">
        <v>39326</v>
      </c>
      <c r="I78" s="2"/>
      <c r="J78" s="13">
        <v>-43684</v>
      </c>
    </row>
    <row r="79" spans="1:10" s="3" customFormat="1" ht="18" customHeight="1">
      <c r="A79" s="15" t="s">
        <v>59</v>
      </c>
      <c r="B79" s="181"/>
      <c r="C79" s="103"/>
      <c r="D79" s="37">
        <v>-179</v>
      </c>
      <c r="E79" s="2"/>
      <c r="F79" s="37">
        <v>-3897</v>
      </c>
      <c r="G79" s="2"/>
      <c r="H79" s="37">
        <v>0</v>
      </c>
      <c r="I79" s="2"/>
      <c r="J79" s="37">
        <v>0</v>
      </c>
    </row>
    <row r="80" spans="1:10" s="3" customFormat="1" ht="18" customHeight="1" thickBot="1">
      <c r="A80" s="26" t="s">
        <v>241</v>
      </c>
      <c r="B80" s="181"/>
      <c r="C80" s="103"/>
      <c r="D80" s="104">
        <v>807135</v>
      </c>
      <c r="E80" s="28"/>
      <c r="F80" s="104">
        <v>514425</v>
      </c>
      <c r="G80" s="28"/>
      <c r="H80" s="104">
        <v>39326</v>
      </c>
      <c r="I80" s="28"/>
      <c r="J80" s="104">
        <v>-43684</v>
      </c>
    </row>
    <row r="81" ht="13" thickTop="1"/>
  </sheetData>
  <mergeCells count="14">
    <mergeCell ref="D54:J54"/>
    <mergeCell ref="D8:J8"/>
    <mergeCell ref="D50:F50"/>
    <mergeCell ref="H50:J50"/>
    <mergeCell ref="D4:F4"/>
    <mergeCell ref="H4:J4"/>
    <mergeCell ref="D5:F5"/>
    <mergeCell ref="H5:J5"/>
    <mergeCell ref="D52:F52"/>
    <mergeCell ref="H52:J52"/>
    <mergeCell ref="D51:F51"/>
    <mergeCell ref="H51:J51"/>
    <mergeCell ref="D6:F6"/>
    <mergeCell ref="H6:J6"/>
  </mergeCells>
  <pageMargins left="0.7" right="0.7" top="0.48" bottom="0.5" header="0.5" footer="0.5"/>
  <pageSetup paperSize="9" scale="72" firstPageNumber="5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89BB4-DCC9-478E-89B5-7F9E09F04419}">
  <dimension ref="A1:J84"/>
  <sheetViews>
    <sheetView view="pageBreakPreview" zoomScale="85" zoomScaleNormal="90" zoomScaleSheetLayoutView="85" workbookViewId="0">
      <selection activeCell="L4" sqref="L4"/>
    </sheetView>
  </sheetViews>
  <sheetFormatPr defaultColWidth="9.1796875" defaultRowHeight="18" customHeight="1"/>
  <cols>
    <col min="1" max="1" width="46.54296875" style="336" customWidth="1"/>
    <col min="2" max="2" width="5.54296875" style="336" customWidth="1"/>
    <col min="3" max="3" width="1.453125" style="336" customWidth="1"/>
    <col min="4" max="4" width="13.81640625" style="336" customWidth="1"/>
    <col min="5" max="5" width="1.453125" style="336" customWidth="1"/>
    <col min="6" max="6" width="13.81640625" style="336" customWidth="1"/>
    <col min="7" max="7" width="1.453125" style="336" customWidth="1"/>
    <col min="8" max="8" width="13.81640625" style="336" customWidth="1"/>
    <col min="9" max="9" width="1.453125" style="336" customWidth="1"/>
    <col min="10" max="10" width="13.81640625" style="336" customWidth="1"/>
    <col min="11" max="16384" width="9.1796875" style="336"/>
  </cols>
  <sheetData>
    <row r="1" spans="1:10" s="261" customFormat="1" ht="18" customHeight="1">
      <c r="A1" s="256" t="s">
        <v>136</v>
      </c>
      <c r="B1" s="257"/>
      <c r="C1" s="258"/>
      <c r="D1" s="259"/>
      <c r="E1" s="258"/>
      <c r="F1" s="259"/>
      <c r="G1" s="260"/>
      <c r="H1" s="259"/>
      <c r="I1" s="260"/>
      <c r="J1" s="259"/>
    </row>
    <row r="2" spans="1:10" s="268" customFormat="1" ht="18" customHeight="1">
      <c r="A2" s="262" t="s">
        <v>126</v>
      </c>
      <c r="B2" s="263"/>
      <c r="C2" s="264"/>
      <c r="D2" s="265"/>
      <c r="E2" s="266"/>
      <c r="F2" s="265"/>
      <c r="G2" s="266"/>
      <c r="H2" s="265"/>
      <c r="I2" s="267"/>
      <c r="J2" s="265"/>
    </row>
    <row r="3" spans="1:10" s="261" customFormat="1" ht="18" customHeight="1">
      <c r="A3" s="269"/>
      <c r="B3" s="270"/>
      <c r="C3" s="271"/>
      <c r="D3" s="272"/>
      <c r="E3" s="271"/>
      <c r="F3" s="272"/>
      <c r="G3" s="271"/>
      <c r="H3" s="272"/>
      <c r="I3" s="273"/>
      <c r="J3" s="272"/>
    </row>
    <row r="4" spans="1:10" s="274" customFormat="1" ht="18" customHeight="1">
      <c r="B4" s="275"/>
      <c r="C4" s="276"/>
      <c r="D4" s="345" t="s">
        <v>0</v>
      </c>
      <c r="E4" s="345"/>
      <c r="F4" s="345"/>
      <c r="G4" s="277"/>
      <c r="H4" s="345" t="s">
        <v>1</v>
      </c>
      <c r="I4" s="345"/>
      <c r="J4" s="345"/>
    </row>
    <row r="5" spans="1:10" s="274" customFormat="1" ht="18" customHeight="1">
      <c r="B5" s="278"/>
      <c r="C5" s="276"/>
      <c r="D5" s="346" t="s">
        <v>236</v>
      </c>
      <c r="E5" s="346"/>
      <c r="F5" s="346"/>
      <c r="G5" s="279"/>
      <c r="H5" s="346" t="s">
        <v>236</v>
      </c>
      <c r="I5" s="346"/>
      <c r="J5" s="346"/>
    </row>
    <row r="6" spans="1:10" s="274" customFormat="1" ht="18" customHeight="1">
      <c r="B6" s="278"/>
      <c r="C6" s="276"/>
      <c r="D6" s="346" t="s">
        <v>235</v>
      </c>
      <c r="E6" s="346"/>
      <c r="F6" s="346"/>
      <c r="G6" s="279"/>
      <c r="H6" s="346" t="s">
        <v>235</v>
      </c>
      <c r="I6" s="346"/>
      <c r="J6" s="346"/>
    </row>
    <row r="7" spans="1:10" s="261" customFormat="1" ht="18" customHeight="1">
      <c r="B7" s="278" t="s">
        <v>2</v>
      </c>
      <c r="C7" s="280"/>
      <c r="D7" s="281">
        <v>2022</v>
      </c>
      <c r="E7" s="282"/>
      <c r="F7" s="281">
        <v>2021</v>
      </c>
      <c r="G7" s="282"/>
      <c r="H7" s="281">
        <v>2022</v>
      </c>
      <c r="I7" s="282"/>
      <c r="J7" s="281">
        <v>2021</v>
      </c>
    </row>
    <row r="8" spans="1:10" s="261" customFormat="1" ht="18" customHeight="1">
      <c r="B8" s="278"/>
      <c r="C8" s="280"/>
      <c r="D8" s="344" t="s">
        <v>44</v>
      </c>
      <c r="E8" s="344"/>
      <c r="F8" s="344"/>
      <c r="G8" s="344"/>
      <c r="H8" s="344"/>
      <c r="I8" s="344"/>
      <c r="J8" s="344"/>
    </row>
    <row r="9" spans="1:10" s="287" customFormat="1" ht="18" customHeight="1">
      <c r="A9" s="257" t="s">
        <v>100</v>
      </c>
      <c r="B9" s="278"/>
      <c r="C9" s="283"/>
      <c r="D9" s="278"/>
      <c r="E9" s="283"/>
      <c r="F9" s="278"/>
      <c r="G9" s="284"/>
      <c r="H9" s="285"/>
      <c r="I9" s="286"/>
      <c r="J9" s="285"/>
    </row>
    <row r="10" spans="1:10" s="261" customFormat="1" ht="18" customHeight="1">
      <c r="A10" s="288" t="s">
        <v>163</v>
      </c>
      <c r="B10" s="278"/>
      <c r="C10" s="283"/>
      <c r="D10" s="289">
        <v>8457482</v>
      </c>
      <c r="E10" s="290"/>
      <c r="F10" s="289">
        <v>9163340</v>
      </c>
      <c r="G10" s="289"/>
      <c r="H10" s="289">
        <v>0</v>
      </c>
      <c r="I10" s="289"/>
      <c r="J10" s="289">
        <v>0</v>
      </c>
    </row>
    <row r="11" spans="1:10" s="261" customFormat="1" ht="18" customHeight="1">
      <c r="A11" s="288" t="s">
        <v>242</v>
      </c>
      <c r="B11" s="278">
        <v>5</v>
      </c>
      <c r="C11" s="283"/>
      <c r="D11" s="289">
        <v>1727858</v>
      </c>
      <c r="E11" s="290"/>
      <c r="F11" s="289">
        <v>1662034</v>
      </c>
      <c r="G11" s="289"/>
      <c r="H11" s="289">
        <v>300600</v>
      </c>
      <c r="I11" s="289"/>
      <c r="J11" s="289">
        <v>253792</v>
      </c>
    </row>
    <row r="12" spans="1:10" s="261" customFormat="1" ht="18" customHeight="1">
      <c r="A12" s="288" t="s">
        <v>146</v>
      </c>
      <c r="B12" s="278">
        <v>5</v>
      </c>
      <c r="C12" s="283"/>
      <c r="D12" s="289">
        <v>215724</v>
      </c>
      <c r="E12" s="290"/>
      <c r="F12" s="289">
        <v>118885</v>
      </c>
      <c r="G12" s="289"/>
      <c r="H12" s="289">
        <v>0</v>
      </c>
      <c r="I12" s="289"/>
      <c r="J12" s="289">
        <v>0</v>
      </c>
    </row>
    <row r="13" spans="1:10" s="261" customFormat="1" ht="18" customHeight="1">
      <c r="A13" s="288" t="s">
        <v>147</v>
      </c>
      <c r="B13" s="278">
        <v>5</v>
      </c>
      <c r="C13" s="283"/>
      <c r="D13" s="291">
        <v>540847</v>
      </c>
      <c r="E13" s="291"/>
      <c r="F13" s="291">
        <v>534025</v>
      </c>
      <c r="G13" s="291"/>
      <c r="H13" s="261">
        <v>388729</v>
      </c>
      <c r="I13" s="291"/>
      <c r="J13" s="261">
        <v>338950</v>
      </c>
    </row>
    <row r="14" spans="1:10" s="261" customFormat="1" ht="18" customHeight="1">
      <c r="A14" s="288" t="s">
        <v>153</v>
      </c>
      <c r="B14" s="278">
        <v>5</v>
      </c>
      <c r="C14" s="283"/>
      <c r="D14" s="289">
        <v>45185</v>
      </c>
      <c r="E14" s="290"/>
      <c r="F14" s="289">
        <v>58808</v>
      </c>
      <c r="G14" s="289"/>
      <c r="H14" s="291">
        <v>756055</v>
      </c>
      <c r="I14" s="289"/>
      <c r="J14" s="291">
        <v>2483850</v>
      </c>
    </row>
    <row r="15" spans="1:10" s="261" customFormat="1" ht="18" customHeight="1">
      <c r="A15" s="288" t="s">
        <v>271</v>
      </c>
      <c r="B15" s="278">
        <v>7</v>
      </c>
      <c r="C15" s="283"/>
      <c r="D15" s="289">
        <v>381080</v>
      </c>
      <c r="E15" s="290"/>
      <c r="F15" s="289">
        <v>0</v>
      </c>
      <c r="G15" s="289"/>
      <c r="H15" s="291">
        <v>0</v>
      </c>
      <c r="I15" s="289"/>
      <c r="J15" s="291">
        <v>0</v>
      </c>
    </row>
    <row r="16" spans="1:10" s="261" customFormat="1" ht="18" customHeight="1">
      <c r="A16" s="288" t="s">
        <v>200</v>
      </c>
      <c r="B16" s="278">
        <v>7</v>
      </c>
      <c r="C16" s="283"/>
      <c r="D16" s="289">
        <v>0</v>
      </c>
      <c r="E16" s="290"/>
      <c r="F16" s="289">
        <v>4082</v>
      </c>
      <c r="G16" s="289"/>
      <c r="H16" s="291">
        <v>0</v>
      </c>
      <c r="I16" s="289"/>
      <c r="J16" s="291">
        <v>2002</v>
      </c>
    </row>
    <row r="17" spans="1:10" s="261" customFormat="1" ht="18" customHeight="1">
      <c r="A17" s="288" t="s">
        <v>148</v>
      </c>
      <c r="B17" s="278"/>
      <c r="C17" s="283"/>
      <c r="D17" s="289">
        <v>355118</v>
      </c>
      <c r="E17" s="290"/>
      <c r="F17" s="289">
        <v>536047</v>
      </c>
      <c r="G17" s="289"/>
      <c r="H17" s="289">
        <v>130204</v>
      </c>
      <c r="I17" s="289"/>
      <c r="J17" s="289">
        <v>245887</v>
      </c>
    </row>
    <row r="18" spans="1:10" s="261" customFormat="1" ht="18" customHeight="1">
      <c r="A18" s="288" t="s">
        <v>22</v>
      </c>
      <c r="B18" s="278">
        <v>5</v>
      </c>
      <c r="C18" s="283"/>
      <c r="D18" s="292">
        <v>106877</v>
      </c>
      <c r="E18" s="290"/>
      <c r="F18" s="292">
        <v>200466</v>
      </c>
      <c r="G18" s="289"/>
      <c r="H18" s="292">
        <v>40346</v>
      </c>
      <c r="I18" s="289"/>
      <c r="J18" s="292">
        <v>42182</v>
      </c>
    </row>
    <row r="19" spans="1:10" s="296" customFormat="1" ht="18" customHeight="1">
      <c r="A19" s="293" t="s">
        <v>101</v>
      </c>
      <c r="B19" s="278"/>
      <c r="C19" s="283"/>
      <c r="D19" s="294">
        <v>11830171</v>
      </c>
      <c r="E19" s="295"/>
      <c r="F19" s="294">
        <v>12277687</v>
      </c>
      <c r="G19" s="295"/>
      <c r="H19" s="294">
        <v>1615934</v>
      </c>
      <c r="I19" s="276"/>
      <c r="J19" s="294">
        <v>3366663</v>
      </c>
    </row>
    <row r="20" spans="1:10" s="296" customFormat="1" ht="18" customHeight="1">
      <c r="A20" s="293"/>
      <c r="B20" s="278"/>
      <c r="C20" s="283"/>
      <c r="D20" s="297"/>
      <c r="E20" s="295"/>
      <c r="F20" s="297"/>
      <c r="G20" s="295"/>
      <c r="H20" s="297"/>
      <c r="I20" s="276"/>
      <c r="J20" s="297"/>
    </row>
    <row r="21" spans="1:10" s="261" customFormat="1" ht="18" customHeight="1">
      <c r="A21" s="257" t="s">
        <v>23</v>
      </c>
      <c r="B21" s="278"/>
      <c r="C21" s="283"/>
      <c r="D21" s="298"/>
      <c r="E21" s="280"/>
      <c r="F21" s="298"/>
      <c r="G21" s="280"/>
      <c r="H21" s="298"/>
      <c r="I21" s="299"/>
      <c r="J21" s="298"/>
    </row>
    <row r="22" spans="1:10" s="261" customFormat="1" ht="18" customHeight="1">
      <c r="A22" s="288" t="s">
        <v>219</v>
      </c>
      <c r="B22" s="278"/>
      <c r="C22" s="283"/>
      <c r="D22" s="289">
        <v>5826086</v>
      </c>
      <c r="E22" s="290"/>
      <c r="F22" s="289">
        <v>6710579</v>
      </c>
      <c r="G22" s="289"/>
      <c r="H22" s="289">
        <v>0</v>
      </c>
      <c r="I22" s="289"/>
      <c r="J22" s="289">
        <v>0</v>
      </c>
    </row>
    <row r="23" spans="1:10" s="261" customFormat="1" ht="18" customHeight="1">
      <c r="A23" s="288" t="s">
        <v>24</v>
      </c>
      <c r="B23" s="300"/>
      <c r="C23" s="283"/>
      <c r="D23" s="289">
        <v>666144</v>
      </c>
      <c r="E23" s="290"/>
      <c r="F23" s="289">
        <v>669466</v>
      </c>
      <c r="G23" s="289"/>
      <c r="H23" s="289">
        <v>95177</v>
      </c>
      <c r="I23" s="289"/>
      <c r="J23" s="289">
        <v>89452</v>
      </c>
    </row>
    <row r="24" spans="1:10" s="261" customFormat="1" ht="18" customHeight="1">
      <c r="A24" s="288" t="s">
        <v>167</v>
      </c>
      <c r="B24" s="300"/>
      <c r="C24" s="283"/>
      <c r="D24" s="289">
        <v>191140</v>
      </c>
      <c r="E24" s="290"/>
      <c r="F24" s="289">
        <v>188254</v>
      </c>
      <c r="G24" s="289"/>
      <c r="H24" s="289">
        <v>0</v>
      </c>
      <c r="I24" s="289"/>
      <c r="J24" s="289">
        <v>0</v>
      </c>
    </row>
    <row r="25" spans="1:10" s="261" customFormat="1" ht="18" customHeight="1">
      <c r="A25" s="288" t="s">
        <v>149</v>
      </c>
      <c r="B25" s="300"/>
      <c r="C25" s="283"/>
      <c r="D25" s="289">
        <v>302753</v>
      </c>
      <c r="E25" s="290"/>
      <c r="F25" s="289">
        <v>236386</v>
      </c>
      <c r="G25" s="289"/>
      <c r="H25" s="289">
        <v>353466</v>
      </c>
      <c r="I25" s="289"/>
      <c r="J25" s="289">
        <v>282676</v>
      </c>
    </row>
    <row r="26" spans="1:10" s="261" customFormat="1" ht="18" customHeight="1">
      <c r="A26" s="288" t="s">
        <v>102</v>
      </c>
      <c r="B26" s="300"/>
      <c r="C26" s="283"/>
      <c r="D26" s="291">
        <v>728515</v>
      </c>
      <c r="E26" s="290"/>
      <c r="F26" s="291">
        <v>731555</v>
      </c>
      <c r="G26" s="289"/>
      <c r="H26" s="289">
        <v>1842</v>
      </c>
      <c r="I26" s="289"/>
      <c r="J26" s="289">
        <v>9730</v>
      </c>
    </row>
    <row r="27" spans="1:10" s="261" customFormat="1" ht="18" customHeight="1">
      <c r="A27" s="288" t="s">
        <v>25</v>
      </c>
      <c r="B27" s="278">
        <v>5</v>
      </c>
      <c r="C27" s="283"/>
      <c r="D27" s="289">
        <v>1450026</v>
      </c>
      <c r="E27" s="290"/>
      <c r="F27" s="289">
        <v>1487052</v>
      </c>
      <c r="G27" s="289"/>
      <c r="H27" s="289">
        <v>172741</v>
      </c>
      <c r="I27" s="289"/>
      <c r="J27" s="289">
        <v>141032</v>
      </c>
    </row>
    <row r="28" spans="1:10" s="261" customFormat="1" ht="18" customHeight="1">
      <c r="A28" s="301" t="s">
        <v>26</v>
      </c>
      <c r="B28" s="278"/>
      <c r="C28" s="283"/>
      <c r="D28" s="302">
        <v>9164664</v>
      </c>
      <c r="E28" s="295"/>
      <c r="F28" s="302">
        <v>10023292</v>
      </c>
      <c r="G28" s="295"/>
      <c r="H28" s="302">
        <v>623226</v>
      </c>
      <c r="I28" s="276"/>
      <c r="J28" s="302">
        <v>522890</v>
      </c>
    </row>
    <row r="29" spans="1:10" s="261" customFormat="1" ht="18" customHeight="1">
      <c r="A29" s="303"/>
      <c r="B29" s="257"/>
      <c r="C29" s="258"/>
      <c r="D29" s="259"/>
      <c r="E29" s="258"/>
      <c r="F29" s="259"/>
      <c r="G29" s="260"/>
      <c r="H29" s="259"/>
      <c r="I29" s="260"/>
      <c r="J29" s="259"/>
    </row>
    <row r="30" spans="1:10" s="261" customFormat="1" ht="18" customHeight="1">
      <c r="A30" s="301" t="s">
        <v>198</v>
      </c>
      <c r="B30" s="257"/>
      <c r="C30" s="258"/>
      <c r="D30" s="304">
        <v>2665507</v>
      </c>
      <c r="E30" s="304"/>
      <c r="F30" s="304">
        <v>2254395</v>
      </c>
      <c r="G30" s="305"/>
      <c r="H30" s="304">
        <v>992708</v>
      </c>
      <c r="I30" s="305"/>
      <c r="J30" s="304">
        <v>2843773</v>
      </c>
    </row>
    <row r="31" spans="1:10" s="261" customFormat="1" ht="18" customHeight="1">
      <c r="A31" s="306" t="s">
        <v>45</v>
      </c>
      <c r="B31" s="278">
        <v>5</v>
      </c>
      <c r="D31" s="291">
        <v>-708409</v>
      </c>
      <c r="E31" s="291"/>
      <c r="F31" s="291">
        <v>-800469</v>
      </c>
      <c r="G31" s="291"/>
      <c r="H31" s="291">
        <v>-702602</v>
      </c>
      <c r="I31" s="291"/>
      <c r="J31" s="291">
        <v>-721323</v>
      </c>
    </row>
    <row r="32" spans="1:10" s="261" customFormat="1" ht="18" customHeight="1">
      <c r="A32" s="306" t="s">
        <v>288</v>
      </c>
      <c r="D32" s="291"/>
      <c r="E32" s="291"/>
      <c r="F32" s="291"/>
      <c r="G32" s="291"/>
      <c r="H32" s="291"/>
      <c r="I32" s="291"/>
      <c r="J32" s="291"/>
    </row>
    <row r="33" spans="1:10" s="261" customFormat="1" ht="18" customHeight="1">
      <c r="A33" s="307" t="s">
        <v>168</v>
      </c>
      <c r="B33" s="278"/>
      <c r="C33" s="258"/>
      <c r="D33" s="291"/>
      <c r="E33" s="290"/>
      <c r="F33" s="291"/>
      <c r="G33" s="291"/>
      <c r="H33" s="291"/>
      <c r="I33" s="291"/>
      <c r="J33" s="291"/>
    </row>
    <row r="34" spans="1:10" s="261" customFormat="1" ht="18" customHeight="1">
      <c r="A34" s="307" t="s">
        <v>279</v>
      </c>
      <c r="B34" s="278">
        <v>7</v>
      </c>
      <c r="C34" s="283"/>
      <c r="D34" s="289">
        <v>23285</v>
      </c>
      <c r="E34" s="289"/>
      <c r="F34" s="289">
        <v>116854</v>
      </c>
      <c r="G34" s="289"/>
      <c r="H34" s="308">
        <v>0</v>
      </c>
      <c r="I34" s="308"/>
      <c r="J34" s="308">
        <v>0</v>
      </c>
    </row>
    <row r="35" spans="1:10" s="261" customFormat="1" ht="18" customHeight="1">
      <c r="A35" s="307" t="s">
        <v>212</v>
      </c>
      <c r="B35" s="278"/>
      <c r="C35" s="283"/>
      <c r="D35" s="289"/>
      <c r="E35" s="289"/>
      <c r="F35" s="289"/>
      <c r="G35" s="289"/>
      <c r="H35" s="308"/>
      <c r="I35" s="308"/>
      <c r="J35" s="308"/>
    </row>
    <row r="36" spans="1:10" s="261" customFormat="1" ht="18" customHeight="1">
      <c r="A36" s="307" t="s">
        <v>220</v>
      </c>
      <c r="B36" s="278"/>
      <c r="C36" s="283"/>
      <c r="D36" s="292">
        <v>111400</v>
      </c>
      <c r="E36" s="289"/>
      <c r="F36" s="292">
        <v>93431</v>
      </c>
      <c r="G36" s="289"/>
      <c r="H36" s="309">
        <v>0</v>
      </c>
      <c r="I36" s="308"/>
      <c r="J36" s="309">
        <v>0</v>
      </c>
    </row>
    <row r="37" spans="1:10" s="261" customFormat="1" ht="18" customHeight="1">
      <c r="A37" s="293" t="s">
        <v>213</v>
      </c>
      <c r="B37" s="278"/>
      <c r="C37" s="283"/>
      <c r="D37" s="310">
        <v>2091783</v>
      </c>
      <c r="E37" s="311"/>
      <c r="F37" s="310">
        <v>1664211</v>
      </c>
      <c r="G37" s="295"/>
      <c r="H37" s="310">
        <v>290106</v>
      </c>
      <c r="I37" s="276"/>
      <c r="J37" s="310">
        <v>2122450</v>
      </c>
    </row>
    <row r="38" spans="1:10" s="261" customFormat="1" ht="18" customHeight="1">
      <c r="A38" s="288" t="s">
        <v>280</v>
      </c>
      <c r="B38" s="278">
        <v>14</v>
      </c>
      <c r="C38" s="283"/>
      <c r="D38" s="292">
        <v>-351330</v>
      </c>
      <c r="E38" s="282"/>
      <c r="F38" s="292">
        <v>-248462</v>
      </c>
      <c r="G38" s="295"/>
      <c r="H38" s="292">
        <v>23084</v>
      </c>
      <c r="I38" s="295"/>
      <c r="J38" s="292">
        <v>12442</v>
      </c>
    </row>
    <row r="39" spans="1:10" s="261" customFormat="1" ht="18" customHeight="1" thickBot="1">
      <c r="A39" s="293" t="s">
        <v>214</v>
      </c>
      <c r="B39" s="278"/>
      <c r="C39" s="283"/>
      <c r="D39" s="312">
        <v>1740453</v>
      </c>
      <c r="E39" s="311"/>
      <c r="F39" s="312">
        <v>1415749</v>
      </c>
      <c r="G39" s="295"/>
      <c r="H39" s="312">
        <v>313190</v>
      </c>
      <c r="I39" s="276"/>
      <c r="J39" s="312">
        <v>2134892</v>
      </c>
    </row>
    <row r="40" spans="1:10" s="261" customFormat="1" ht="18" customHeight="1" thickTop="1">
      <c r="A40" s="293"/>
      <c r="B40" s="278"/>
      <c r="C40" s="283"/>
      <c r="D40" s="313"/>
      <c r="E40" s="280"/>
      <c r="F40" s="313"/>
      <c r="G40" s="311"/>
      <c r="H40" s="314"/>
      <c r="I40" s="282"/>
      <c r="J40" s="314"/>
    </row>
    <row r="41" spans="1:10" s="261" customFormat="1" ht="18" customHeight="1">
      <c r="A41" s="293" t="s">
        <v>157</v>
      </c>
      <c r="B41" s="278"/>
      <c r="C41" s="283"/>
      <c r="D41" s="313"/>
      <c r="E41" s="280"/>
      <c r="F41" s="313"/>
      <c r="G41" s="280"/>
      <c r="H41" s="315"/>
      <c r="I41" s="299"/>
      <c r="J41" s="315"/>
    </row>
    <row r="42" spans="1:10" s="261" customFormat="1" ht="18" customHeight="1">
      <c r="A42" s="288" t="s">
        <v>281</v>
      </c>
      <c r="B42" s="278"/>
      <c r="C42" s="283"/>
      <c r="D42" s="308">
        <v>1743177</v>
      </c>
      <c r="E42" s="280"/>
      <c r="F42" s="308">
        <v>1428320</v>
      </c>
      <c r="G42" s="280"/>
      <c r="H42" s="308">
        <v>313190</v>
      </c>
      <c r="I42" s="280"/>
      <c r="J42" s="308">
        <v>2134892</v>
      </c>
    </row>
    <row r="43" spans="1:10" s="261" customFormat="1" ht="18" customHeight="1">
      <c r="A43" s="288" t="s">
        <v>150</v>
      </c>
      <c r="B43" s="278"/>
      <c r="C43" s="283"/>
      <c r="D43" s="308">
        <v>0</v>
      </c>
      <c r="E43" s="280"/>
      <c r="F43" s="308">
        <v>835</v>
      </c>
      <c r="G43" s="280"/>
      <c r="H43" s="308">
        <v>0</v>
      </c>
      <c r="I43" s="280"/>
      <c r="J43" s="308">
        <v>0</v>
      </c>
    </row>
    <row r="44" spans="1:10" s="261" customFormat="1" ht="18" customHeight="1">
      <c r="A44" s="288" t="s">
        <v>59</v>
      </c>
      <c r="B44" s="278"/>
      <c r="C44" s="283"/>
      <c r="D44" s="308">
        <v>-2724</v>
      </c>
      <c r="E44" s="280"/>
      <c r="F44" s="308">
        <v>-13406</v>
      </c>
      <c r="G44" s="280"/>
      <c r="H44" s="308">
        <v>0</v>
      </c>
      <c r="I44" s="299"/>
      <c r="J44" s="308">
        <v>0</v>
      </c>
    </row>
    <row r="45" spans="1:10" s="261" customFormat="1" ht="18" customHeight="1" thickBot="1">
      <c r="A45" s="293" t="s">
        <v>214</v>
      </c>
      <c r="B45" s="278"/>
      <c r="C45" s="283"/>
      <c r="D45" s="316">
        <v>1740453</v>
      </c>
      <c r="E45" s="317"/>
      <c r="F45" s="316">
        <v>1415749</v>
      </c>
      <c r="G45" s="317"/>
      <c r="H45" s="312">
        <v>313190</v>
      </c>
      <c r="I45" s="317"/>
      <c r="J45" s="312">
        <v>2134892</v>
      </c>
    </row>
    <row r="46" spans="1:10" s="261" customFormat="1" ht="18" customHeight="1" thickTop="1">
      <c r="A46" s="293"/>
      <c r="B46" s="278"/>
      <c r="C46" s="283"/>
      <c r="D46" s="318"/>
      <c r="E46" s="317"/>
      <c r="F46" s="318"/>
      <c r="G46" s="317"/>
      <c r="H46" s="318"/>
      <c r="I46" s="317"/>
      <c r="J46" s="318"/>
    </row>
    <row r="47" spans="1:10" s="261" customFormat="1" ht="18" customHeight="1">
      <c r="A47" s="319" t="s">
        <v>221</v>
      </c>
      <c r="B47" s="278"/>
      <c r="C47" s="280"/>
      <c r="D47" s="277"/>
      <c r="E47" s="299"/>
      <c r="F47" s="277"/>
      <c r="G47" s="299"/>
      <c r="H47" s="277"/>
      <c r="I47" s="299"/>
      <c r="J47" s="277"/>
    </row>
    <row r="48" spans="1:10" s="261" customFormat="1" ht="18" customHeight="1" thickBot="1">
      <c r="A48" s="320" t="s">
        <v>260</v>
      </c>
      <c r="B48" s="278"/>
      <c r="C48" s="280"/>
      <c r="D48" s="321">
        <v>0.75160362475029929</v>
      </c>
      <c r="E48" s="299"/>
      <c r="F48" s="321">
        <v>0.61584709372791602</v>
      </c>
      <c r="G48" s="299"/>
      <c r="H48" s="321">
        <v>0.13503777254722055</v>
      </c>
      <c r="I48" s="299"/>
      <c r="J48" s="321">
        <v>0.92049893134800198</v>
      </c>
    </row>
    <row r="49" spans="1:10" s="261" customFormat="1" ht="18" customHeight="1" thickTop="1">
      <c r="A49" s="303" t="str">
        <f>A1</f>
        <v>Frasers Property (Thailand) Public Company Limited and its Subsidiaries</v>
      </c>
      <c r="B49" s="278"/>
      <c r="C49" s="283"/>
      <c r="D49" s="313"/>
      <c r="E49" s="280"/>
      <c r="F49" s="313"/>
      <c r="G49" s="311"/>
      <c r="H49" s="314"/>
      <c r="I49" s="282"/>
      <c r="J49" s="314"/>
    </row>
    <row r="50" spans="1:10" s="261" customFormat="1" ht="18" customHeight="1">
      <c r="A50" s="262" t="s">
        <v>127</v>
      </c>
      <c r="B50" s="278"/>
      <c r="C50" s="283"/>
      <c r="D50" s="313"/>
      <c r="E50" s="280"/>
      <c r="F50" s="313"/>
      <c r="G50" s="311"/>
      <c r="H50" s="314"/>
      <c r="I50" s="282"/>
      <c r="J50" s="314"/>
    </row>
    <row r="51" spans="1:10" s="261" customFormat="1" ht="18" customHeight="1">
      <c r="A51" s="262"/>
      <c r="B51" s="278"/>
      <c r="C51" s="283"/>
      <c r="D51" s="313"/>
      <c r="E51" s="280"/>
      <c r="F51" s="313"/>
      <c r="G51" s="311"/>
      <c r="H51" s="314"/>
      <c r="I51" s="282"/>
      <c r="J51" s="314"/>
    </row>
    <row r="52" spans="1:10" s="261" customFormat="1" ht="18" customHeight="1">
      <c r="A52" s="274"/>
      <c r="B52" s="275"/>
      <c r="C52" s="276"/>
      <c r="D52" s="345" t="s">
        <v>0</v>
      </c>
      <c r="E52" s="345"/>
      <c r="F52" s="345"/>
      <c r="G52" s="277"/>
      <c r="H52" s="345" t="s">
        <v>1</v>
      </c>
      <c r="I52" s="345"/>
      <c r="J52" s="345"/>
    </row>
    <row r="53" spans="1:10" s="274" customFormat="1" ht="18" customHeight="1">
      <c r="B53" s="278"/>
      <c r="C53" s="276"/>
      <c r="D53" s="346" t="s">
        <v>236</v>
      </c>
      <c r="E53" s="346"/>
      <c r="F53" s="346"/>
      <c r="G53" s="279"/>
      <c r="H53" s="346" t="s">
        <v>236</v>
      </c>
      <c r="I53" s="346"/>
      <c r="J53" s="346"/>
    </row>
    <row r="54" spans="1:10" s="274" customFormat="1" ht="18" customHeight="1">
      <c r="B54" s="278"/>
      <c r="C54" s="276"/>
      <c r="D54" s="346" t="s">
        <v>235</v>
      </c>
      <c r="E54" s="346"/>
      <c r="F54" s="346"/>
      <c r="G54" s="279"/>
      <c r="H54" s="346" t="s">
        <v>235</v>
      </c>
      <c r="I54" s="346"/>
      <c r="J54" s="346"/>
    </row>
    <row r="55" spans="1:10" s="274" customFormat="1" ht="18" customHeight="1">
      <c r="A55" s="261"/>
      <c r="B55" s="278"/>
      <c r="C55" s="280"/>
      <c r="D55" s="281">
        <v>2022</v>
      </c>
      <c r="E55" s="282"/>
      <c r="F55" s="281">
        <v>2021</v>
      </c>
      <c r="G55" s="282"/>
      <c r="H55" s="281">
        <v>2022</v>
      </c>
      <c r="I55" s="282"/>
      <c r="J55" s="281">
        <v>2021</v>
      </c>
    </row>
    <row r="56" spans="1:10" s="261" customFormat="1" ht="18" customHeight="1">
      <c r="B56" s="278"/>
      <c r="C56" s="280"/>
      <c r="D56" s="344" t="s">
        <v>44</v>
      </c>
      <c r="E56" s="344"/>
      <c r="F56" s="344"/>
      <c r="G56" s="344"/>
      <c r="H56" s="344"/>
      <c r="I56" s="344"/>
      <c r="J56" s="344"/>
    </row>
    <row r="57" spans="1:10" s="261" customFormat="1" ht="18" customHeight="1">
      <c r="A57" s="293" t="str">
        <f>A45</f>
        <v xml:space="preserve">Profit for the period </v>
      </c>
      <c r="B57" s="278"/>
      <c r="C57" s="280"/>
      <c r="D57" s="310">
        <v>1740453</v>
      </c>
      <c r="E57" s="322"/>
      <c r="F57" s="310">
        <v>1415749</v>
      </c>
      <c r="G57" s="322"/>
      <c r="H57" s="310">
        <v>313190</v>
      </c>
      <c r="I57" s="322"/>
      <c r="J57" s="310">
        <v>2134892</v>
      </c>
    </row>
    <row r="58" spans="1:10" s="261" customFormat="1" ht="18" customHeight="1">
      <c r="A58" s="293"/>
      <c r="B58" s="278"/>
      <c r="C58" s="283"/>
      <c r="D58" s="308"/>
      <c r="E58" s="291"/>
      <c r="F58" s="308"/>
      <c r="G58" s="290"/>
      <c r="H58" s="308"/>
      <c r="I58" s="289"/>
      <c r="J58" s="308"/>
    </row>
    <row r="59" spans="1:10" s="261" customFormat="1" ht="18" customHeight="1">
      <c r="A59" s="293" t="s">
        <v>56</v>
      </c>
      <c r="B59" s="278"/>
      <c r="C59" s="283"/>
      <c r="D59" s="308"/>
      <c r="E59" s="291"/>
      <c r="F59" s="308"/>
      <c r="G59" s="290"/>
      <c r="H59" s="308"/>
      <c r="I59" s="289"/>
      <c r="J59" s="308"/>
    </row>
    <row r="60" spans="1:10" s="261" customFormat="1" ht="18" customHeight="1">
      <c r="A60" s="257" t="s">
        <v>119</v>
      </c>
      <c r="B60" s="278"/>
      <c r="C60" s="283"/>
      <c r="D60" s="308"/>
      <c r="E60" s="291"/>
      <c r="F60" s="308"/>
      <c r="G60" s="290"/>
      <c r="H60" s="308"/>
      <c r="I60" s="289"/>
      <c r="J60" s="308"/>
    </row>
    <row r="61" spans="1:10" s="261" customFormat="1" ht="18" customHeight="1">
      <c r="A61" s="323" t="s">
        <v>113</v>
      </c>
      <c r="B61" s="278"/>
      <c r="C61" s="283"/>
      <c r="D61" s="308"/>
      <c r="E61" s="291"/>
      <c r="F61" s="308"/>
      <c r="G61" s="290"/>
      <c r="H61" s="308"/>
      <c r="I61" s="289"/>
      <c r="J61" s="308"/>
    </row>
    <row r="62" spans="1:10" s="261" customFormat="1" ht="18" customHeight="1">
      <c r="A62" s="261" t="s">
        <v>265</v>
      </c>
      <c r="B62" s="278"/>
      <c r="C62" s="300"/>
      <c r="D62" s="308">
        <v>3027</v>
      </c>
      <c r="E62" s="308"/>
      <c r="F62" s="308">
        <v>-37503</v>
      </c>
      <c r="G62" s="308"/>
      <c r="H62" s="324">
        <v>0</v>
      </c>
      <c r="I62" s="308"/>
      <c r="J62" s="324">
        <v>0</v>
      </c>
    </row>
    <row r="63" spans="1:10" s="261" customFormat="1" ht="18" customHeight="1">
      <c r="A63" s="288" t="s">
        <v>114</v>
      </c>
      <c r="B63" s="300"/>
      <c r="C63" s="300"/>
      <c r="D63" s="308"/>
      <c r="E63" s="308"/>
      <c r="F63" s="308"/>
      <c r="G63" s="308"/>
      <c r="H63" s="308"/>
      <c r="I63" s="308"/>
      <c r="J63" s="308"/>
    </row>
    <row r="64" spans="1:10" s="261" customFormat="1" ht="18" customHeight="1">
      <c r="A64" s="261" t="s">
        <v>273</v>
      </c>
      <c r="B64" s="278"/>
      <c r="C64" s="283"/>
      <c r="D64" s="309">
        <v>107050</v>
      </c>
      <c r="E64" s="308"/>
      <c r="F64" s="309">
        <v>13503</v>
      </c>
      <c r="G64" s="308"/>
      <c r="H64" s="325">
        <v>0</v>
      </c>
      <c r="I64" s="308"/>
      <c r="J64" s="325">
        <v>0</v>
      </c>
    </row>
    <row r="65" spans="1:10" s="261" customFormat="1" ht="18" customHeight="1">
      <c r="A65" s="319" t="s">
        <v>120</v>
      </c>
      <c r="B65" s="278"/>
      <c r="C65" s="283"/>
      <c r="D65" s="308"/>
      <c r="E65" s="326"/>
      <c r="F65" s="308"/>
      <c r="G65" s="289"/>
      <c r="H65" s="289"/>
      <c r="I65" s="289"/>
      <c r="J65" s="289"/>
    </row>
    <row r="66" spans="1:10" s="261" customFormat="1" ht="18" customHeight="1">
      <c r="A66" s="327" t="s">
        <v>113</v>
      </c>
      <c r="B66" s="278"/>
      <c r="C66" s="328"/>
      <c r="D66" s="329">
        <v>110077</v>
      </c>
      <c r="E66" s="218"/>
      <c r="F66" s="329">
        <v>-24000</v>
      </c>
      <c r="G66" s="310"/>
      <c r="H66" s="330">
        <v>0</v>
      </c>
      <c r="I66" s="310"/>
      <c r="J66" s="330">
        <v>0</v>
      </c>
    </row>
    <row r="67" spans="1:10" s="261" customFormat="1" ht="18" customHeight="1">
      <c r="A67" s="327"/>
      <c r="B67" s="278"/>
      <c r="C67" s="328"/>
      <c r="D67" s="318"/>
      <c r="E67" s="218"/>
      <c r="F67" s="318"/>
      <c r="G67" s="310"/>
      <c r="H67" s="318"/>
      <c r="I67" s="310"/>
      <c r="J67" s="318"/>
    </row>
    <row r="68" spans="1:10" s="261" customFormat="1" ht="18" customHeight="1">
      <c r="A68" s="331" t="s">
        <v>115</v>
      </c>
      <c r="B68" s="278"/>
      <c r="C68" s="328"/>
      <c r="D68" s="318"/>
      <c r="E68" s="218"/>
      <c r="F68" s="318"/>
      <c r="G68" s="310"/>
      <c r="H68" s="318"/>
      <c r="I68" s="310"/>
      <c r="J68" s="318"/>
    </row>
    <row r="69" spans="1:10" s="261" customFormat="1" ht="18" customHeight="1">
      <c r="A69" s="323" t="s">
        <v>113</v>
      </c>
      <c r="B69" s="278"/>
      <c r="C69" s="328"/>
      <c r="D69" s="318"/>
      <c r="E69" s="218"/>
      <c r="F69" s="318"/>
      <c r="G69" s="310"/>
      <c r="H69" s="318"/>
      <c r="I69" s="310"/>
      <c r="J69" s="318"/>
    </row>
    <row r="70" spans="1:10" s="261" customFormat="1" ht="18" customHeight="1">
      <c r="A70" s="332" t="s">
        <v>178</v>
      </c>
      <c r="B70" s="278"/>
      <c r="C70" s="328"/>
      <c r="D70" s="308"/>
      <c r="E70" s="326"/>
      <c r="F70" s="308"/>
      <c r="G70" s="289"/>
      <c r="H70" s="308"/>
      <c r="I70" s="289"/>
      <c r="J70" s="308"/>
    </row>
    <row r="71" spans="1:10" s="261" customFormat="1" ht="18" customHeight="1">
      <c r="A71" s="332" t="s">
        <v>179</v>
      </c>
      <c r="B71" s="278"/>
      <c r="C71" s="328"/>
      <c r="D71" s="308"/>
      <c r="E71" s="326"/>
      <c r="F71" s="308"/>
      <c r="G71" s="289"/>
      <c r="H71" s="308"/>
      <c r="I71" s="289"/>
      <c r="J71" s="308"/>
    </row>
    <row r="72" spans="1:10" s="261" customFormat="1" ht="18" customHeight="1">
      <c r="A72" s="261" t="s">
        <v>189</v>
      </c>
      <c r="B72" s="278"/>
      <c r="C72" s="328"/>
      <c r="D72" s="292">
        <v>16479</v>
      </c>
      <c r="E72" s="326"/>
      <c r="F72" s="292">
        <v>11745</v>
      </c>
      <c r="G72" s="289"/>
      <c r="H72" s="309">
        <v>0</v>
      </c>
      <c r="I72" s="289"/>
      <c r="J72" s="309">
        <v>0</v>
      </c>
    </row>
    <row r="73" spans="1:10" s="296" customFormat="1" ht="18" customHeight="1">
      <c r="A73" s="327" t="s">
        <v>116</v>
      </c>
      <c r="B73" s="278"/>
      <c r="C73" s="328"/>
      <c r="D73" s="308"/>
      <c r="E73" s="326"/>
      <c r="F73" s="308"/>
      <c r="G73" s="289"/>
      <c r="H73" s="308"/>
      <c r="I73" s="289"/>
      <c r="J73" s="308"/>
    </row>
    <row r="74" spans="1:10" s="261" customFormat="1" ht="18" customHeight="1">
      <c r="A74" s="319" t="s">
        <v>121</v>
      </c>
      <c r="B74" s="278"/>
      <c r="C74" s="328"/>
      <c r="D74" s="329">
        <v>16479</v>
      </c>
      <c r="E74" s="218"/>
      <c r="F74" s="329">
        <v>11745</v>
      </c>
      <c r="G74" s="310"/>
      <c r="H74" s="329">
        <v>0</v>
      </c>
      <c r="I74" s="310"/>
      <c r="J74" s="329">
        <v>0</v>
      </c>
    </row>
    <row r="75" spans="1:10" s="261" customFormat="1" ht="18" customHeight="1">
      <c r="A75" s="293" t="s">
        <v>243</v>
      </c>
      <c r="B75" s="278"/>
      <c r="C75" s="283"/>
      <c r="D75" s="318"/>
      <c r="E75" s="326"/>
      <c r="F75" s="318"/>
      <c r="G75" s="290"/>
      <c r="H75" s="308"/>
      <c r="I75" s="310"/>
      <c r="J75" s="308"/>
    </row>
    <row r="76" spans="1:10" s="261" customFormat="1" ht="18" customHeight="1">
      <c r="A76" s="293" t="s">
        <v>128</v>
      </c>
      <c r="B76" s="278"/>
      <c r="C76" s="283"/>
      <c r="D76" s="329">
        <v>126556</v>
      </c>
      <c r="E76" s="318"/>
      <c r="F76" s="329">
        <v>-12255</v>
      </c>
      <c r="G76" s="318"/>
      <c r="H76" s="329">
        <v>0</v>
      </c>
      <c r="I76" s="318"/>
      <c r="J76" s="329">
        <v>0</v>
      </c>
    </row>
    <row r="77" spans="1:10" s="261" customFormat="1" ht="18" customHeight="1" thickBot="1">
      <c r="A77" s="293" t="s">
        <v>131</v>
      </c>
      <c r="B77" s="278"/>
      <c r="C77" s="283"/>
      <c r="D77" s="333">
        <v>1867009</v>
      </c>
      <c r="E77" s="326"/>
      <c r="F77" s="333">
        <v>1403494</v>
      </c>
      <c r="G77" s="289"/>
      <c r="H77" s="333">
        <v>313190</v>
      </c>
      <c r="I77" s="289"/>
      <c r="J77" s="333">
        <v>2134892</v>
      </c>
    </row>
    <row r="78" spans="1:10" s="261" customFormat="1" ht="18" customHeight="1" thickTop="1">
      <c r="A78" s="293"/>
      <c r="B78" s="278"/>
      <c r="C78" s="283"/>
      <c r="D78" s="308"/>
      <c r="E78" s="291"/>
      <c r="F78" s="308"/>
      <c r="G78" s="291"/>
      <c r="H78" s="308"/>
      <c r="I78" s="291"/>
      <c r="J78" s="308"/>
    </row>
    <row r="79" spans="1:10" s="261" customFormat="1" ht="18" customHeight="1">
      <c r="A79" s="293" t="s">
        <v>60</v>
      </c>
      <c r="B79" s="278"/>
      <c r="C79" s="283"/>
      <c r="D79" s="291"/>
      <c r="E79" s="291"/>
      <c r="F79" s="291"/>
      <c r="G79" s="291"/>
      <c r="H79" s="291"/>
      <c r="I79" s="291"/>
      <c r="J79" s="291"/>
    </row>
    <row r="80" spans="1:10" s="261" customFormat="1" ht="18" customHeight="1">
      <c r="A80" s="288" t="s">
        <v>58</v>
      </c>
      <c r="B80" s="278"/>
      <c r="C80" s="283"/>
      <c r="D80" s="308">
        <v>1869733</v>
      </c>
      <c r="E80" s="291"/>
      <c r="F80" s="308">
        <v>1416065</v>
      </c>
      <c r="G80" s="291"/>
      <c r="H80" s="308">
        <v>313190</v>
      </c>
      <c r="I80" s="291"/>
      <c r="J80" s="308">
        <v>2134892</v>
      </c>
    </row>
    <row r="81" spans="1:10" s="261" customFormat="1" ht="18" customHeight="1">
      <c r="A81" s="288" t="s">
        <v>169</v>
      </c>
      <c r="B81" s="278"/>
      <c r="C81" s="283"/>
      <c r="D81" s="289">
        <v>0</v>
      </c>
      <c r="E81" s="291"/>
      <c r="F81" s="289">
        <v>835</v>
      </c>
      <c r="G81" s="290"/>
      <c r="H81" s="289">
        <v>0</v>
      </c>
      <c r="I81" s="290"/>
      <c r="J81" s="289">
        <v>0</v>
      </c>
    </row>
    <row r="82" spans="1:10" s="261" customFormat="1" ht="18" customHeight="1">
      <c r="A82" s="288" t="s">
        <v>59</v>
      </c>
      <c r="B82" s="334"/>
      <c r="C82" s="283"/>
      <c r="D82" s="308">
        <v>-2724</v>
      </c>
      <c r="E82" s="291"/>
      <c r="F82" s="308">
        <v>-13406</v>
      </c>
      <c r="G82" s="291"/>
      <c r="H82" s="308">
        <v>0</v>
      </c>
      <c r="I82" s="326"/>
      <c r="J82" s="308">
        <v>0</v>
      </c>
    </row>
    <row r="83" spans="1:10" s="261" customFormat="1" ht="18" customHeight="1" thickBot="1">
      <c r="A83" s="293" t="s">
        <v>131</v>
      </c>
      <c r="B83" s="334"/>
      <c r="C83" s="283"/>
      <c r="D83" s="316">
        <v>1867009</v>
      </c>
      <c r="E83" s="335"/>
      <c r="F83" s="316">
        <v>1403494</v>
      </c>
      <c r="G83" s="335"/>
      <c r="H83" s="312">
        <v>313190</v>
      </c>
      <c r="I83" s="335"/>
      <c r="J83" s="312">
        <v>2134892</v>
      </c>
    </row>
    <row r="84" spans="1:10" s="261" customFormat="1" ht="18" customHeight="1" thickTop="1">
      <c r="B84" s="287"/>
      <c r="C84" s="280"/>
    </row>
  </sheetData>
  <mergeCells count="14">
    <mergeCell ref="D4:F4"/>
    <mergeCell ref="H4:J4"/>
    <mergeCell ref="D5:F5"/>
    <mergeCell ref="H5:J5"/>
    <mergeCell ref="H6:J6"/>
    <mergeCell ref="D6:F6"/>
    <mergeCell ref="D56:J56"/>
    <mergeCell ref="D8:J8"/>
    <mergeCell ref="D52:F52"/>
    <mergeCell ref="H52:J52"/>
    <mergeCell ref="D53:F53"/>
    <mergeCell ref="H53:J53"/>
    <mergeCell ref="D54:F54"/>
    <mergeCell ref="H54:J54"/>
  </mergeCells>
  <pageMargins left="0.7" right="0.7" top="0.48" bottom="0.5" header="0.5" footer="0.5"/>
  <pageSetup paperSize="9" scale="78" firstPageNumber="7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FC44E-EDE3-4E7A-9B30-823F08E99DFD}">
  <dimension ref="A1:AC38"/>
  <sheetViews>
    <sheetView view="pageBreakPreview" zoomScale="55" zoomScaleNormal="70" zoomScaleSheetLayoutView="55" workbookViewId="0">
      <selection activeCell="AE44" sqref="A44:AE44"/>
    </sheetView>
  </sheetViews>
  <sheetFormatPr defaultColWidth="9.1796875" defaultRowHeight="24" customHeight="1"/>
  <cols>
    <col min="1" max="1" width="58.81640625" style="201" customWidth="1"/>
    <col min="2" max="2" width="8.1796875" style="201" customWidth="1"/>
    <col min="3" max="3" width="15.81640625" style="201" customWidth="1"/>
    <col min="4" max="4" width="1.54296875" style="246" customWidth="1"/>
    <col min="5" max="5" width="15.81640625" style="201" customWidth="1"/>
    <col min="6" max="6" width="1.54296875" style="246" customWidth="1"/>
    <col min="7" max="7" width="15.81640625" style="201" customWidth="1"/>
    <col min="8" max="8" width="1.54296875" style="246" customWidth="1"/>
    <col min="9" max="9" width="15.81640625" style="201" customWidth="1"/>
    <col min="10" max="10" width="1.54296875" style="246" customWidth="1"/>
    <col min="11" max="11" width="15.81640625" style="201" customWidth="1"/>
    <col min="12" max="12" width="1.54296875" style="203" customWidth="1"/>
    <col min="13" max="13" width="15.81640625" style="203" customWidth="1"/>
    <col min="14" max="14" width="1.54296875" style="203" customWidth="1"/>
    <col min="15" max="15" width="15.81640625" style="203" customWidth="1"/>
    <col min="16" max="16" width="1.54296875" style="203" customWidth="1"/>
    <col min="17" max="17" width="18.81640625" style="201" customWidth="1"/>
    <col min="18" max="18" width="1.54296875" style="203" customWidth="1"/>
    <col min="19" max="19" width="15.81640625" style="201" customWidth="1"/>
    <col min="20" max="20" width="1.54296875" style="246" customWidth="1"/>
    <col min="21" max="21" width="15.81640625" style="246" customWidth="1"/>
    <col min="22" max="22" width="1.54296875" style="246" customWidth="1"/>
    <col min="23" max="23" width="15.81640625" style="201" customWidth="1"/>
    <col min="24" max="24" width="1.54296875" style="201" customWidth="1"/>
    <col min="25" max="25" width="15.81640625" style="201" customWidth="1"/>
    <col min="26" max="26" width="1.54296875" style="201" customWidth="1"/>
    <col min="27" max="27" width="14.1796875" style="201" bestFit="1" customWidth="1"/>
    <col min="28" max="28" width="1.54296875" style="201" customWidth="1"/>
    <col min="29" max="29" width="16.1796875" style="201" bestFit="1" customWidth="1"/>
    <col min="30" max="16384" width="9.1796875" style="201"/>
  </cols>
  <sheetData>
    <row r="1" spans="1:29" s="199" customFormat="1" ht="19.5" customHeight="1">
      <c r="A1" s="197" t="s">
        <v>136</v>
      </c>
      <c r="B1" s="197"/>
      <c r="C1" s="198"/>
      <c r="L1" s="198"/>
      <c r="M1" s="198"/>
      <c r="N1" s="198"/>
      <c r="O1" s="198"/>
      <c r="P1" s="198"/>
      <c r="R1" s="198"/>
    </row>
    <row r="2" spans="1:29" s="199" customFormat="1" ht="19.5" customHeight="1">
      <c r="A2" s="200" t="s">
        <v>129</v>
      </c>
      <c r="B2" s="200"/>
      <c r="L2" s="198"/>
      <c r="M2" s="198"/>
      <c r="N2" s="198"/>
      <c r="O2" s="198"/>
      <c r="P2" s="198"/>
      <c r="R2" s="198"/>
    </row>
    <row r="3" spans="1:29" s="199" customFormat="1" ht="19.5" customHeight="1">
      <c r="A3" s="200"/>
      <c r="B3" s="200"/>
      <c r="L3" s="198"/>
      <c r="M3" s="198"/>
      <c r="N3" s="198"/>
      <c r="O3" s="198"/>
      <c r="P3" s="198"/>
      <c r="R3" s="198"/>
    </row>
    <row r="4" spans="1:29" ht="19.5" customHeight="1">
      <c r="C4" s="347" t="s">
        <v>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</row>
    <row r="5" spans="1:29" ht="19.5" customHeight="1">
      <c r="C5" s="202"/>
      <c r="D5" s="202"/>
      <c r="E5" s="202"/>
      <c r="F5" s="202"/>
      <c r="G5" s="348" t="s">
        <v>21</v>
      </c>
      <c r="H5" s="348"/>
      <c r="I5" s="348"/>
      <c r="J5" s="203"/>
      <c r="K5" s="349" t="s">
        <v>33</v>
      </c>
      <c r="L5" s="349"/>
      <c r="M5" s="349"/>
      <c r="N5" s="349"/>
      <c r="O5" s="349"/>
      <c r="P5" s="349"/>
      <c r="Q5" s="349"/>
      <c r="R5" s="349"/>
      <c r="S5" s="349"/>
      <c r="T5" s="203"/>
      <c r="U5" s="203"/>
      <c r="V5" s="204"/>
      <c r="W5" s="203"/>
      <c r="X5" s="203"/>
      <c r="Y5" s="203"/>
    </row>
    <row r="6" spans="1:29" ht="19.5" customHeight="1">
      <c r="C6" s="202"/>
      <c r="D6" s="202"/>
      <c r="E6" s="202"/>
      <c r="F6" s="202"/>
      <c r="G6" s="205"/>
      <c r="H6" s="205"/>
      <c r="I6" s="205"/>
      <c r="J6" s="203"/>
      <c r="K6" s="202"/>
      <c r="L6" s="202"/>
      <c r="M6" s="202"/>
      <c r="N6" s="202"/>
      <c r="O6" s="202"/>
      <c r="P6" s="202"/>
      <c r="Q6" s="202" t="s">
        <v>180</v>
      </c>
      <c r="S6" s="202"/>
      <c r="T6" s="202"/>
      <c r="U6" s="202" t="s">
        <v>158</v>
      </c>
      <c r="V6" s="202"/>
      <c r="W6" s="202"/>
      <c r="X6" s="204"/>
      <c r="Y6" s="204"/>
      <c r="Z6" s="204"/>
      <c r="AA6" s="203"/>
      <c r="AB6" s="203"/>
      <c r="AC6" s="203"/>
    </row>
    <row r="7" spans="1:29" ht="19.5" customHeight="1">
      <c r="C7" s="202"/>
      <c r="D7" s="204"/>
      <c r="E7" s="204"/>
      <c r="F7" s="204"/>
      <c r="G7" s="204"/>
      <c r="H7" s="204"/>
      <c r="I7" s="204"/>
      <c r="J7" s="204"/>
      <c r="K7" s="202"/>
      <c r="L7" s="202"/>
      <c r="M7" s="202" t="s">
        <v>190</v>
      </c>
      <c r="N7" s="202"/>
      <c r="O7" s="202"/>
      <c r="P7" s="202"/>
      <c r="Q7" s="202" t="s">
        <v>181</v>
      </c>
      <c r="S7" s="202" t="s">
        <v>81</v>
      </c>
      <c r="T7" s="202"/>
      <c r="U7" s="202" t="s">
        <v>159</v>
      </c>
      <c r="V7" s="202"/>
      <c r="W7" s="202" t="s">
        <v>76</v>
      </c>
      <c r="X7" s="204"/>
      <c r="Y7" s="204"/>
      <c r="Z7" s="204"/>
      <c r="AA7" s="203"/>
      <c r="AB7" s="203"/>
      <c r="AC7" s="203"/>
    </row>
    <row r="8" spans="1:29" s="206" customFormat="1" ht="19.5" customHeight="1">
      <c r="C8" s="202" t="s">
        <v>28</v>
      </c>
      <c r="D8" s="207"/>
      <c r="E8" s="203"/>
      <c r="F8" s="207"/>
      <c r="G8" s="203"/>
      <c r="H8" s="203"/>
      <c r="I8" s="203"/>
      <c r="J8" s="207"/>
      <c r="K8" s="202" t="s">
        <v>68</v>
      </c>
      <c r="L8" s="202"/>
      <c r="M8" s="202" t="s">
        <v>191</v>
      </c>
      <c r="N8" s="202"/>
      <c r="O8" s="202" t="s">
        <v>186</v>
      </c>
      <c r="P8" s="202"/>
      <c r="Q8" s="202" t="s">
        <v>182</v>
      </c>
      <c r="S8" s="202" t="s">
        <v>82</v>
      </c>
      <c r="T8" s="202"/>
      <c r="U8" s="202" t="s">
        <v>160</v>
      </c>
      <c r="V8" s="202"/>
      <c r="W8" s="202" t="s">
        <v>38</v>
      </c>
      <c r="X8" s="207"/>
      <c r="Y8" s="202" t="s">
        <v>154</v>
      </c>
      <c r="Z8" s="207"/>
      <c r="AA8" s="202"/>
      <c r="AB8" s="202"/>
      <c r="AC8" s="202"/>
    </row>
    <row r="9" spans="1:29" s="206" customFormat="1" ht="19.5" customHeight="1">
      <c r="C9" s="202" t="s">
        <v>86</v>
      </c>
      <c r="D9" s="207"/>
      <c r="E9" s="202" t="s">
        <v>95</v>
      </c>
      <c r="F9" s="207"/>
      <c r="G9" s="202" t="s">
        <v>66</v>
      </c>
      <c r="H9" s="203"/>
      <c r="I9" s="203"/>
      <c r="J9" s="207"/>
      <c r="K9" s="202" t="s">
        <v>133</v>
      </c>
      <c r="L9" s="202"/>
      <c r="M9" s="202" t="s">
        <v>109</v>
      </c>
      <c r="N9" s="202"/>
      <c r="O9" s="202" t="s">
        <v>192</v>
      </c>
      <c r="P9" s="202"/>
      <c r="Q9" s="202" t="s">
        <v>183</v>
      </c>
      <c r="S9" s="202" t="s">
        <v>83</v>
      </c>
      <c r="T9" s="202"/>
      <c r="U9" s="202" t="s">
        <v>161</v>
      </c>
      <c r="V9" s="202"/>
      <c r="W9" s="202" t="s">
        <v>39</v>
      </c>
      <c r="X9" s="207"/>
      <c r="Y9" s="202" t="s">
        <v>155</v>
      </c>
      <c r="Z9" s="207"/>
      <c r="AA9" s="202" t="s">
        <v>94</v>
      </c>
      <c r="AB9" s="202"/>
      <c r="AC9" s="202" t="s">
        <v>27</v>
      </c>
    </row>
    <row r="10" spans="1:29" ht="19.5" customHeight="1">
      <c r="A10" s="206"/>
      <c r="B10" s="208" t="s">
        <v>2</v>
      </c>
      <c r="C10" s="202" t="s">
        <v>29</v>
      </c>
      <c r="D10" s="209"/>
      <c r="E10" s="202" t="s">
        <v>96</v>
      </c>
      <c r="F10" s="209"/>
      <c r="G10" s="202" t="s">
        <v>67</v>
      </c>
      <c r="H10" s="209"/>
      <c r="I10" s="202" t="s">
        <v>30</v>
      </c>
      <c r="J10" s="209"/>
      <c r="K10" s="202" t="s">
        <v>134</v>
      </c>
      <c r="L10" s="202"/>
      <c r="M10" s="202" t="s">
        <v>103</v>
      </c>
      <c r="N10" s="202"/>
      <c r="O10" s="202" t="s">
        <v>67</v>
      </c>
      <c r="P10" s="202"/>
      <c r="Q10" s="202" t="s">
        <v>184</v>
      </c>
      <c r="S10" s="202" t="s">
        <v>84</v>
      </c>
      <c r="T10" s="202"/>
      <c r="U10" s="202" t="s">
        <v>162</v>
      </c>
      <c r="V10" s="202"/>
      <c r="W10" s="202" t="s">
        <v>85</v>
      </c>
      <c r="X10" s="209"/>
      <c r="Y10" s="202" t="s">
        <v>156</v>
      </c>
      <c r="Z10" s="209"/>
      <c r="AA10" s="202" t="s">
        <v>93</v>
      </c>
      <c r="AB10" s="203"/>
      <c r="AC10" s="202" t="s">
        <v>34</v>
      </c>
    </row>
    <row r="11" spans="1:29" ht="19.5" customHeight="1">
      <c r="A11" s="206"/>
      <c r="B11" s="208"/>
      <c r="C11" s="350" t="s">
        <v>44</v>
      </c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50"/>
      <c r="AC11" s="350"/>
    </row>
    <row r="12" spans="1:29" ht="19.5" customHeight="1">
      <c r="A12" s="187" t="s">
        <v>252</v>
      </c>
      <c r="B12" s="208"/>
      <c r="C12" s="210"/>
      <c r="D12" s="210"/>
      <c r="E12" s="210"/>
      <c r="F12" s="210"/>
      <c r="G12" s="210"/>
      <c r="H12" s="210"/>
      <c r="I12" s="210"/>
      <c r="J12" s="210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0"/>
      <c r="X12" s="211"/>
      <c r="Y12" s="210"/>
      <c r="Z12" s="212"/>
      <c r="AA12" s="212"/>
      <c r="AB12" s="212"/>
      <c r="AC12" s="212"/>
    </row>
    <row r="13" spans="1:29" s="203" customFormat="1" ht="19.5" customHeight="1">
      <c r="A13" s="213" t="s">
        <v>253</v>
      </c>
      <c r="B13" s="213"/>
      <c r="C13" s="214">
        <v>2319277</v>
      </c>
      <c r="D13" s="214"/>
      <c r="E13" s="214">
        <v>25818624</v>
      </c>
      <c r="F13" s="214"/>
      <c r="G13" s="214">
        <v>1237582</v>
      </c>
      <c r="H13" s="214"/>
      <c r="I13" s="214">
        <v>7776171</v>
      </c>
      <c r="J13" s="214"/>
      <c r="K13" s="215">
        <v>1576</v>
      </c>
      <c r="L13" s="215"/>
      <c r="M13" s="214">
        <v>-501858</v>
      </c>
      <c r="N13" s="215"/>
      <c r="O13" s="214">
        <v>-5665</v>
      </c>
      <c r="P13" s="215"/>
      <c r="Q13" s="215">
        <v>-173634</v>
      </c>
      <c r="R13" s="215"/>
      <c r="S13" s="214">
        <v>-679581</v>
      </c>
      <c r="T13" s="216"/>
      <c r="U13" s="216">
        <v>-2255622</v>
      </c>
      <c r="V13" s="216"/>
      <c r="W13" s="216">
        <v>34216451</v>
      </c>
      <c r="X13" s="216"/>
      <c r="Y13" s="214">
        <v>12499</v>
      </c>
      <c r="Z13" s="217"/>
      <c r="AA13" s="214">
        <v>-128739</v>
      </c>
      <c r="AB13" s="218"/>
      <c r="AC13" s="218">
        <v>34100211</v>
      </c>
    </row>
    <row r="14" spans="1:29" s="203" customFormat="1" ht="19.5" customHeight="1">
      <c r="A14" s="226"/>
      <c r="C14" s="214"/>
      <c r="D14" s="214"/>
      <c r="E14" s="214"/>
      <c r="F14" s="214"/>
      <c r="G14" s="214"/>
      <c r="H14" s="214"/>
      <c r="I14" s="214"/>
      <c r="J14" s="214"/>
      <c r="K14" s="214"/>
      <c r="L14" s="215"/>
      <c r="M14" s="214"/>
      <c r="N14" s="221"/>
      <c r="O14" s="214"/>
      <c r="P14" s="221"/>
      <c r="Q14" s="214"/>
      <c r="R14" s="215"/>
      <c r="S14" s="214"/>
      <c r="T14" s="215"/>
      <c r="U14" s="214"/>
      <c r="V14" s="215"/>
      <c r="W14" s="214"/>
      <c r="X14" s="215"/>
      <c r="Y14" s="214"/>
      <c r="Z14" s="217"/>
      <c r="AA14" s="217"/>
      <c r="AB14" s="219"/>
      <c r="AC14" s="217"/>
    </row>
    <row r="15" spans="1:29" s="203" customFormat="1" ht="19.5" customHeight="1">
      <c r="A15" s="233" t="s">
        <v>61</v>
      </c>
      <c r="C15" s="214"/>
      <c r="D15" s="214"/>
      <c r="E15" s="214"/>
      <c r="F15" s="214"/>
      <c r="G15" s="214"/>
      <c r="H15" s="214"/>
      <c r="I15" s="214"/>
      <c r="J15" s="214"/>
      <c r="K15" s="214"/>
      <c r="L15" s="215"/>
      <c r="M15" s="214"/>
      <c r="N15" s="221"/>
      <c r="O15" s="214"/>
      <c r="P15" s="221"/>
      <c r="Q15" s="214"/>
      <c r="R15" s="215"/>
      <c r="S15" s="214"/>
      <c r="T15" s="216"/>
      <c r="U15" s="214"/>
      <c r="V15" s="216"/>
      <c r="W15" s="214"/>
      <c r="X15" s="216"/>
      <c r="Y15" s="214"/>
      <c r="Z15" s="217"/>
      <c r="AA15" s="217"/>
      <c r="AB15" s="219"/>
      <c r="AC15" s="217"/>
    </row>
    <row r="16" spans="1:29" s="203" customFormat="1" ht="19.5" customHeight="1">
      <c r="A16" s="226" t="s">
        <v>204</v>
      </c>
      <c r="C16" s="214"/>
      <c r="D16" s="214"/>
      <c r="E16" s="214"/>
      <c r="F16" s="214"/>
      <c r="G16" s="214"/>
      <c r="H16" s="214"/>
      <c r="I16" s="214"/>
      <c r="J16" s="214"/>
      <c r="K16" s="214"/>
      <c r="L16" s="215"/>
      <c r="M16" s="214"/>
      <c r="N16" s="221"/>
      <c r="O16" s="214"/>
      <c r="P16" s="221"/>
      <c r="Q16" s="214"/>
      <c r="R16" s="215"/>
      <c r="S16" s="214"/>
      <c r="T16" s="216"/>
      <c r="U16" s="214"/>
      <c r="V16" s="216"/>
      <c r="W16" s="214"/>
      <c r="X16" s="216"/>
      <c r="Y16" s="214"/>
      <c r="Z16" s="217"/>
      <c r="AA16" s="217"/>
      <c r="AB16" s="219"/>
      <c r="AC16" s="217"/>
    </row>
    <row r="17" spans="1:29" s="203" customFormat="1" ht="19.5" customHeight="1">
      <c r="A17" s="203" t="s">
        <v>205</v>
      </c>
      <c r="B17" s="220">
        <v>15</v>
      </c>
      <c r="C17" s="227">
        <v>0</v>
      </c>
      <c r="D17" s="223"/>
      <c r="E17" s="227">
        <v>0</v>
      </c>
      <c r="F17" s="223"/>
      <c r="G17" s="227">
        <v>0</v>
      </c>
      <c r="H17" s="223"/>
      <c r="I17" s="223">
        <v>-1391566</v>
      </c>
      <c r="J17" s="223"/>
      <c r="K17" s="227">
        <v>0</v>
      </c>
      <c r="L17" s="223"/>
      <c r="M17" s="227">
        <v>0</v>
      </c>
      <c r="N17" s="223"/>
      <c r="O17" s="227">
        <v>0</v>
      </c>
      <c r="P17" s="223"/>
      <c r="Q17" s="227">
        <v>0</v>
      </c>
      <c r="R17" s="223"/>
      <c r="S17" s="217">
        <v>0</v>
      </c>
      <c r="T17" s="223"/>
      <c r="U17" s="222">
        <v>0</v>
      </c>
      <c r="V17" s="223"/>
      <c r="W17" s="222">
        <v>-1391566</v>
      </c>
      <c r="X17" s="223"/>
      <c r="Y17" s="214">
        <v>0</v>
      </c>
      <c r="Z17" s="217"/>
      <c r="AA17" s="217">
        <v>-21353</v>
      </c>
      <c r="AB17" s="219"/>
      <c r="AC17" s="217">
        <v>-1412919</v>
      </c>
    </row>
    <row r="18" spans="1:29" s="203" customFormat="1" ht="19.5" customHeight="1">
      <c r="A18" s="226" t="s">
        <v>206</v>
      </c>
      <c r="C18" s="228">
        <v>0</v>
      </c>
      <c r="D18" s="214"/>
      <c r="E18" s="228">
        <v>0</v>
      </c>
      <c r="F18" s="214"/>
      <c r="G18" s="228">
        <v>0</v>
      </c>
      <c r="H18" s="214"/>
      <c r="I18" s="228">
        <v>-1391566</v>
      </c>
      <c r="J18" s="214"/>
      <c r="K18" s="228">
        <v>0</v>
      </c>
      <c r="L18" s="215"/>
      <c r="M18" s="228">
        <v>0</v>
      </c>
      <c r="N18" s="217"/>
      <c r="O18" s="228">
        <v>0</v>
      </c>
      <c r="P18" s="217"/>
      <c r="Q18" s="228">
        <v>0</v>
      </c>
      <c r="R18" s="215"/>
      <c r="S18" s="228">
        <v>0</v>
      </c>
      <c r="T18" s="216"/>
      <c r="U18" s="228">
        <v>0</v>
      </c>
      <c r="V18" s="216"/>
      <c r="W18" s="228">
        <v>-1391566</v>
      </c>
      <c r="X18" s="216"/>
      <c r="Y18" s="228">
        <v>0</v>
      </c>
      <c r="Z18" s="217"/>
      <c r="AA18" s="228">
        <v>-21353</v>
      </c>
      <c r="AB18" s="219"/>
      <c r="AC18" s="228">
        <v>-1412919</v>
      </c>
    </row>
    <row r="19" spans="1:29" s="203" customFormat="1" ht="19.5" customHeight="1">
      <c r="A19" s="226"/>
      <c r="C19" s="214"/>
      <c r="D19" s="214"/>
      <c r="E19" s="214"/>
      <c r="F19" s="214"/>
      <c r="G19" s="214"/>
      <c r="H19" s="214"/>
      <c r="I19" s="214"/>
      <c r="J19" s="214"/>
      <c r="K19" s="214"/>
      <c r="L19" s="215"/>
      <c r="M19" s="214"/>
      <c r="N19" s="221"/>
      <c r="O19" s="214"/>
      <c r="P19" s="221"/>
      <c r="Q19" s="214"/>
      <c r="R19" s="215"/>
      <c r="S19" s="214"/>
      <c r="T19" s="215"/>
      <c r="U19" s="214"/>
      <c r="V19" s="215"/>
      <c r="W19" s="214"/>
      <c r="X19" s="215"/>
      <c r="Y19" s="214"/>
      <c r="Z19" s="217"/>
      <c r="AA19" s="217"/>
      <c r="AB19" s="219"/>
      <c r="AC19" s="217"/>
    </row>
    <row r="20" spans="1:29" s="203" customFormat="1" ht="19.5" customHeight="1">
      <c r="A20" s="229" t="s">
        <v>229</v>
      </c>
      <c r="B20" s="213"/>
      <c r="C20" s="214"/>
      <c r="D20" s="214"/>
      <c r="E20" s="214"/>
      <c r="F20" s="214"/>
      <c r="G20" s="214"/>
      <c r="H20" s="214"/>
      <c r="I20" s="214"/>
      <c r="J20" s="214"/>
      <c r="K20" s="214"/>
      <c r="L20" s="215"/>
      <c r="M20" s="214"/>
      <c r="N20" s="217"/>
      <c r="O20" s="214"/>
      <c r="P20" s="217"/>
      <c r="Q20" s="214"/>
      <c r="R20" s="215"/>
      <c r="S20" s="214"/>
      <c r="T20" s="216"/>
      <c r="U20" s="214"/>
      <c r="V20" s="216"/>
      <c r="W20" s="214"/>
      <c r="X20" s="216"/>
      <c r="Y20" s="214"/>
      <c r="Z20" s="217"/>
      <c r="AA20" s="217"/>
      <c r="AC20" s="217"/>
    </row>
    <row r="21" spans="1:29" s="203" customFormat="1" ht="19.5" customHeight="1">
      <c r="A21" s="230" t="s">
        <v>227</v>
      </c>
      <c r="B21" s="231"/>
      <c r="C21" s="217">
        <v>0</v>
      </c>
      <c r="D21" s="217"/>
      <c r="E21" s="217">
        <v>0</v>
      </c>
      <c r="F21" s="217"/>
      <c r="G21" s="217">
        <v>0</v>
      </c>
      <c r="H21" s="217"/>
      <c r="I21" s="217">
        <v>0</v>
      </c>
      <c r="J21" s="217"/>
      <c r="K21" s="217">
        <v>0</v>
      </c>
      <c r="L21" s="215"/>
      <c r="M21" s="217">
        <v>198</v>
      </c>
      <c r="N21" s="217"/>
      <c r="O21" s="217">
        <v>0</v>
      </c>
      <c r="P21" s="217"/>
      <c r="Q21" s="217">
        <v>0</v>
      </c>
      <c r="R21" s="221"/>
      <c r="S21" s="217">
        <v>198</v>
      </c>
      <c r="T21" s="216"/>
      <c r="U21" s="217">
        <v>0</v>
      </c>
      <c r="V21" s="216"/>
      <c r="W21" s="222">
        <v>198</v>
      </c>
      <c r="X21" s="222"/>
      <c r="Y21" s="217">
        <v>0</v>
      </c>
      <c r="Z21" s="217"/>
      <c r="AA21" s="217">
        <v>-5590</v>
      </c>
      <c r="AC21" s="217">
        <v>-5392</v>
      </c>
    </row>
    <row r="22" spans="1:29" s="203" customFormat="1" ht="19.5" customHeight="1">
      <c r="A22" s="229" t="s">
        <v>228</v>
      </c>
      <c r="B22" s="213"/>
      <c r="C22" s="228">
        <v>0</v>
      </c>
      <c r="D22" s="214"/>
      <c r="E22" s="228">
        <v>0</v>
      </c>
      <c r="F22" s="214"/>
      <c r="G22" s="228">
        <v>0</v>
      </c>
      <c r="H22" s="214"/>
      <c r="I22" s="228">
        <v>0</v>
      </c>
      <c r="J22" s="214"/>
      <c r="K22" s="228">
        <v>0</v>
      </c>
      <c r="L22" s="215"/>
      <c r="M22" s="228">
        <v>198</v>
      </c>
      <c r="N22" s="217"/>
      <c r="O22" s="228">
        <v>0</v>
      </c>
      <c r="P22" s="217"/>
      <c r="Q22" s="228">
        <v>0</v>
      </c>
      <c r="R22" s="215"/>
      <c r="S22" s="228">
        <v>198</v>
      </c>
      <c r="T22" s="216"/>
      <c r="U22" s="228">
        <v>0</v>
      </c>
      <c r="V22" s="216"/>
      <c r="W22" s="228">
        <v>198</v>
      </c>
      <c r="X22" s="216"/>
      <c r="Y22" s="228">
        <v>0</v>
      </c>
      <c r="Z22" s="217"/>
      <c r="AA22" s="228">
        <v>-5590</v>
      </c>
      <c r="AC22" s="228">
        <v>-5392</v>
      </c>
    </row>
    <row r="23" spans="1:29" s="203" customFormat="1" ht="19.5" customHeight="1">
      <c r="A23" s="226"/>
      <c r="C23" s="214"/>
      <c r="D23" s="214"/>
      <c r="E23" s="214"/>
      <c r="F23" s="214"/>
      <c r="G23" s="214"/>
      <c r="H23" s="214"/>
      <c r="I23" s="214"/>
      <c r="J23" s="214"/>
      <c r="K23" s="214"/>
      <c r="L23" s="215"/>
      <c r="M23" s="214"/>
      <c r="N23" s="221"/>
      <c r="O23" s="214"/>
      <c r="P23" s="221"/>
      <c r="Q23" s="214"/>
      <c r="R23" s="215"/>
      <c r="S23" s="214"/>
      <c r="T23" s="215"/>
      <c r="U23" s="214"/>
      <c r="V23" s="215"/>
      <c r="W23" s="214"/>
      <c r="X23" s="215"/>
      <c r="Y23" s="214"/>
      <c r="Z23" s="217"/>
      <c r="AA23" s="217"/>
      <c r="AB23" s="219"/>
      <c r="AC23" s="217"/>
    </row>
    <row r="24" spans="1:29" s="203" customFormat="1" ht="19.5" customHeight="1">
      <c r="A24" s="229" t="s">
        <v>230</v>
      </c>
      <c r="B24" s="232"/>
      <c r="C24" s="214"/>
      <c r="D24" s="214"/>
      <c r="E24" s="214"/>
      <c r="F24" s="214"/>
      <c r="G24" s="214"/>
      <c r="H24" s="214"/>
      <c r="I24" s="214"/>
      <c r="J24" s="214"/>
      <c r="K24" s="214"/>
      <c r="L24" s="215"/>
      <c r="M24" s="214"/>
      <c r="N24" s="217"/>
      <c r="O24" s="214"/>
      <c r="P24" s="217"/>
      <c r="Q24" s="214"/>
      <c r="R24" s="215"/>
      <c r="S24" s="214"/>
      <c r="T24" s="216"/>
      <c r="U24" s="214"/>
      <c r="V24" s="216"/>
      <c r="W24" s="214"/>
      <c r="X24" s="216"/>
      <c r="Y24" s="214"/>
      <c r="Z24" s="217"/>
      <c r="AA24" s="217"/>
      <c r="AB24" s="219"/>
      <c r="AC24" s="217"/>
    </row>
    <row r="25" spans="1:29" s="203" customFormat="1" ht="19" customHeight="1">
      <c r="A25" s="224" t="s">
        <v>231</v>
      </c>
      <c r="B25" s="231"/>
      <c r="C25" s="217">
        <v>0</v>
      </c>
      <c r="D25" s="217"/>
      <c r="E25" s="217">
        <v>0</v>
      </c>
      <c r="F25" s="217"/>
      <c r="G25" s="217">
        <v>0</v>
      </c>
      <c r="H25" s="217"/>
      <c r="I25" s="217">
        <v>0</v>
      </c>
      <c r="J25" s="217"/>
      <c r="K25" s="217">
        <v>0</v>
      </c>
      <c r="L25" s="215"/>
      <c r="M25" s="217">
        <v>0</v>
      </c>
      <c r="N25" s="217"/>
      <c r="O25" s="217">
        <v>0</v>
      </c>
      <c r="P25" s="217"/>
      <c r="Q25" s="217">
        <v>0</v>
      </c>
      <c r="R25" s="221"/>
      <c r="S25" s="227">
        <v>0</v>
      </c>
      <c r="T25" s="216"/>
      <c r="U25" s="217">
        <v>-18666</v>
      </c>
      <c r="V25" s="216"/>
      <c r="W25" s="222">
        <v>-18666</v>
      </c>
      <c r="X25" s="222"/>
      <c r="Y25" s="217">
        <v>-13334</v>
      </c>
      <c r="Z25" s="217"/>
      <c r="AA25" s="217">
        <v>0</v>
      </c>
      <c r="AB25" s="219"/>
      <c r="AC25" s="217">
        <v>-32000</v>
      </c>
    </row>
    <row r="26" spans="1:29" s="203" customFormat="1" ht="19.5" customHeight="1">
      <c r="A26" s="229" t="s">
        <v>232</v>
      </c>
      <c r="B26" s="232"/>
      <c r="C26" s="228">
        <v>0</v>
      </c>
      <c r="D26" s="214"/>
      <c r="E26" s="228">
        <v>0</v>
      </c>
      <c r="F26" s="214"/>
      <c r="G26" s="228">
        <v>0</v>
      </c>
      <c r="H26" s="214"/>
      <c r="I26" s="228">
        <v>0</v>
      </c>
      <c r="J26" s="214"/>
      <c r="K26" s="228">
        <v>0</v>
      </c>
      <c r="L26" s="215"/>
      <c r="M26" s="228">
        <v>0</v>
      </c>
      <c r="N26" s="217"/>
      <c r="O26" s="228">
        <v>0</v>
      </c>
      <c r="P26" s="217"/>
      <c r="Q26" s="228">
        <v>0</v>
      </c>
      <c r="R26" s="215"/>
      <c r="S26" s="217">
        <v>0</v>
      </c>
      <c r="T26" s="216"/>
      <c r="U26" s="228">
        <v>-18666</v>
      </c>
      <c r="V26" s="216"/>
      <c r="W26" s="228">
        <v>-18666</v>
      </c>
      <c r="X26" s="216"/>
      <c r="Y26" s="228">
        <v>-13334</v>
      </c>
      <c r="Z26" s="217"/>
      <c r="AA26" s="228">
        <v>0</v>
      </c>
      <c r="AB26" s="219"/>
      <c r="AC26" s="228">
        <v>-32000</v>
      </c>
    </row>
    <row r="27" spans="1:29" s="203" customFormat="1" ht="19.5" customHeight="1">
      <c r="A27" s="229"/>
      <c r="B27" s="232"/>
      <c r="C27" s="225"/>
      <c r="D27" s="214"/>
      <c r="E27" s="225"/>
      <c r="F27" s="214"/>
      <c r="G27" s="225"/>
      <c r="H27" s="214"/>
      <c r="I27" s="225"/>
      <c r="J27" s="214"/>
      <c r="K27" s="225"/>
      <c r="L27" s="215"/>
      <c r="M27" s="225"/>
      <c r="N27" s="217"/>
      <c r="O27" s="225"/>
      <c r="P27" s="217"/>
      <c r="Q27" s="225"/>
      <c r="R27" s="215"/>
      <c r="S27" s="225"/>
      <c r="T27" s="216"/>
      <c r="U27" s="225"/>
      <c r="V27" s="216"/>
      <c r="W27" s="225"/>
      <c r="X27" s="216"/>
      <c r="Y27" s="225"/>
      <c r="Z27" s="217"/>
      <c r="AA27" s="217"/>
      <c r="AB27" s="219"/>
      <c r="AC27" s="217"/>
    </row>
    <row r="28" spans="1:29" s="203" customFormat="1" ht="19.5" customHeight="1">
      <c r="A28" s="233" t="s">
        <v>111</v>
      </c>
      <c r="B28" s="234"/>
      <c r="C28" s="235">
        <v>0</v>
      </c>
      <c r="D28" s="214"/>
      <c r="E28" s="235">
        <v>0</v>
      </c>
      <c r="F28" s="214"/>
      <c r="G28" s="235">
        <v>0</v>
      </c>
      <c r="H28" s="214"/>
      <c r="I28" s="235">
        <v>-1391566</v>
      </c>
      <c r="J28" s="214"/>
      <c r="K28" s="235">
        <v>0</v>
      </c>
      <c r="L28" s="215"/>
      <c r="M28" s="235">
        <v>198</v>
      </c>
      <c r="N28" s="221"/>
      <c r="O28" s="235">
        <v>0</v>
      </c>
      <c r="P28" s="221"/>
      <c r="Q28" s="235">
        <v>0</v>
      </c>
      <c r="R28" s="215"/>
      <c r="S28" s="235">
        <v>198</v>
      </c>
      <c r="T28" s="215"/>
      <c r="U28" s="235">
        <v>-18666</v>
      </c>
      <c r="V28" s="215"/>
      <c r="W28" s="235">
        <v>-1410034</v>
      </c>
      <c r="X28" s="215"/>
      <c r="Y28" s="235">
        <v>-13334</v>
      </c>
      <c r="Z28" s="217"/>
      <c r="AA28" s="235">
        <v>-26943</v>
      </c>
      <c r="AB28" s="219"/>
      <c r="AC28" s="235">
        <v>-1450311</v>
      </c>
    </row>
    <row r="29" spans="1:29" s="203" customFormat="1" ht="19.5" customHeight="1">
      <c r="B29" s="234"/>
      <c r="C29" s="214"/>
      <c r="D29" s="214"/>
      <c r="E29" s="214"/>
      <c r="F29" s="214"/>
      <c r="G29" s="214"/>
      <c r="H29" s="214"/>
      <c r="I29" s="214"/>
      <c r="J29" s="214"/>
      <c r="K29" s="214"/>
      <c r="L29" s="215"/>
      <c r="M29" s="215"/>
      <c r="N29" s="221"/>
      <c r="O29" s="215"/>
      <c r="P29" s="221"/>
      <c r="Q29" s="214"/>
      <c r="R29" s="215"/>
      <c r="S29" s="214"/>
      <c r="T29" s="215"/>
      <c r="U29" s="214"/>
      <c r="V29" s="215"/>
      <c r="W29" s="214"/>
      <c r="X29" s="215"/>
      <c r="Y29" s="214"/>
      <c r="Z29" s="217"/>
      <c r="AA29" s="217"/>
      <c r="AB29" s="219"/>
      <c r="AC29" s="217"/>
    </row>
    <row r="30" spans="1:29" s="203" customFormat="1" ht="19.5" customHeight="1">
      <c r="A30" s="236" t="s">
        <v>130</v>
      </c>
      <c r="B30" s="237"/>
      <c r="C30" s="217"/>
      <c r="D30" s="217"/>
      <c r="E30" s="217"/>
      <c r="F30" s="217"/>
      <c r="G30" s="217"/>
      <c r="H30" s="217"/>
      <c r="I30" s="217"/>
      <c r="J30" s="217"/>
      <c r="K30" s="221"/>
      <c r="L30" s="221"/>
      <c r="M30" s="221"/>
      <c r="N30" s="221"/>
      <c r="O30" s="221"/>
      <c r="P30" s="221"/>
      <c r="Q30" s="221"/>
      <c r="R30" s="221"/>
      <c r="S30" s="222"/>
      <c r="T30" s="222"/>
      <c r="U30" s="222"/>
      <c r="V30" s="222"/>
      <c r="W30" s="217"/>
      <c r="X30" s="222"/>
      <c r="Y30" s="217"/>
      <c r="Z30" s="217"/>
      <c r="AA30" s="217"/>
      <c r="AB30" s="219"/>
      <c r="AC30" s="217"/>
    </row>
    <row r="31" spans="1:29" s="203" customFormat="1" ht="19.5" customHeight="1">
      <c r="A31" s="238" t="s">
        <v>267</v>
      </c>
      <c r="B31" s="239"/>
      <c r="C31" s="217">
        <v>0</v>
      </c>
      <c r="D31" s="217"/>
      <c r="E31" s="217">
        <v>0</v>
      </c>
      <c r="F31" s="217"/>
      <c r="G31" s="217">
        <v>0</v>
      </c>
      <c r="H31" s="217"/>
      <c r="I31" s="240">
        <v>1428320</v>
      </c>
      <c r="J31" s="217"/>
      <c r="K31" s="217">
        <v>0</v>
      </c>
      <c r="L31" s="217"/>
      <c r="M31" s="217">
        <v>0</v>
      </c>
      <c r="N31" s="217"/>
      <c r="O31" s="217">
        <v>0</v>
      </c>
      <c r="P31" s="217"/>
      <c r="Q31" s="221">
        <v>0</v>
      </c>
      <c r="R31" s="221"/>
      <c r="S31" s="217">
        <v>0</v>
      </c>
      <c r="T31" s="221"/>
      <c r="U31" s="217">
        <v>0</v>
      </c>
      <c r="V31" s="221"/>
      <c r="W31" s="222">
        <v>1428320</v>
      </c>
      <c r="X31" s="221"/>
      <c r="Y31" s="217">
        <v>835</v>
      </c>
      <c r="Z31" s="217"/>
      <c r="AA31" s="217">
        <v>-13406</v>
      </c>
      <c r="AB31" s="219"/>
      <c r="AC31" s="217">
        <v>1415749</v>
      </c>
    </row>
    <row r="32" spans="1:29" s="203" customFormat="1" ht="21" customHeight="1">
      <c r="A32" s="238" t="s">
        <v>47</v>
      </c>
      <c r="B32" s="241"/>
      <c r="C32" s="217">
        <v>0</v>
      </c>
      <c r="D32" s="217"/>
      <c r="E32" s="217">
        <v>0</v>
      </c>
      <c r="F32" s="217"/>
      <c r="G32" s="217">
        <v>0</v>
      </c>
      <c r="H32" s="217"/>
      <c r="I32" s="217">
        <v>0</v>
      </c>
      <c r="J32" s="217"/>
      <c r="K32" s="223">
        <v>13503</v>
      </c>
      <c r="L32" s="217"/>
      <c r="M32" s="217">
        <v>0</v>
      </c>
      <c r="N32" s="217"/>
      <c r="O32" s="217">
        <v>-37503</v>
      </c>
      <c r="P32" s="217"/>
      <c r="Q32" s="221">
        <v>11745</v>
      </c>
      <c r="R32" s="221"/>
      <c r="S32" s="217">
        <v>-12255</v>
      </c>
      <c r="T32" s="221"/>
      <c r="U32" s="217">
        <v>0</v>
      </c>
      <c r="V32" s="221"/>
      <c r="W32" s="222">
        <v>-12255</v>
      </c>
      <c r="X32" s="221"/>
      <c r="Y32" s="217">
        <v>0</v>
      </c>
      <c r="Z32" s="217"/>
      <c r="AA32" s="217">
        <v>0</v>
      </c>
      <c r="AB32" s="219"/>
      <c r="AC32" s="217">
        <v>-12255</v>
      </c>
    </row>
    <row r="33" spans="1:29" s="203" customFormat="1" ht="19.5" customHeight="1">
      <c r="A33" s="236" t="s">
        <v>131</v>
      </c>
      <c r="B33" s="237"/>
      <c r="C33" s="228">
        <v>0</v>
      </c>
      <c r="D33" s="214"/>
      <c r="E33" s="228">
        <v>0</v>
      </c>
      <c r="F33" s="214"/>
      <c r="G33" s="228">
        <v>0</v>
      </c>
      <c r="H33" s="214"/>
      <c r="I33" s="228">
        <v>1428320</v>
      </c>
      <c r="J33" s="214"/>
      <c r="K33" s="228">
        <v>13503</v>
      </c>
      <c r="L33" s="214"/>
      <c r="M33" s="228">
        <v>0</v>
      </c>
      <c r="N33" s="221"/>
      <c r="O33" s="228">
        <v>-37503</v>
      </c>
      <c r="P33" s="221"/>
      <c r="Q33" s="228">
        <v>11745</v>
      </c>
      <c r="R33" s="215"/>
      <c r="S33" s="228">
        <v>-12255</v>
      </c>
      <c r="T33" s="215"/>
      <c r="U33" s="228">
        <v>0</v>
      </c>
      <c r="V33" s="215"/>
      <c r="W33" s="228">
        <v>1416065</v>
      </c>
      <c r="X33" s="215"/>
      <c r="Y33" s="228">
        <v>835</v>
      </c>
      <c r="Z33" s="217"/>
      <c r="AA33" s="228">
        <v>-13406</v>
      </c>
      <c r="AB33" s="219"/>
      <c r="AC33" s="228">
        <v>1403494</v>
      </c>
    </row>
    <row r="34" spans="1:29" s="244" customFormat="1" ht="12.75" customHeight="1">
      <c r="A34" s="242"/>
      <c r="B34" s="243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21"/>
      <c r="O34" s="214"/>
      <c r="P34" s="221"/>
      <c r="Q34" s="214"/>
      <c r="R34" s="215"/>
      <c r="S34" s="214"/>
      <c r="T34" s="215"/>
      <c r="U34" s="214"/>
      <c r="V34" s="215"/>
      <c r="W34" s="214"/>
      <c r="X34" s="215"/>
      <c r="Y34" s="214"/>
      <c r="Z34" s="217"/>
      <c r="AA34" s="217"/>
      <c r="AB34" s="219"/>
      <c r="AC34" s="219"/>
    </row>
    <row r="35" spans="1:29" s="244" customFormat="1" ht="19" customHeight="1">
      <c r="A35" s="238" t="s">
        <v>224</v>
      </c>
      <c r="B35" s="239"/>
      <c r="C35" s="223">
        <v>0</v>
      </c>
      <c r="D35" s="223"/>
      <c r="E35" s="223">
        <v>0</v>
      </c>
      <c r="F35" s="223"/>
      <c r="G35" s="223">
        <v>0</v>
      </c>
      <c r="H35" s="223"/>
      <c r="I35" s="223">
        <v>0</v>
      </c>
      <c r="J35" s="223"/>
      <c r="K35" s="223">
        <v>0</v>
      </c>
      <c r="L35" s="223"/>
      <c r="M35" s="223">
        <v>0</v>
      </c>
      <c r="N35" s="223"/>
      <c r="O35" s="222">
        <v>8601</v>
      </c>
      <c r="P35" s="223"/>
      <c r="Q35" s="222">
        <v>0</v>
      </c>
      <c r="R35" s="223"/>
      <c r="S35" s="217">
        <v>8601</v>
      </c>
      <c r="T35" s="223"/>
      <c r="U35" s="223">
        <v>0</v>
      </c>
      <c r="V35" s="223"/>
      <c r="W35" s="222">
        <v>8601</v>
      </c>
      <c r="X35" s="223"/>
      <c r="Y35" s="223">
        <v>0</v>
      </c>
      <c r="Z35" s="223"/>
      <c r="AA35" s="223">
        <v>0</v>
      </c>
      <c r="AB35" s="223"/>
      <c r="AC35" s="222">
        <v>8601</v>
      </c>
    </row>
    <row r="36" spans="1:29" s="244" customFormat="1" ht="19" customHeight="1">
      <c r="A36" s="238" t="s">
        <v>207</v>
      </c>
      <c r="B36" s="239"/>
      <c r="C36" s="223">
        <v>0</v>
      </c>
      <c r="D36" s="223"/>
      <c r="E36" s="223">
        <v>0</v>
      </c>
      <c r="F36" s="223"/>
      <c r="G36" s="223">
        <v>0</v>
      </c>
      <c r="H36" s="223"/>
      <c r="I36" s="223">
        <v>0</v>
      </c>
      <c r="J36" s="223"/>
      <c r="K36" s="223">
        <v>-34567</v>
      </c>
      <c r="L36" s="223"/>
      <c r="M36" s="223">
        <v>0</v>
      </c>
      <c r="N36" s="223"/>
      <c r="O36" s="222">
        <v>34567</v>
      </c>
      <c r="P36" s="223"/>
      <c r="Q36" s="222">
        <v>0</v>
      </c>
      <c r="R36" s="223"/>
      <c r="S36" s="217">
        <v>0</v>
      </c>
      <c r="T36" s="223"/>
      <c r="U36" s="223">
        <v>0</v>
      </c>
      <c r="V36" s="223"/>
      <c r="W36" s="222">
        <v>0</v>
      </c>
      <c r="X36" s="223"/>
      <c r="Y36" s="223">
        <v>0</v>
      </c>
      <c r="Z36" s="223"/>
      <c r="AA36" s="223">
        <v>0</v>
      </c>
      <c r="AB36" s="223"/>
      <c r="AC36" s="223">
        <v>0</v>
      </c>
    </row>
    <row r="37" spans="1:29" s="203" customFormat="1" ht="18.75" customHeight="1" thickBot="1">
      <c r="A37" s="213" t="s">
        <v>237</v>
      </c>
      <c r="B37" s="213"/>
      <c r="C37" s="245">
        <v>2319277</v>
      </c>
      <c r="D37" s="217"/>
      <c r="E37" s="245">
        <v>25818624</v>
      </c>
      <c r="F37" s="217"/>
      <c r="G37" s="245">
        <v>1237582</v>
      </c>
      <c r="H37" s="217"/>
      <c r="I37" s="245">
        <v>7812925</v>
      </c>
      <c r="J37" s="217"/>
      <c r="K37" s="245">
        <v>-19488</v>
      </c>
      <c r="L37" s="217"/>
      <c r="M37" s="245">
        <v>-501660</v>
      </c>
      <c r="N37" s="221"/>
      <c r="O37" s="245">
        <v>0</v>
      </c>
      <c r="P37" s="221"/>
      <c r="Q37" s="245">
        <v>-161889</v>
      </c>
      <c r="R37" s="217"/>
      <c r="S37" s="245">
        <v>-683037</v>
      </c>
      <c r="T37" s="221"/>
      <c r="U37" s="245">
        <v>-2274288</v>
      </c>
      <c r="V37" s="221"/>
      <c r="W37" s="245">
        <v>34231083</v>
      </c>
      <c r="X37" s="221"/>
      <c r="Y37" s="245">
        <v>0</v>
      </c>
      <c r="Z37" s="217"/>
      <c r="AA37" s="245">
        <v>-169088</v>
      </c>
      <c r="AB37" s="219"/>
      <c r="AC37" s="245">
        <v>34061995</v>
      </c>
    </row>
    <row r="38" spans="1:29" ht="24" customHeight="1" thickTop="1"/>
  </sheetData>
  <mergeCells count="4">
    <mergeCell ref="C4:Y4"/>
    <mergeCell ref="G5:I5"/>
    <mergeCell ref="K5:S5"/>
    <mergeCell ref="C11:AC11"/>
  </mergeCells>
  <pageMargins left="0.70866141732283505" right="0.511811023622047" top="0.47244094488188998" bottom="0.511811023622047" header="0.511811023622047" footer="0.511811023622047"/>
  <pageSetup paperSize="9" scale="43" firstPageNumber="9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33"/>
  <sheetViews>
    <sheetView view="pageBreakPreview" zoomScale="55" zoomScaleNormal="55" zoomScaleSheetLayoutView="55" workbookViewId="0">
      <selection activeCell="A24" sqref="A24:A25"/>
    </sheetView>
  </sheetViews>
  <sheetFormatPr defaultColWidth="9.1796875" defaultRowHeight="24" customHeight="1"/>
  <cols>
    <col min="1" max="1" width="59.54296875" style="201" customWidth="1"/>
    <col min="2" max="2" width="10.1796875" style="201" customWidth="1"/>
    <col min="3" max="3" width="15.81640625" style="201" customWidth="1"/>
    <col min="4" max="4" width="1.54296875" style="246" customWidth="1"/>
    <col min="5" max="5" width="15.81640625" style="201" customWidth="1"/>
    <col min="6" max="6" width="1.54296875" style="246" customWidth="1"/>
    <col min="7" max="7" width="15.81640625" style="201" customWidth="1"/>
    <col min="8" max="8" width="1.54296875" style="246" customWidth="1"/>
    <col min="9" max="9" width="15.81640625" style="201" customWidth="1"/>
    <col min="10" max="10" width="1.54296875" style="246" customWidth="1"/>
    <col min="11" max="11" width="15.81640625" style="201" customWidth="1"/>
    <col min="12" max="12" width="1.54296875" style="203" customWidth="1"/>
    <col min="13" max="13" width="15.81640625" style="203" customWidth="1"/>
    <col min="14" max="14" width="1.54296875" style="203" customWidth="1"/>
    <col min="15" max="15" width="15.81640625" style="203" customWidth="1"/>
    <col min="16" max="16" width="1.54296875" style="203" customWidth="1"/>
    <col min="17" max="17" width="18.81640625" style="201" customWidth="1"/>
    <col min="18" max="18" width="1.54296875" style="203" customWidth="1"/>
    <col min="19" max="19" width="15.81640625" style="201" customWidth="1"/>
    <col min="20" max="20" width="1.54296875" style="246" customWidth="1"/>
    <col min="21" max="21" width="15.81640625" style="246" customWidth="1"/>
    <col min="22" max="22" width="1.54296875" style="246" customWidth="1"/>
    <col min="23" max="23" width="15.81640625" style="201" customWidth="1"/>
    <col min="24" max="24" width="1.54296875" style="201" customWidth="1"/>
    <col min="25" max="25" width="15.81640625" style="201" hidden="1" customWidth="1"/>
    <col min="26" max="26" width="1.54296875" style="201" hidden="1" customWidth="1"/>
    <col min="27" max="27" width="14.1796875" style="201" bestFit="1" customWidth="1"/>
    <col min="28" max="28" width="1.54296875" style="201" customWidth="1"/>
    <col min="29" max="29" width="16.1796875" style="201" bestFit="1" customWidth="1"/>
    <col min="30" max="16384" width="9.1796875" style="201"/>
  </cols>
  <sheetData>
    <row r="1" spans="1:29" s="199" customFormat="1" ht="19.5" customHeight="1">
      <c r="A1" s="197" t="s">
        <v>136</v>
      </c>
      <c r="B1" s="197"/>
      <c r="C1" s="198"/>
      <c r="L1" s="198"/>
      <c r="M1" s="198"/>
      <c r="N1" s="198"/>
      <c r="O1" s="198"/>
      <c r="P1" s="198"/>
      <c r="R1" s="198"/>
    </row>
    <row r="2" spans="1:29" s="199" customFormat="1" ht="19.5" customHeight="1">
      <c r="A2" s="200" t="s">
        <v>129</v>
      </c>
      <c r="B2" s="200"/>
      <c r="L2" s="198"/>
      <c r="M2" s="198"/>
      <c r="N2" s="198"/>
      <c r="O2" s="198"/>
      <c r="P2" s="198"/>
      <c r="R2" s="198"/>
    </row>
    <row r="3" spans="1:29" s="199" customFormat="1" ht="19.5" customHeight="1">
      <c r="A3" s="200"/>
      <c r="B3" s="200"/>
      <c r="L3" s="198"/>
      <c r="M3" s="198"/>
      <c r="N3" s="198"/>
      <c r="O3" s="198"/>
      <c r="P3" s="198"/>
      <c r="R3" s="198"/>
    </row>
    <row r="4" spans="1:29" ht="19.5" customHeight="1">
      <c r="C4" s="347" t="s">
        <v>0</v>
      </c>
      <c r="D4" s="347"/>
      <c r="E4" s="347"/>
      <c r="F4" s="347"/>
      <c r="G4" s="347"/>
      <c r="H4" s="347"/>
      <c r="I4" s="347"/>
      <c r="J4" s="347"/>
      <c r="K4" s="347"/>
      <c r="L4" s="347"/>
      <c r="M4" s="347"/>
      <c r="N4" s="347"/>
      <c r="O4" s="347"/>
      <c r="P4" s="347"/>
      <c r="Q4" s="347"/>
      <c r="R4" s="347"/>
      <c r="S4" s="347"/>
      <c r="T4" s="347"/>
      <c r="U4" s="347"/>
      <c r="V4" s="347"/>
      <c r="W4" s="347"/>
      <c r="X4" s="347"/>
      <c r="Y4" s="347"/>
    </row>
    <row r="5" spans="1:29" ht="19.5" customHeight="1">
      <c r="C5" s="202"/>
      <c r="D5" s="202"/>
      <c r="E5" s="202"/>
      <c r="F5" s="202"/>
      <c r="G5" s="348" t="s">
        <v>21</v>
      </c>
      <c r="H5" s="348"/>
      <c r="I5" s="348"/>
      <c r="J5" s="203"/>
      <c r="K5" s="349" t="s">
        <v>33</v>
      </c>
      <c r="L5" s="349"/>
      <c r="M5" s="349"/>
      <c r="N5" s="349"/>
      <c r="O5" s="349"/>
      <c r="P5" s="349"/>
      <c r="Q5" s="349"/>
      <c r="R5" s="349"/>
      <c r="S5" s="349"/>
      <c r="T5" s="203"/>
      <c r="U5" s="203"/>
      <c r="V5" s="204"/>
      <c r="W5" s="203"/>
      <c r="X5" s="203"/>
      <c r="Y5" s="203"/>
    </row>
    <row r="6" spans="1:29" ht="19.5" customHeight="1">
      <c r="C6" s="202"/>
      <c r="D6" s="202"/>
      <c r="E6" s="202"/>
      <c r="F6" s="202"/>
      <c r="G6" s="205"/>
      <c r="H6" s="205"/>
      <c r="I6" s="205"/>
      <c r="J6" s="203"/>
      <c r="K6" s="202"/>
      <c r="L6" s="202"/>
      <c r="M6" s="202"/>
      <c r="N6" s="202"/>
      <c r="O6" s="202"/>
      <c r="P6" s="202"/>
      <c r="Q6" s="202" t="s">
        <v>180</v>
      </c>
      <c r="S6" s="202"/>
      <c r="T6" s="202"/>
      <c r="U6" s="202" t="s">
        <v>158</v>
      </c>
      <c r="V6" s="202"/>
      <c r="W6" s="202"/>
      <c r="X6" s="204"/>
      <c r="Y6" s="204"/>
      <c r="Z6" s="204"/>
      <c r="AA6" s="203"/>
      <c r="AB6" s="203"/>
      <c r="AC6" s="203"/>
    </row>
    <row r="7" spans="1:29" ht="19.5" customHeight="1">
      <c r="C7" s="202"/>
      <c r="D7" s="204"/>
      <c r="E7" s="204"/>
      <c r="F7" s="204"/>
      <c r="G7" s="204"/>
      <c r="H7" s="204"/>
      <c r="I7" s="204"/>
      <c r="J7" s="204"/>
      <c r="K7" s="202"/>
      <c r="L7" s="202"/>
      <c r="M7" s="202" t="s">
        <v>190</v>
      </c>
      <c r="N7" s="202"/>
      <c r="O7" s="202"/>
      <c r="P7" s="202"/>
      <c r="Q7" s="202" t="s">
        <v>181</v>
      </c>
      <c r="S7" s="202" t="s">
        <v>81</v>
      </c>
      <c r="T7" s="202"/>
      <c r="U7" s="202" t="s">
        <v>159</v>
      </c>
      <c r="V7" s="202"/>
      <c r="W7" s="202" t="s">
        <v>76</v>
      </c>
      <c r="X7" s="204"/>
      <c r="Y7" s="204"/>
      <c r="Z7" s="204"/>
      <c r="AA7" s="203"/>
      <c r="AB7" s="203"/>
      <c r="AC7" s="203"/>
    </row>
    <row r="8" spans="1:29" s="206" customFormat="1" ht="19.5" customHeight="1">
      <c r="C8" s="202" t="s">
        <v>28</v>
      </c>
      <c r="D8" s="207"/>
      <c r="E8" s="203"/>
      <c r="F8" s="207"/>
      <c r="G8" s="203"/>
      <c r="H8" s="203"/>
      <c r="I8" s="203"/>
      <c r="J8" s="207"/>
      <c r="K8" s="202" t="s">
        <v>68</v>
      </c>
      <c r="L8" s="202"/>
      <c r="M8" s="202" t="s">
        <v>191</v>
      </c>
      <c r="N8" s="202"/>
      <c r="O8" s="202" t="s">
        <v>186</v>
      </c>
      <c r="P8" s="202"/>
      <c r="Q8" s="202" t="s">
        <v>182</v>
      </c>
      <c r="S8" s="202" t="s">
        <v>82</v>
      </c>
      <c r="T8" s="202"/>
      <c r="U8" s="202" t="s">
        <v>160</v>
      </c>
      <c r="V8" s="202"/>
      <c r="W8" s="202" t="s">
        <v>38</v>
      </c>
      <c r="X8" s="207"/>
      <c r="Y8" s="202" t="s">
        <v>154</v>
      </c>
      <c r="Z8" s="207"/>
      <c r="AA8" s="202"/>
      <c r="AB8" s="202"/>
      <c r="AC8" s="202"/>
    </row>
    <row r="9" spans="1:29" s="206" customFormat="1" ht="19.5" customHeight="1">
      <c r="C9" s="202" t="s">
        <v>86</v>
      </c>
      <c r="D9" s="207"/>
      <c r="E9" s="202" t="s">
        <v>95</v>
      </c>
      <c r="F9" s="207"/>
      <c r="G9" s="202" t="s">
        <v>66</v>
      </c>
      <c r="H9" s="203"/>
      <c r="I9" s="203"/>
      <c r="J9" s="207"/>
      <c r="K9" s="202" t="s">
        <v>133</v>
      </c>
      <c r="L9" s="202"/>
      <c r="M9" s="202" t="s">
        <v>109</v>
      </c>
      <c r="N9" s="202"/>
      <c r="O9" s="202" t="s">
        <v>192</v>
      </c>
      <c r="P9" s="202"/>
      <c r="Q9" s="202" t="s">
        <v>183</v>
      </c>
      <c r="S9" s="202" t="s">
        <v>83</v>
      </c>
      <c r="T9" s="202"/>
      <c r="U9" s="202" t="s">
        <v>161</v>
      </c>
      <c r="V9" s="202"/>
      <c r="W9" s="202" t="s">
        <v>39</v>
      </c>
      <c r="X9" s="207"/>
      <c r="Y9" s="202" t="s">
        <v>155</v>
      </c>
      <c r="Z9" s="207"/>
      <c r="AA9" s="202" t="s">
        <v>94</v>
      </c>
      <c r="AB9" s="202"/>
      <c r="AC9" s="202" t="s">
        <v>27</v>
      </c>
    </row>
    <row r="10" spans="1:29" ht="19.5" customHeight="1">
      <c r="A10" s="206"/>
      <c r="B10" s="208" t="s">
        <v>2</v>
      </c>
      <c r="C10" s="202" t="s">
        <v>29</v>
      </c>
      <c r="D10" s="209"/>
      <c r="E10" s="202" t="s">
        <v>96</v>
      </c>
      <c r="F10" s="209"/>
      <c r="G10" s="202" t="s">
        <v>67</v>
      </c>
      <c r="H10" s="209"/>
      <c r="I10" s="202" t="s">
        <v>30</v>
      </c>
      <c r="J10" s="209"/>
      <c r="K10" s="202" t="s">
        <v>134</v>
      </c>
      <c r="L10" s="202"/>
      <c r="M10" s="202" t="s">
        <v>103</v>
      </c>
      <c r="N10" s="202"/>
      <c r="O10" s="202" t="s">
        <v>67</v>
      </c>
      <c r="P10" s="202"/>
      <c r="Q10" s="202" t="s">
        <v>184</v>
      </c>
      <c r="S10" s="202" t="s">
        <v>84</v>
      </c>
      <c r="T10" s="202"/>
      <c r="U10" s="202" t="s">
        <v>162</v>
      </c>
      <c r="V10" s="202"/>
      <c r="W10" s="202" t="s">
        <v>85</v>
      </c>
      <c r="X10" s="209"/>
      <c r="Y10" s="202" t="s">
        <v>156</v>
      </c>
      <c r="Z10" s="209"/>
      <c r="AA10" s="202" t="s">
        <v>93</v>
      </c>
      <c r="AB10" s="203"/>
      <c r="AC10" s="202" t="s">
        <v>34</v>
      </c>
    </row>
    <row r="11" spans="1:29" ht="19.5" customHeight="1">
      <c r="A11" s="206"/>
      <c r="B11" s="208"/>
      <c r="C11" s="350" t="s">
        <v>44</v>
      </c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350"/>
      <c r="R11" s="350"/>
      <c r="S11" s="350"/>
      <c r="T11" s="350"/>
      <c r="U11" s="350"/>
      <c r="V11" s="350"/>
      <c r="W11" s="350"/>
      <c r="X11" s="350"/>
      <c r="Y11" s="350"/>
      <c r="Z11" s="350"/>
      <c r="AA11" s="350"/>
      <c r="AB11" s="350"/>
      <c r="AC11" s="350"/>
    </row>
    <row r="12" spans="1:29" ht="19.5" customHeight="1">
      <c r="A12" s="187" t="s">
        <v>254</v>
      </c>
      <c r="B12" s="208"/>
      <c r="C12" s="210"/>
      <c r="D12" s="210"/>
      <c r="E12" s="210"/>
      <c r="F12" s="210"/>
      <c r="G12" s="210"/>
      <c r="H12" s="210"/>
      <c r="I12" s="210"/>
      <c r="J12" s="210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0"/>
      <c r="X12" s="211"/>
      <c r="Y12" s="210"/>
      <c r="Z12" s="212"/>
      <c r="AA12" s="212"/>
      <c r="AB12" s="212"/>
      <c r="AC12" s="212"/>
    </row>
    <row r="13" spans="1:29" s="203" customFormat="1" ht="19.5" customHeight="1">
      <c r="A13" s="213" t="s">
        <v>255</v>
      </c>
      <c r="B13" s="213"/>
      <c r="C13" s="214">
        <v>2319277</v>
      </c>
      <c r="D13" s="214"/>
      <c r="E13" s="214">
        <v>25818624</v>
      </c>
      <c r="F13" s="214"/>
      <c r="G13" s="214">
        <v>1400750</v>
      </c>
      <c r="H13" s="214"/>
      <c r="I13" s="214">
        <v>7790936</v>
      </c>
      <c r="J13" s="214"/>
      <c r="K13" s="215">
        <v>56536</v>
      </c>
      <c r="L13" s="215"/>
      <c r="M13" s="214">
        <v>-500713</v>
      </c>
      <c r="N13" s="215"/>
      <c r="O13" s="214">
        <v>-3755</v>
      </c>
      <c r="P13" s="215"/>
      <c r="Q13" s="215">
        <v>-173634</v>
      </c>
      <c r="R13" s="215"/>
      <c r="S13" s="214">
        <v>-621566</v>
      </c>
      <c r="T13" s="216"/>
      <c r="U13" s="216">
        <v>-2274288</v>
      </c>
      <c r="V13" s="216"/>
      <c r="W13" s="216">
        <v>34433733</v>
      </c>
      <c r="X13" s="216"/>
      <c r="Y13" s="214"/>
      <c r="Z13" s="217"/>
      <c r="AA13" s="214">
        <v>-180635</v>
      </c>
      <c r="AB13" s="218"/>
      <c r="AC13" s="218">
        <v>34253098</v>
      </c>
    </row>
    <row r="14" spans="1:29" s="203" customFormat="1" ht="19.5" customHeight="1">
      <c r="A14" s="226"/>
      <c r="C14" s="214"/>
      <c r="D14" s="214"/>
      <c r="E14" s="214"/>
      <c r="F14" s="214"/>
      <c r="G14" s="214"/>
      <c r="H14" s="214"/>
      <c r="I14" s="214"/>
      <c r="J14" s="214"/>
      <c r="K14" s="214"/>
      <c r="L14" s="215"/>
      <c r="M14" s="214"/>
      <c r="N14" s="221"/>
      <c r="O14" s="214"/>
      <c r="P14" s="221"/>
      <c r="Q14" s="214"/>
      <c r="R14" s="215"/>
      <c r="S14" s="214"/>
      <c r="T14" s="215"/>
      <c r="U14" s="214"/>
      <c r="V14" s="215"/>
      <c r="W14" s="214"/>
      <c r="X14" s="215"/>
      <c r="Y14" s="214"/>
      <c r="Z14" s="217"/>
      <c r="AA14" s="217"/>
      <c r="AB14" s="219"/>
      <c r="AC14" s="217"/>
    </row>
    <row r="15" spans="1:29" s="203" customFormat="1" ht="19.5" customHeight="1">
      <c r="A15" s="226" t="s">
        <v>61</v>
      </c>
      <c r="C15" s="214"/>
      <c r="D15" s="214"/>
      <c r="E15" s="214"/>
      <c r="F15" s="214"/>
      <c r="G15" s="214"/>
      <c r="H15" s="214"/>
      <c r="I15" s="214"/>
      <c r="J15" s="214"/>
      <c r="K15" s="214"/>
      <c r="L15" s="215"/>
      <c r="M15" s="214"/>
      <c r="N15" s="221"/>
      <c r="O15" s="214"/>
      <c r="P15" s="221"/>
      <c r="Q15" s="214"/>
      <c r="R15" s="215"/>
      <c r="S15" s="214"/>
      <c r="T15" s="216"/>
      <c r="U15" s="214"/>
      <c r="V15" s="216"/>
      <c r="W15" s="214"/>
      <c r="X15" s="216"/>
      <c r="Y15" s="214"/>
      <c r="Z15" s="217"/>
      <c r="AA15" s="217"/>
      <c r="AB15" s="219"/>
      <c r="AC15" s="217"/>
    </row>
    <row r="16" spans="1:29" s="203" customFormat="1" ht="19.5" customHeight="1">
      <c r="A16" s="226" t="s">
        <v>204</v>
      </c>
      <c r="C16" s="214"/>
      <c r="D16" s="214"/>
      <c r="E16" s="214"/>
      <c r="F16" s="214"/>
      <c r="G16" s="214"/>
      <c r="H16" s="214"/>
      <c r="I16" s="214"/>
      <c r="J16" s="214"/>
      <c r="K16" s="214"/>
      <c r="L16" s="215"/>
      <c r="M16" s="214"/>
      <c r="N16" s="221"/>
      <c r="O16" s="214"/>
      <c r="P16" s="221"/>
      <c r="Q16" s="214"/>
      <c r="R16" s="215"/>
      <c r="S16" s="214"/>
      <c r="T16" s="216"/>
      <c r="U16" s="214"/>
      <c r="V16" s="216"/>
      <c r="W16" s="214"/>
      <c r="X16" s="216"/>
      <c r="Y16" s="214"/>
      <c r="Z16" s="217"/>
      <c r="AA16" s="217"/>
      <c r="AB16" s="219"/>
      <c r="AC16" s="217"/>
    </row>
    <row r="17" spans="1:29" s="203" customFormat="1" ht="19.5" customHeight="1">
      <c r="A17" s="203" t="s">
        <v>205</v>
      </c>
      <c r="B17" s="220">
        <v>15</v>
      </c>
      <c r="C17" s="227">
        <v>0</v>
      </c>
      <c r="D17" s="223"/>
      <c r="E17" s="227">
        <v>0</v>
      </c>
      <c r="F17" s="223"/>
      <c r="G17" s="227">
        <v>0</v>
      </c>
      <c r="H17" s="223"/>
      <c r="I17" s="223">
        <v>-788554</v>
      </c>
      <c r="J17" s="223"/>
      <c r="K17" s="227">
        <v>0</v>
      </c>
      <c r="L17" s="223"/>
      <c r="M17" s="227">
        <v>0</v>
      </c>
      <c r="N17" s="223"/>
      <c r="O17" s="227">
        <v>0</v>
      </c>
      <c r="P17" s="223"/>
      <c r="Q17" s="227">
        <v>0</v>
      </c>
      <c r="R17" s="223"/>
      <c r="S17" s="217">
        <v>0</v>
      </c>
      <c r="T17" s="223"/>
      <c r="U17" s="222">
        <v>0</v>
      </c>
      <c r="V17" s="223"/>
      <c r="W17" s="222">
        <v>-788554</v>
      </c>
      <c r="X17" s="223"/>
      <c r="Y17" s="214"/>
      <c r="Z17" s="217"/>
      <c r="AA17" s="217">
        <v>-16082</v>
      </c>
      <c r="AB17" s="219"/>
      <c r="AC17" s="217">
        <v>-804636</v>
      </c>
    </row>
    <row r="18" spans="1:29" s="203" customFormat="1" ht="19.5" customHeight="1">
      <c r="A18" s="226" t="s">
        <v>206</v>
      </c>
      <c r="C18" s="228">
        <v>0</v>
      </c>
      <c r="D18" s="214"/>
      <c r="E18" s="228">
        <v>0</v>
      </c>
      <c r="F18" s="214"/>
      <c r="G18" s="228">
        <v>0</v>
      </c>
      <c r="H18" s="214"/>
      <c r="I18" s="228">
        <v>-788554</v>
      </c>
      <c r="J18" s="214"/>
      <c r="K18" s="228">
        <v>0</v>
      </c>
      <c r="L18" s="215"/>
      <c r="M18" s="228">
        <v>0</v>
      </c>
      <c r="N18" s="217"/>
      <c r="O18" s="228">
        <v>0</v>
      </c>
      <c r="P18" s="217"/>
      <c r="Q18" s="228">
        <v>0</v>
      </c>
      <c r="R18" s="215"/>
      <c r="S18" s="228">
        <v>0</v>
      </c>
      <c r="T18" s="216"/>
      <c r="U18" s="228">
        <v>0</v>
      </c>
      <c r="V18" s="216"/>
      <c r="W18" s="228">
        <v>-788554</v>
      </c>
      <c r="X18" s="216"/>
      <c r="Y18" s="228">
        <v>0</v>
      </c>
      <c r="Z18" s="217"/>
      <c r="AA18" s="228">
        <v>-16082</v>
      </c>
      <c r="AB18" s="219"/>
      <c r="AC18" s="228">
        <v>-804636</v>
      </c>
    </row>
    <row r="19" spans="1:29" s="203" customFormat="1" ht="19.5" customHeight="1">
      <c r="A19" s="226"/>
      <c r="C19" s="214"/>
      <c r="D19" s="214"/>
      <c r="E19" s="214"/>
      <c r="F19" s="214"/>
      <c r="G19" s="214"/>
      <c r="H19" s="214"/>
      <c r="I19" s="214"/>
      <c r="J19" s="214"/>
      <c r="K19" s="214"/>
      <c r="L19" s="215"/>
      <c r="M19" s="214"/>
      <c r="N19" s="221"/>
      <c r="O19" s="214"/>
      <c r="P19" s="221"/>
      <c r="Q19" s="214"/>
      <c r="R19" s="215"/>
      <c r="S19" s="214"/>
      <c r="T19" s="215"/>
      <c r="U19" s="214"/>
      <c r="V19" s="215"/>
      <c r="W19" s="214"/>
      <c r="X19" s="215"/>
      <c r="Y19" s="214"/>
      <c r="Z19" s="217"/>
      <c r="AA19" s="217"/>
      <c r="AB19" s="219"/>
      <c r="AC19" s="217"/>
    </row>
    <row r="20" spans="1:29" s="203" customFormat="1" ht="19.5" customHeight="1">
      <c r="A20" s="229" t="s">
        <v>229</v>
      </c>
      <c r="B20" s="213"/>
      <c r="C20" s="214"/>
      <c r="D20" s="214"/>
      <c r="E20" s="214"/>
      <c r="F20" s="214"/>
      <c r="G20" s="214"/>
      <c r="H20" s="214"/>
      <c r="I20" s="214"/>
      <c r="J20" s="214"/>
      <c r="K20" s="214"/>
      <c r="L20" s="215"/>
      <c r="M20" s="214"/>
      <c r="N20" s="217"/>
      <c r="O20" s="214"/>
      <c r="P20" s="217"/>
      <c r="Q20" s="214"/>
      <c r="R20" s="215"/>
      <c r="S20" s="214"/>
      <c r="T20" s="216"/>
      <c r="U20" s="214"/>
      <c r="V20" s="216"/>
      <c r="W20" s="214"/>
      <c r="X20" s="216"/>
      <c r="Y20" s="214"/>
      <c r="Z20" s="217"/>
      <c r="AA20" s="217"/>
      <c r="AC20" s="217"/>
    </row>
    <row r="21" spans="1:29" s="203" customFormat="1" ht="19.5" customHeight="1">
      <c r="A21" s="230" t="s">
        <v>227</v>
      </c>
      <c r="B21" s="231"/>
      <c r="C21" s="217">
        <v>0</v>
      </c>
      <c r="D21" s="217"/>
      <c r="E21" s="217">
        <v>0</v>
      </c>
      <c r="F21" s="217"/>
      <c r="G21" s="217">
        <v>0</v>
      </c>
      <c r="H21" s="217"/>
      <c r="I21" s="217">
        <v>0</v>
      </c>
      <c r="J21" s="217"/>
      <c r="K21" s="217">
        <v>0</v>
      </c>
      <c r="L21" s="215"/>
      <c r="M21" s="217">
        <v>0</v>
      </c>
      <c r="N21" s="217"/>
      <c r="O21" s="217">
        <v>0</v>
      </c>
      <c r="P21" s="217"/>
      <c r="Q21" s="217">
        <v>0</v>
      </c>
      <c r="R21" s="221"/>
      <c r="S21" s="217">
        <v>0</v>
      </c>
      <c r="T21" s="216"/>
      <c r="U21" s="217">
        <v>0</v>
      </c>
      <c r="V21" s="216"/>
      <c r="W21" s="222">
        <v>0</v>
      </c>
      <c r="X21" s="222"/>
      <c r="Y21" s="217"/>
      <c r="Z21" s="217"/>
      <c r="AA21" s="217">
        <v>527857</v>
      </c>
      <c r="AC21" s="217">
        <v>527857</v>
      </c>
    </row>
    <row r="22" spans="1:29" s="203" customFormat="1" ht="19.5" customHeight="1">
      <c r="A22" s="229" t="s">
        <v>228</v>
      </c>
      <c r="B22" s="213"/>
      <c r="C22" s="228">
        <v>0</v>
      </c>
      <c r="D22" s="214"/>
      <c r="E22" s="228">
        <v>0</v>
      </c>
      <c r="F22" s="214"/>
      <c r="G22" s="228">
        <v>0</v>
      </c>
      <c r="H22" s="214"/>
      <c r="I22" s="228">
        <v>0</v>
      </c>
      <c r="J22" s="214"/>
      <c r="K22" s="228">
        <v>0</v>
      </c>
      <c r="L22" s="215"/>
      <c r="M22" s="228">
        <v>0</v>
      </c>
      <c r="N22" s="217"/>
      <c r="O22" s="228">
        <v>0</v>
      </c>
      <c r="P22" s="217"/>
      <c r="Q22" s="228">
        <v>0</v>
      </c>
      <c r="R22" s="215"/>
      <c r="S22" s="228">
        <v>0</v>
      </c>
      <c r="T22" s="216"/>
      <c r="U22" s="228">
        <v>0</v>
      </c>
      <c r="V22" s="216"/>
      <c r="W22" s="228">
        <v>0</v>
      </c>
      <c r="X22" s="216"/>
      <c r="Y22" s="228">
        <v>0</v>
      </c>
      <c r="Z22" s="217"/>
      <c r="AA22" s="228">
        <v>527857</v>
      </c>
      <c r="AC22" s="228">
        <v>527857</v>
      </c>
    </row>
    <row r="23" spans="1:29" s="203" customFormat="1" ht="19.5" customHeight="1">
      <c r="A23" s="229"/>
      <c r="B23" s="232"/>
      <c r="C23" s="225"/>
      <c r="D23" s="214"/>
      <c r="E23" s="225"/>
      <c r="F23" s="214"/>
      <c r="G23" s="225"/>
      <c r="H23" s="214"/>
      <c r="I23" s="225"/>
      <c r="J23" s="214"/>
      <c r="K23" s="225"/>
      <c r="L23" s="215"/>
      <c r="M23" s="225"/>
      <c r="N23" s="217"/>
      <c r="O23" s="225"/>
      <c r="P23" s="217"/>
      <c r="Q23" s="225"/>
      <c r="R23" s="215"/>
      <c r="S23" s="225"/>
      <c r="T23" s="216"/>
      <c r="U23" s="225"/>
      <c r="V23" s="216"/>
      <c r="W23" s="225"/>
      <c r="X23" s="216"/>
      <c r="Y23" s="225"/>
      <c r="Z23" s="217"/>
      <c r="AA23" s="217"/>
      <c r="AB23" s="219"/>
      <c r="AC23" s="217"/>
    </row>
    <row r="24" spans="1:29" s="203" customFormat="1" ht="19.5" customHeight="1">
      <c r="A24" s="233" t="s">
        <v>111</v>
      </c>
      <c r="B24" s="234"/>
      <c r="C24" s="235">
        <v>0</v>
      </c>
      <c r="D24" s="214"/>
      <c r="E24" s="235">
        <v>0</v>
      </c>
      <c r="F24" s="214"/>
      <c r="G24" s="235">
        <v>0</v>
      </c>
      <c r="H24" s="214"/>
      <c r="I24" s="235">
        <v>-788554</v>
      </c>
      <c r="J24" s="214"/>
      <c r="K24" s="235">
        <v>0</v>
      </c>
      <c r="L24" s="215"/>
      <c r="M24" s="235">
        <v>0</v>
      </c>
      <c r="N24" s="221"/>
      <c r="O24" s="235">
        <v>0</v>
      </c>
      <c r="P24" s="221"/>
      <c r="Q24" s="235">
        <v>0</v>
      </c>
      <c r="R24" s="215"/>
      <c r="S24" s="235">
        <v>0</v>
      </c>
      <c r="T24" s="215"/>
      <c r="U24" s="235">
        <v>0</v>
      </c>
      <c r="V24" s="215"/>
      <c r="W24" s="235">
        <v>-788554</v>
      </c>
      <c r="X24" s="215"/>
      <c r="Y24" s="235">
        <v>0</v>
      </c>
      <c r="Z24" s="217"/>
      <c r="AA24" s="235">
        <v>511775</v>
      </c>
      <c r="AB24" s="219"/>
      <c r="AC24" s="235">
        <v>-276779</v>
      </c>
    </row>
    <row r="25" spans="1:29" s="203" customFormat="1" ht="19.5" customHeight="1">
      <c r="B25" s="234"/>
      <c r="C25" s="214"/>
      <c r="D25" s="214"/>
      <c r="E25" s="214"/>
      <c r="F25" s="214"/>
      <c r="G25" s="214"/>
      <c r="H25" s="214"/>
      <c r="I25" s="214"/>
      <c r="J25" s="214"/>
      <c r="K25" s="214"/>
      <c r="L25" s="215"/>
      <c r="M25" s="215"/>
      <c r="N25" s="221"/>
      <c r="O25" s="215"/>
      <c r="P25" s="221"/>
      <c r="Q25" s="214"/>
      <c r="R25" s="215"/>
      <c r="S25" s="214"/>
      <c r="T25" s="215"/>
      <c r="U25" s="214"/>
      <c r="V25" s="215"/>
      <c r="W25" s="214"/>
      <c r="X25" s="215"/>
      <c r="Y25" s="214"/>
      <c r="Z25" s="217"/>
      <c r="AA25" s="217"/>
      <c r="AB25" s="219"/>
      <c r="AC25" s="217"/>
    </row>
    <row r="26" spans="1:29" s="203" customFormat="1" ht="19.5" customHeight="1">
      <c r="A26" s="236" t="s">
        <v>130</v>
      </c>
      <c r="B26" s="237"/>
      <c r="C26" s="217"/>
      <c r="D26" s="217"/>
      <c r="E26" s="217"/>
      <c r="F26" s="217"/>
      <c r="G26" s="217"/>
      <c r="H26" s="217"/>
      <c r="I26" s="217"/>
      <c r="J26" s="217"/>
      <c r="K26" s="221"/>
      <c r="L26" s="221"/>
      <c r="M26" s="221"/>
      <c r="N26" s="221"/>
      <c r="O26" s="221"/>
      <c r="P26" s="221"/>
      <c r="Q26" s="221"/>
      <c r="R26" s="221"/>
      <c r="S26" s="222"/>
      <c r="T26" s="222"/>
      <c r="U26" s="222"/>
      <c r="V26" s="222"/>
      <c r="W26" s="217"/>
      <c r="X26" s="222"/>
      <c r="Y26" s="217"/>
      <c r="Z26" s="217"/>
      <c r="AA26" s="217"/>
      <c r="AB26" s="219"/>
      <c r="AC26" s="217"/>
    </row>
    <row r="27" spans="1:29" s="203" customFormat="1" ht="19.5" customHeight="1">
      <c r="A27" s="238" t="s">
        <v>267</v>
      </c>
      <c r="B27" s="239"/>
      <c r="C27" s="217">
        <v>0</v>
      </c>
      <c r="D27" s="217"/>
      <c r="E27" s="217">
        <v>0</v>
      </c>
      <c r="F27" s="217"/>
      <c r="G27" s="217">
        <v>0</v>
      </c>
      <c r="H27" s="217"/>
      <c r="I27" s="240">
        <v>1743177</v>
      </c>
      <c r="J27" s="217"/>
      <c r="K27" s="217">
        <v>0</v>
      </c>
      <c r="L27" s="217"/>
      <c r="M27" s="217">
        <v>0</v>
      </c>
      <c r="N27" s="217"/>
      <c r="O27" s="217">
        <v>0</v>
      </c>
      <c r="P27" s="217"/>
      <c r="Q27" s="221">
        <v>0</v>
      </c>
      <c r="R27" s="221"/>
      <c r="S27" s="217">
        <v>0</v>
      </c>
      <c r="T27" s="221"/>
      <c r="U27" s="217">
        <v>0</v>
      </c>
      <c r="V27" s="221"/>
      <c r="W27" s="222">
        <v>1743177</v>
      </c>
      <c r="X27" s="221"/>
      <c r="Y27" s="217"/>
      <c r="Z27" s="217"/>
      <c r="AA27" s="217">
        <v>-2724</v>
      </c>
      <c r="AB27" s="219"/>
      <c r="AC27" s="217">
        <v>1740453</v>
      </c>
    </row>
    <row r="28" spans="1:29" s="203" customFormat="1" ht="21" customHeight="1">
      <c r="A28" s="238" t="s">
        <v>47</v>
      </c>
      <c r="B28" s="241"/>
      <c r="C28" s="217">
        <v>0</v>
      </c>
      <c r="D28" s="217"/>
      <c r="E28" s="217">
        <v>0</v>
      </c>
      <c r="F28" s="217"/>
      <c r="G28" s="217">
        <v>0</v>
      </c>
      <c r="H28" s="217"/>
      <c r="I28" s="217">
        <v>0</v>
      </c>
      <c r="J28" s="217"/>
      <c r="K28" s="223">
        <v>107050</v>
      </c>
      <c r="L28" s="217"/>
      <c r="M28" s="217">
        <v>0</v>
      </c>
      <c r="N28" s="217"/>
      <c r="O28" s="217">
        <v>3027</v>
      </c>
      <c r="P28" s="217"/>
      <c r="Q28" s="221">
        <v>16479</v>
      </c>
      <c r="R28" s="221"/>
      <c r="S28" s="217">
        <v>126556</v>
      </c>
      <c r="T28" s="221"/>
      <c r="U28" s="217">
        <v>0</v>
      </c>
      <c r="V28" s="221"/>
      <c r="W28" s="222">
        <v>126556</v>
      </c>
      <c r="X28" s="221"/>
      <c r="Y28" s="217"/>
      <c r="Z28" s="217"/>
      <c r="AA28" s="217">
        <v>0</v>
      </c>
      <c r="AB28" s="219"/>
      <c r="AC28" s="217">
        <v>126556</v>
      </c>
    </row>
    <row r="29" spans="1:29" s="203" customFormat="1" ht="19.5" customHeight="1">
      <c r="A29" s="236" t="s">
        <v>131</v>
      </c>
      <c r="B29" s="237"/>
      <c r="C29" s="228">
        <v>0</v>
      </c>
      <c r="D29" s="214"/>
      <c r="E29" s="228">
        <v>0</v>
      </c>
      <c r="F29" s="214"/>
      <c r="G29" s="228">
        <v>0</v>
      </c>
      <c r="H29" s="214"/>
      <c r="I29" s="228">
        <v>1743177</v>
      </c>
      <c r="J29" s="214"/>
      <c r="K29" s="228">
        <v>107050</v>
      </c>
      <c r="L29" s="214"/>
      <c r="M29" s="228">
        <v>0</v>
      </c>
      <c r="N29" s="221"/>
      <c r="O29" s="228">
        <v>3027</v>
      </c>
      <c r="P29" s="221"/>
      <c r="Q29" s="228">
        <v>16479</v>
      </c>
      <c r="R29" s="215"/>
      <c r="S29" s="228">
        <v>126556</v>
      </c>
      <c r="T29" s="215"/>
      <c r="U29" s="228">
        <v>0</v>
      </c>
      <c r="V29" s="215"/>
      <c r="W29" s="228">
        <v>1869733</v>
      </c>
      <c r="X29" s="215"/>
      <c r="Y29" s="228">
        <v>0</v>
      </c>
      <c r="Z29" s="217"/>
      <c r="AA29" s="228">
        <v>-2724</v>
      </c>
      <c r="AB29" s="219"/>
      <c r="AC29" s="228">
        <v>1867009</v>
      </c>
    </row>
    <row r="30" spans="1:29" s="244" customFormat="1" ht="12.75" customHeight="1">
      <c r="A30" s="242"/>
      <c r="B30" s="243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21"/>
      <c r="O30" s="214"/>
      <c r="P30" s="221"/>
      <c r="Q30" s="214"/>
      <c r="R30" s="215"/>
      <c r="S30" s="214"/>
      <c r="T30" s="215"/>
      <c r="U30" s="214"/>
      <c r="V30" s="215"/>
      <c r="W30" s="214"/>
      <c r="X30" s="215"/>
      <c r="Y30" s="214"/>
      <c r="Z30" s="217"/>
      <c r="AA30" s="217"/>
      <c r="AB30" s="219"/>
      <c r="AC30" s="219"/>
    </row>
    <row r="31" spans="1:29" s="244" customFormat="1" ht="19" customHeight="1">
      <c r="A31" s="238" t="s">
        <v>207</v>
      </c>
      <c r="B31" s="239"/>
      <c r="C31" s="223">
        <v>0</v>
      </c>
      <c r="D31" s="223"/>
      <c r="E31" s="223">
        <v>0</v>
      </c>
      <c r="F31" s="223"/>
      <c r="G31" s="223">
        <v>37598</v>
      </c>
      <c r="H31" s="223"/>
      <c r="I31" s="223">
        <v>-37598</v>
      </c>
      <c r="J31" s="223"/>
      <c r="K31" s="223">
        <v>0</v>
      </c>
      <c r="L31" s="223"/>
      <c r="M31" s="223">
        <v>0</v>
      </c>
      <c r="N31" s="223"/>
      <c r="O31" s="222">
        <v>0</v>
      </c>
      <c r="P31" s="223"/>
      <c r="Q31" s="222">
        <v>0</v>
      </c>
      <c r="R31" s="223"/>
      <c r="S31" s="217">
        <v>0</v>
      </c>
      <c r="T31" s="223"/>
      <c r="U31" s="223">
        <v>0</v>
      </c>
      <c r="V31" s="223"/>
      <c r="W31" s="222">
        <v>0</v>
      </c>
      <c r="X31" s="223"/>
      <c r="Y31" s="223"/>
      <c r="Z31" s="223"/>
      <c r="AA31" s="223">
        <v>0</v>
      </c>
      <c r="AB31" s="223"/>
      <c r="AC31" s="217">
        <v>0</v>
      </c>
    </row>
    <row r="32" spans="1:29" s="203" customFormat="1" ht="18.75" customHeight="1" thickBot="1">
      <c r="A32" s="213" t="s">
        <v>247</v>
      </c>
      <c r="B32" s="213"/>
      <c r="C32" s="245">
        <v>2319277</v>
      </c>
      <c r="D32" s="217"/>
      <c r="E32" s="245">
        <v>25818624</v>
      </c>
      <c r="F32" s="217"/>
      <c r="G32" s="245">
        <v>1438348</v>
      </c>
      <c r="H32" s="217"/>
      <c r="I32" s="245">
        <v>8707961</v>
      </c>
      <c r="J32" s="217"/>
      <c r="K32" s="245">
        <v>163586</v>
      </c>
      <c r="L32" s="217"/>
      <c r="M32" s="245">
        <v>-500713</v>
      </c>
      <c r="N32" s="221"/>
      <c r="O32" s="245">
        <v>-728</v>
      </c>
      <c r="P32" s="221"/>
      <c r="Q32" s="245">
        <v>-157155</v>
      </c>
      <c r="R32" s="217"/>
      <c r="S32" s="245">
        <v>-495010</v>
      </c>
      <c r="T32" s="221"/>
      <c r="U32" s="245">
        <v>-2274288</v>
      </c>
      <c r="V32" s="221"/>
      <c r="W32" s="245">
        <v>35514912</v>
      </c>
      <c r="X32" s="221"/>
      <c r="Y32" s="245">
        <v>0</v>
      </c>
      <c r="Z32" s="217"/>
      <c r="AA32" s="245">
        <v>328416</v>
      </c>
      <c r="AB32" s="219"/>
      <c r="AC32" s="245">
        <v>35843328</v>
      </c>
    </row>
    <row r="33" ht="24" customHeight="1" thickTop="1"/>
  </sheetData>
  <mergeCells count="4">
    <mergeCell ref="G5:I5"/>
    <mergeCell ref="C4:Y4"/>
    <mergeCell ref="C11:AC11"/>
    <mergeCell ref="K5:S5"/>
  </mergeCells>
  <pageMargins left="0.70866141732283505" right="0.511811023622047" top="0.47244094488188998" bottom="0.511811023622047" header="0.511811023622047" footer="0.511811023622047"/>
  <pageSetup paperSize="9" scale="43" firstPageNumber="10" fitToHeight="0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37"/>
  <sheetViews>
    <sheetView view="pageBreakPreview" zoomScale="85" zoomScaleNormal="80" zoomScaleSheetLayoutView="85" workbookViewId="0">
      <selection activeCell="A7" sqref="A7"/>
    </sheetView>
  </sheetViews>
  <sheetFormatPr defaultColWidth="44.1796875" defaultRowHeight="17.5" customHeight="1"/>
  <cols>
    <col min="1" max="1" width="53.81640625" style="38" customWidth="1"/>
    <col min="2" max="2" width="7.81640625" style="38" customWidth="1"/>
    <col min="3" max="3" width="2.81640625" style="38" customWidth="1"/>
    <col min="4" max="4" width="13.81640625" style="38" customWidth="1"/>
    <col min="5" max="5" width="2.81640625" style="49" customWidth="1"/>
    <col min="6" max="6" width="13.81640625" style="38" customWidth="1"/>
    <col min="7" max="7" width="2.81640625" style="49" customWidth="1"/>
    <col min="8" max="8" width="13.81640625" style="38" customWidth="1"/>
    <col min="9" max="9" width="2.81640625" style="38" customWidth="1"/>
    <col min="10" max="10" width="13.81640625" style="38" customWidth="1"/>
    <col min="11" max="11" width="2.81640625" style="38" customWidth="1"/>
    <col min="12" max="12" width="13.81640625" style="38" customWidth="1"/>
    <col min="13" max="16384" width="44.1796875" style="38"/>
  </cols>
  <sheetData>
    <row r="1" spans="1:12" s="50" customFormat="1" ht="17.5" customHeight="1">
      <c r="A1" s="351" t="s">
        <v>136</v>
      </c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</row>
    <row r="2" spans="1:12" s="51" customFormat="1" ht="17.5" customHeight="1">
      <c r="A2" s="353" t="s">
        <v>129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</row>
    <row r="3" spans="1:12" s="51" customFormat="1" ht="17.5" customHeight="1">
      <c r="A3" s="185"/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</row>
    <row r="4" spans="1:12" ht="17.5" customHeight="1">
      <c r="B4" s="40"/>
      <c r="C4" s="40"/>
      <c r="D4" s="354" t="s">
        <v>1</v>
      </c>
      <c r="E4" s="354"/>
      <c r="F4" s="354"/>
      <c r="G4" s="354"/>
      <c r="H4" s="354"/>
      <c r="I4" s="354"/>
      <c r="J4" s="354"/>
      <c r="K4" s="354"/>
      <c r="L4" s="354"/>
    </row>
    <row r="5" spans="1:12" s="41" customFormat="1" ht="17.5" customHeight="1">
      <c r="B5" s="38"/>
      <c r="C5" s="38"/>
      <c r="E5" s="42"/>
      <c r="F5" s="184"/>
      <c r="G5" s="39"/>
      <c r="H5" s="355" t="s">
        <v>21</v>
      </c>
      <c r="I5" s="355"/>
      <c r="J5" s="355"/>
      <c r="K5" s="39"/>
      <c r="L5" s="39"/>
    </row>
    <row r="6" spans="1:12" s="41" customFormat="1" ht="17.5" customHeight="1">
      <c r="B6" s="38"/>
      <c r="C6" s="38"/>
      <c r="D6" s="39" t="s">
        <v>28</v>
      </c>
      <c r="E6" s="42"/>
      <c r="F6" s="184"/>
      <c r="G6" s="39"/>
      <c r="H6" s="39"/>
      <c r="I6" s="39"/>
      <c r="J6" s="39"/>
      <c r="K6" s="39"/>
      <c r="L6" s="39"/>
    </row>
    <row r="7" spans="1:12" s="41" customFormat="1" ht="17.5" customHeight="1">
      <c r="D7" s="39" t="s">
        <v>86</v>
      </c>
      <c r="E7" s="42"/>
      <c r="F7" s="39" t="s">
        <v>95</v>
      </c>
      <c r="G7" s="42"/>
      <c r="K7" s="39"/>
      <c r="L7" s="39" t="s">
        <v>27</v>
      </c>
    </row>
    <row r="8" spans="1:12" ht="17.5" customHeight="1">
      <c r="A8" s="41"/>
      <c r="B8" s="14" t="s">
        <v>2</v>
      </c>
      <c r="C8" s="14"/>
      <c r="D8" s="39" t="s">
        <v>29</v>
      </c>
      <c r="E8" s="43"/>
      <c r="F8" s="39" t="s">
        <v>96</v>
      </c>
      <c r="G8" s="43"/>
      <c r="H8" s="39" t="s">
        <v>87</v>
      </c>
      <c r="I8" s="39"/>
      <c r="J8" s="39" t="s">
        <v>30</v>
      </c>
      <c r="K8" s="39"/>
      <c r="L8" s="39" t="s">
        <v>34</v>
      </c>
    </row>
    <row r="9" spans="1:12" ht="17.5" customHeight="1">
      <c r="A9" s="41"/>
      <c r="B9" s="52"/>
      <c r="C9" s="52"/>
      <c r="D9" s="356" t="s">
        <v>44</v>
      </c>
      <c r="E9" s="356"/>
      <c r="F9" s="356"/>
      <c r="G9" s="356"/>
      <c r="H9" s="356"/>
      <c r="I9" s="356"/>
      <c r="J9" s="356"/>
      <c r="K9" s="356"/>
      <c r="L9" s="356"/>
    </row>
    <row r="10" spans="1:12" ht="14">
      <c r="A10" s="44" t="s">
        <v>252</v>
      </c>
      <c r="B10" s="53"/>
      <c r="C10" s="53"/>
      <c r="D10" s="31"/>
      <c r="E10" s="45"/>
      <c r="F10" s="31"/>
      <c r="G10" s="45"/>
      <c r="H10" s="31"/>
      <c r="I10" s="31"/>
      <c r="J10" s="31"/>
      <c r="K10" s="45"/>
      <c r="L10" s="45"/>
    </row>
    <row r="11" spans="1:12" ht="14">
      <c r="A11" s="46" t="s">
        <v>256</v>
      </c>
      <c r="B11" s="53"/>
      <c r="C11" s="53"/>
      <c r="D11" s="10">
        <v>2319277</v>
      </c>
      <c r="E11" s="4"/>
      <c r="F11" s="10">
        <v>25818624</v>
      </c>
      <c r="G11" s="4"/>
      <c r="H11" s="10">
        <v>322682</v>
      </c>
      <c r="I11" s="10"/>
      <c r="J11" s="10">
        <v>5821295</v>
      </c>
      <c r="K11" s="4"/>
      <c r="L11" s="10">
        <v>34281878</v>
      </c>
    </row>
    <row r="12" spans="1:12" ht="14">
      <c r="B12" s="53"/>
      <c r="C12" s="53"/>
      <c r="D12" s="10"/>
      <c r="E12" s="4"/>
      <c r="F12" s="10"/>
      <c r="G12" s="4"/>
      <c r="H12" s="10"/>
      <c r="I12" s="10"/>
      <c r="J12" s="10"/>
      <c r="K12" s="4"/>
      <c r="L12" s="4"/>
    </row>
    <row r="13" spans="1:12" ht="14">
      <c r="A13" s="26" t="s">
        <v>61</v>
      </c>
      <c r="B13" s="53"/>
      <c r="C13" s="53"/>
      <c r="D13" s="13"/>
      <c r="E13" s="18"/>
      <c r="F13" s="13"/>
      <c r="G13" s="18"/>
      <c r="H13" s="13"/>
      <c r="I13" s="13"/>
      <c r="J13" s="13"/>
      <c r="K13" s="18"/>
      <c r="L13" s="18"/>
    </row>
    <row r="14" spans="1:12" ht="14">
      <c r="A14" s="54" t="s">
        <v>233</v>
      </c>
      <c r="B14" s="53"/>
      <c r="C14" s="53"/>
      <c r="D14" s="13"/>
      <c r="E14" s="18"/>
      <c r="F14" s="13"/>
      <c r="G14" s="18"/>
      <c r="H14" s="13"/>
      <c r="I14" s="13"/>
      <c r="J14" s="13"/>
      <c r="K14" s="18"/>
      <c r="L14" s="18"/>
    </row>
    <row r="15" spans="1:12" ht="14">
      <c r="A15" s="40" t="s">
        <v>205</v>
      </c>
      <c r="B15" s="55">
        <v>15</v>
      </c>
      <c r="C15" s="55"/>
      <c r="D15" s="13">
        <v>0</v>
      </c>
      <c r="E15" s="2"/>
      <c r="F15" s="13">
        <v>0</v>
      </c>
      <c r="G15" s="2"/>
      <c r="H15" s="13">
        <v>0</v>
      </c>
      <c r="I15" s="8"/>
      <c r="J15" s="13">
        <v>-1391566</v>
      </c>
      <c r="K15" s="2"/>
      <c r="L15" s="13">
        <v>-1391566</v>
      </c>
    </row>
    <row r="16" spans="1:12" ht="14">
      <c r="A16" s="47" t="s">
        <v>111</v>
      </c>
      <c r="B16" s="53"/>
      <c r="C16" s="53"/>
      <c r="D16" s="9">
        <v>0</v>
      </c>
      <c r="E16" s="28"/>
      <c r="F16" s="9">
        <v>0</v>
      </c>
      <c r="G16" s="28"/>
      <c r="H16" s="9">
        <v>0</v>
      </c>
      <c r="I16" s="16"/>
      <c r="J16" s="9">
        <v>-1391566</v>
      </c>
      <c r="K16" s="28"/>
      <c r="L16" s="9">
        <v>-1391566</v>
      </c>
    </row>
    <row r="17" spans="1:12" ht="14">
      <c r="A17" s="47"/>
      <c r="B17" s="40"/>
      <c r="C17" s="40"/>
      <c r="D17" s="13"/>
      <c r="E17" s="2"/>
      <c r="F17" s="13"/>
      <c r="G17" s="2"/>
      <c r="H17" s="13"/>
      <c r="I17" s="8"/>
      <c r="J17" s="13"/>
      <c r="K17" s="2"/>
      <c r="L17" s="13"/>
    </row>
    <row r="18" spans="1:12" ht="14">
      <c r="A18" s="35" t="s">
        <v>130</v>
      </c>
      <c r="B18" s="40"/>
      <c r="C18" s="40"/>
      <c r="D18" s="13"/>
      <c r="E18" s="2"/>
      <c r="F18" s="13"/>
      <c r="G18" s="2"/>
      <c r="H18" s="13"/>
      <c r="I18" s="8"/>
      <c r="J18" s="13"/>
      <c r="K18" s="2"/>
      <c r="L18" s="13"/>
    </row>
    <row r="19" spans="1:12" ht="14">
      <c r="A19" s="48" t="s">
        <v>201</v>
      </c>
      <c r="B19" s="53"/>
      <c r="C19" s="53"/>
      <c r="D19" s="13">
        <v>0</v>
      </c>
      <c r="E19" s="2"/>
      <c r="F19" s="13">
        <v>0</v>
      </c>
      <c r="G19" s="2"/>
      <c r="H19" s="13">
        <v>0</v>
      </c>
      <c r="I19" s="2"/>
      <c r="J19" s="13">
        <v>2134892</v>
      </c>
      <c r="K19" s="2"/>
      <c r="L19" s="37">
        <v>2134892</v>
      </c>
    </row>
    <row r="20" spans="1:12" ht="14">
      <c r="A20" s="35" t="s">
        <v>131</v>
      </c>
      <c r="B20" s="53"/>
      <c r="C20" s="53"/>
      <c r="D20" s="9">
        <v>0</v>
      </c>
      <c r="E20" s="183"/>
      <c r="F20" s="9">
        <v>0</v>
      </c>
      <c r="G20" s="28"/>
      <c r="H20" s="9">
        <v>0</v>
      </c>
      <c r="I20" s="28"/>
      <c r="J20" s="9">
        <v>2134892</v>
      </c>
      <c r="K20" s="28"/>
      <c r="L20" s="17">
        <v>2134892</v>
      </c>
    </row>
    <row r="21" spans="1:12" ht="14">
      <c r="A21" s="35"/>
      <c r="B21" s="53"/>
      <c r="C21" s="53"/>
      <c r="D21" s="10"/>
      <c r="E21" s="183"/>
      <c r="F21" s="10"/>
      <c r="G21" s="28"/>
      <c r="H21" s="10"/>
      <c r="I21" s="28"/>
      <c r="J21" s="10"/>
      <c r="K21" s="28"/>
      <c r="L21" s="10"/>
    </row>
    <row r="22" spans="1:12" ht="14.5" thickBot="1">
      <c r="A22" s="46" t="s">
        <v>237</v>
      </c>
      <c r="B22" s="53"/>
      <c r="C22" s="53"/>
      <c r="D22" s="56">
        <v>2319277</v>
      </c>
      <c r="E22" s="4"/>
      <c r="F22" s="56">
        <v>25818624</v>
      </c>
      <c r="G22" s="4"/>
      <c r="H22" s="56">
        <v>322682</v>
      </c>
      <c r="I22" s="4"/>
      <c r="J22" s="56">
        <v>6564621</v>
      </c>
      <c r="K22" s="28"/>
      <c r="L22" s="56">
        <v>35025204</v>
      </c>
    </row>
    <row r="23" spans="1:12" ht="17.5" customHeight="1" thickTop="1"/>
    <row r="24" spans="1:12" ht="14">
      <c r="A24" s="44" t="s">
        <v>254</v>
      </c>
      <c r="B24" s="53"/>
      <c r="C24" s="53"/>
      <c r="D24" s="31"/>
      <c r="E24" s="45"/>
      <c r="F24" s="31"/>
      <c r="G24" s="45"/>
      <c r="H24" s="31"/>
      <c r="I24" s="31"/>
      <c r="J24" s="31"/>
      <c r="K24" s="45"/>
      <c r="L24" s="45"/>
    </row>
    <row r="25" spans="1:12" ht="14">
      <c r="A25" s="46" t="s">
        <v>255</v>
      </c>
      <c r="B25" s="53"/>
      <c r="C25" s="53"/>
      <c r="D25" s="10">
        <v>2319277</v>
      </c>
      <c r="E25" s="4"/>
      <c r="F25" s="10">
        <v>25818624</v>
      </c>
      <c r="G25" s="4"/>
      <c r="H25" s="10">
        <v>371084</v>
      </c>
      <c r="I25" s="10"/>
      <c r="J25" s="10">
        <v>6752060</v>
      </c>
      <c r="K25" s="4"/>
      <c r="L25" s="10">
        <v>35261045</v>
      </c>
    </row>
    <row r="26" spans="1:12" ht="14">
      <c r="B26" s="53"/>
      <c r="C26" s="53"/>
      <c r="D26" s="10"/>
      <c r="E26" s="4"/>
      <c r="F26" s="10"/>
      <c r="G26" s="4"/>
      <c r="H26" s="10"/>
      <c r="I26" s="10"/>
      <c r="J26" s="10"/>
      <c r="K26" s="4"/>
      <c r="L26" s="4"/>
    </row>
    <row r="27" spans="1:12" ht="14">
      <c r="A27" s="26" t="s">
        <v>61</v>
      </c>
      <c r="B27" s="53"/>
      <c r="C27" s="53"/>
      <c r="D27" s="13"/>
      <c r="E27" s="18"/>
      <c r="F27" s="13"/>
      <c r="G27" s="18"/>
      <c r="H27" s="13"/>
      <c r="I27" s="13"/>
      <c r="J27" s="13"/>
      <c r="K27" s="18"/>
      <c r="L27" s="18"/>
    </row>
    <row r="28" spans="1:12" ht="14">
      <c r="A28" s="54" t="s">
        <v>233</v>
      </c>
      <c r="B28" s="53"/>
      <c r="C28" s="53"/>
      <c r="D28" s="13"/>
      <c r="E28" s="18"/>
      <c r="F28" s="13"/>
      <c r="G28" s="18"/>
      <c r="H28" s="13"/>
      <c r="I28" s="13"/>
      <c r="J28" s="13"/>
      <c r="K28" s="18"/>
      <c r="L28" s="18"/>
    </row>
    <row r="29" spans="1:12" ht="14">
      <c r="A29" s="40" t="s">
        <v>205</v>
      </c>
      <c r="B29" s="55">
        <v>15</v>
      </c>
      <c r="C29" s="55"/>
      <c r="D29" s="13">
        <v>0</v>
      </c>
      <c r="E29" s="2"/>
      <c r="F29" s="13">
        <v>0</v>
      </c>
      <c r="G29" s="2"/>
      <c r="H29" s="13">
        <v>0</v>
      </c>
      <c r="I29" s="8"/>
      <c r="J29" s="13">
        <v>-788554</v>
      </c>
      <c r="K29" s="2"/>
      <c r="L29" s="13">
        <v>-788554</v>
      </c>
    </row>
    <row r="30" spans="1:12" ht="14">
      <c r="A30" s="47" t="s">
        <v>111</v>
      </c>
      <c r="B30" s="53"/>
      <c r="C30" s="53"/>
      <c r="D30" s="9">
        <v>0</v>
      </c>
      <c r="E30" s="28"/>
      <c r="F30" s="9">
        <v>0</v>
      </c>
      <c r="G30" s="28"/>
      <c r="H30" s="9">
        <v>0</v>
      </c>
      <c r="I30" s="16"/>
      <c r="J30" s="9">
        <v>-788554</v>
      </c>
      <c r="K30" s="28"/>
      <c r="L30" s="9">
        <v>-788554</v>
      </c>
    </row>
    <row r="31" spans="1:12" ht="14">
      <c r="A31" s="47"/>
      <c r="B31" s="40"/>
      <c r="C31" s="40"/>
      <c r="D31" s="13"/>
      <c r="E31" s="2"/>
      <c r="F31" s="13"/>
      <c r="G31" s="2"/>
      <c r="H31" s="13"/>
      <c r="I31" s="8"/>
      <c r="J31" s="13"/>
      <c r="K31" s="2"/>
      <c r="L31" s="13"/>
    </row>
    <row r="32" spans="1:12" ht="14">
      <c r="A32" s="35" t="s">
        <v>130</v>
      </c>
      <c r="B32" s="40"/>
      <c r="C32" s="40"/>
      <c r="D32" s="13"/>
      <c r="E32" s="2"/>
      <c r="F32" s="13"/>
      <c r="G32" s="2"/>
      <c r="H32" s="13"/>
      <c r="I32" s="8"/>
      <c r="J32" s="13"/>
      <c r="K32" s="2"/>
      <c r="L32" s="13"/>
    </row>
    <row r="33" spans="1:12" ht="14">
      <c r="A33" s="48" t="s">
        <v>201</v>
      </c>
      <c r="B33" s="53"/>
      <c r="C33" s="53"/>
      <c r="D33" s="13">
        <v>0</v>
      </c>
      <c r="E33" s="2"/>
      <c r="F33" s="13">
        <v>0</v>
      </c>
      <c r="G33" s="2"/>
      <c r="H33" s="13">
        <v>0</v>
      </c>
      <c r="I33" s="2"/>
      <c r="J33" s="13">
        <v>313190</v>
      </c>
      <c r="K33" s="2"/>
      <c r="L33" s="248">
        <v>313190</v>
      </c>
    </row>
    <row r="34" spans="1:12" ht="14">
      <c r="A34" s="35" t="s">
        <v>131</v>
      </c>
      <c r="B34" s="53"/>
      <c r="C34" s="53"/>
      <c r="D34" s="9">
        <v>0</v>
      </c>
      <c r="E34" s="188"/>
      <c r="F34" s="9">
        <v>0</v>
      </c>
      <c r="G34" s="28"/>
      <c r="H34" s="9">
        <v>0</v>
      </c>
      <c r="I34" s="28"/>
      <c r="J34" s="9">
        <v>313190</v>
      </c>
      <c r="K34" s="28"/>
      <c r="L34" s="17">
        <v>313190</v>
      </c>
    </row>
    <row r="35" spans="1:12" ht="14">
      <c r="A35" s="35"/>
      <c r="B35" s="53"/>
      <c r="C35" s="53"/>
      <c r="D35" s="10"/>
      <c r="E35" s="188"/>
      <c r="F35" s="10"/>
      <c r="G35" s="28"/>
      <c r="H35" s="10"/>
      <c r="I35" s="28"/>
      <c r="J35" s="10"/>
      <c r="K35" s="28"/>
      <c r="L35" s="10"/>
    </row>
    <row r="36" spans="1:12" ht="14.5" thickBot="1">
      <c r="A36" s="46" t="s">
        <v>247</v>
      </c>
      <c r="B36" s="53"/>
      <c r="C36" s="53"/>
      <c r="D36" s="56">
        <v>2319277</v>
      </c>
      <c r="E36" s="4"/>
      <c r="F36" s="56">
        <v>25818624</v>
      </c>
      <c r="G36" s="4"/>
      <c r="H36" s="56">
        <v>371084</v>
      </c>
      <c r="I36" s="4"/>
      <c r="J36" s="56">
        <v>6276696</v>
      </c>
      <c r="K36" s="28"/>
      <c r="L36" s="56">
        <v>34785681</v>
      </c>
    </row>
    <row r="37" spans="1:12" ht="17.5" customHeight="1" thickTop="1"/>
  </sheetData>
  <mergeCells count="5">
    <mergeCell ref="A1:L1"/>
    <mergeCell ref="A2:L2"/>
    <mergeCell ref="D4:L4"/>
    <mergeCell ref="H5:J5"/>
    <mergeCell ref="D9:L9"/>
  </mergeCells>
  <pageMargins left="0.70866141732283505" right="0.70866141732283505" top="0.47244094488188998" bottom="0.31496062992126" header="0.511811023622047" footer="0.31496062992126"/>
  <pageSetup paperSize="9" scale="92" firstPageNumber="11" orientation="landscape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7"/>
  <sheetViews>
    <sheetView view="pageBreakPreview" topLeftCell="A49" zoomScale="70" zoomScaleNormal="85" zoomScaleSheetLayoutView="70" workbookViewId="0">
      <selection activeCell="A75" sqref="A75"/>
    </sheetView>
  </sheetViews>
  <sheetFormatPr defaultColWidth="10.81640625" defaultRowHeight="19.5" customHeight="1"/>
  <cols>
    <col min="1" max="1" width="55.453125" style="83" customWidth="1"/>
    <col min="2" max="2" width="7.453125" style="83" customWidth="1"/>
    <col min="3" max="3" width="15.453125" style="83" customWidth="1"/>
    <col min="4" max="4" width="2" style="83" customWidth="1"/>
    <col min="5" max="5" width="15.453125" style="83" customWidth="1"/>
    <col min="6" max="6" width="2" style="83" customWidth="1"/>
    <col min="7" max="7" width="15.453125" style="83" customWidth="1"/>
    <col min="8" max="8" width="2" style="83" customWidth="1"/>
    <col min="9" max="9" width="15.453125" style="83" customWidth="1"/>
    <col min="10" max="16384" width="10.81640625" style="83"/>
  </cols>
  <sheetData>
    <row r="1" spans="1:9" s="59" customFormat="1" ht="19.5" customHeight="1">
      <c r="A1" s="57" t="s">
        <v>136</v>
      </c>
      <c r="B1" s="58"/>
      <c r="F1" s="60"/>
    </row>
    <row r="2" spans="1:9" s="59" customFormat="1" ht="19.5" customHeight="1">
      <c r="A2" s="58" t="s">
        <v>132</v>
      </c>
      <c r="B2" s="58"/>
    </row>
    <row r="3" spans="1:9" s="59" customFormat="1" ht="19.5" customHeight="1">
      <c r="A3" s="58"/>
      <c r="B3" s="58"/>
    </row>
    <row r="4" spans="1:9" s="63" customFormat="1" ht="19.5" customHeight="1">
      <c r="A4" s="61"/>
      <c r="B4" s="61"/>
      <c r="C4" s="341" t="s">
        <v>0</v>
      </c>
      <c r="D4" s="341"/>
      <c r="E4" s="341"/>
      <c r="F4" s="62"/>
      <c r="G4" s="341" t="s">
        <v>1</v>
      </c>
      <c r="H4" s="341"/>
      <c r="I4" s="341"/>
    </row>
    <row r="5" spans="1:9" s="64" customFormat="1" ht="19.5" customHeight="1">
      <c r="A5" s="61"/>
      <c r="B5" s="61"/>
      <c r="C5" s="357" t="s">
        <v>236</v>
      </c>
      <c r="D5" s="357"/>
      <c r="E5" s="357"/>
      <c r="F5" s="23"/>
      <c r="G5" s="357" t="s">
        <v>236</v>
      </c>
      <c r="H5" s="357"/>
      <c r="I5" s="357"/>
    </row>
    <row r="6" spans="1:9" s="64" customFormat="1" ht="19.5" customHeight="1">
      <c r="A6" s="61"/>
      <c r="B6" s="61"/>
      <c r="C6" s="357" t="s">
        <v>235</v>
      </c>
      <c r="D6" s="357"/>
      <c r="E6" s="357"/>
      <c r="F6" s="23"/>
      <c r="G6" s="357" t="s">
        <v>235</v>
      </c>
      <c r="H6" s="357"/>
      <c r="I6" s="357"/>
    </row>
    <row r="7" spans="1:9" s="33" customFormat="1" ht="19.5" customHeight="1">
      <c r="B7" s="6"/>
      <c r="C7" s="24">
        <v>2022</v>
      </c>
      <c r="D7" s="25"/>
      <c r="E7" s="24">
        <v>2021</v>
      </c>
      <c r="F7" s="25"/>
      <c r="G7" s="24">
        <v>2022</v>
      </c>
      <c r="H7" s="25"/>
      <c r="I7" s="24">
        <v>2021</v>
      </c>
    </row>
    <row r="8" spans="1:9" s="63" customFormat="1" ht="19.5" customHeight="1">
      <c r="C8" s="339" t="s">
        <v>44</v>
      </c>
      <c r="D8" s="339"/>
      <c r="E8" s="339"/>
      <c r="F8" s="339"/>
      <c r="G8" s="339"/>
      <c r="H8" s="339"/>
      <c r="I8" s="339"/>
    </row>
    <row r="9" spans="1:9" s="63" customFormat="1" ht="19.5" customHeight="1">
      <c r="A9" s="65" t="s">
        <v>31</v>
      </c>
      <c r="B9" s="65"/>
    </row>
    <row r="10" spans="1:9" s="63" customFormat="1" ht="19.5" customHeight="1">
      <c r="A10" s="66" t="str">
        <f>'PL-9M'!A45</f>
        <v xml:space="preserve">Profit for the period </v>
      </c>
      <c r="B10" s="66"/>
      <c r="C10" s="5">
        <v>1740453</v>
      </c>
      <c r="D10" s="5"/>
      <c r="E10" s="5">
        <v>1415749</v>
      </c>
      <c r="F10" s="5"/>
      <c r="G10" s="5">
        <v>313190</v>
      </c>
      <c r="H10" s="5"/>
      <c r="I10" s="5">
        <v>2134892</v>
      </c>
    </row>
    <row r="11" spans="1:9" s="63" customFormat="1" ht="19.5" customHeight="1">
      <c r="A11" s="67" t="s">
        <v>215</v>
      </c>
      <c r="B11" s="67"/>
      <c r="C11" s="5"/>
      <c r="D11" s="5"/>
      <c r="E11" s="5"/>
      <c r="F11" s="5"/>
      <c r="G11" s="5"/>
      <c r="H11" s="5"/>
      <c r="I11" s="5"/>
    </row>
    <row r="12" spans="1:9" s="63" customFormat="1" ht="19.5" customHeight="1">
      <c r="A12" s="66" t="s">
        <v>257</v>
      </c>
      <c r="B12" s="66"/>
      <c r="C12" s="5">
        <v>351330</v>
      </c>
      <c r="D12" s="5"/>
      <c r="E12" s="5">
        <v>248462</v>
      </c>
      <c r="F12" s="5"/>
      <c r="G12" s="5">
        <v>-23084</v>
      </c>
      <c r="H12" s="5"/>
      <c r="I12" s="5">
        <v>-12442</v>
      </c>
    </row>
    <row r="13" spans="1:9" s="63" customFormat="1" ht="19.5" customHeight="1">
      <c r="A13" s="68" t="s">
        <v>45</v>
      </c>
      <c r="B13" s="68"/>
      <c r="C13" s="5">
        <v>708409</v>
      </c>
      <c r="D13" s="5"/>
      <c r="E13" s="5">
        <v>800469</v>
      </c>
      <c r="F13" s="5"/>
      <c r="G13" s="5">
        <v>702602</v>
      </c>
      <c r="H13" s="5"/>
      <c r="I13" s="5">
        <v>721323</v>
      </c>
    </row>
    <row r="14" spans="1:9" s="63" customFormat="1" ht="19.5" customHeight="1">
      <c r="A14" s="68" t="s">
        <v>46</v>
      </c>
      <c r="B14" s="68"/>
      <c r="C14" s="5">
        <v>760302</v>
      </c>
      <c r="D14" s="5"/>
      <c r="E14" s="5">
        <v>772292</v>
      </c>
      <c r="F14" s="5"/>
      <c r="G14" s="5">
        <v>119169</v>
      </c>
      <c r="H14" s="5"/>
      <c r="I14" s="5">
        <v>96753</v>
      </c>
    </row>
    <row r="15" spans="1:9" s="63" customFormat="1" ht="19.5" customHeight="1">
      <c r="A15" s="68" t="s">
        <v>258</v>
      </c>
      <c r="B15" s="68"/>
      <c r="C15" s="5">
        <v>24960</v>
      </c>
      <c r="D15" s="5"/>
      <c r="E15" s="5">
        <v>-22640</v>
      </c>
      <c r="F15" s="5"/>
      <c r="G15" s="5">
        <v>60154</v>
      </c>
      <c r="H15" s="5"/>
      <c r="I15" s="5">
        <v>0</v>
      </c>
    </row>
    <row r="16" spans="1:9" s="63" customFormat="1" ht="19.5" customHeight="1">
      <c r="A16" s="69" t="s">
        <v>209</v>
      </c>
      <c r="B16" s="70"/>
      <c r="C16" s="5">
        <v>884</v>
      </c>
      <c r="D16" s="5"/>
      <c r="E16" s="5">
        <v>2359</v>
      </c>
      <c r="F16" s="5"/>
      <c r="G16" s="5">
        <v>0</v>
      </c>
      <c r="H16" s="5"/>
      <c r="I16" s="5">
        <v>0</v>
      </c>
    </row>
    <row r="17" spans="1:9" s="63" customFormat="1" ht="19.5" customHeight="1">
      <c r="A17" s="68" t="s">
        <v>92</v>
      </c>
      <c r="B17" s="68"/>
      <c r="C17" s="5">
        <v>54084</v>
      </c>
      <c r="D17" s="5"/>
      <c r="E17" s="5">
        <v>39884</v>
      </c>
      <c r="F17" s="5"/>
      <c r="G17" s="5">
        <v>11290</v>
      </c>
      <c r="H17" s="5"/>
      <c r="I17" s="5">
        <v>9116</v>
      </c>
    </row>
    <row r="18" spans="1:9" s="63" customFormat="1" ht="19.5" customHeight="1">
      <c r="A18" s="68" t="s">
        <v>148</v>
      </c>
      <c r="B18" s="72"/>
      <c r="C18" s="5">
        <v>-355118</v>
      </c>
      <c r="D18" s="5"/>
      <c r="E18" s="5">
        <v>-536047</v>
      </c>
      <c r="F18" s="5"/>
      <c r="G18" s="5">
        <v>-130204</v>
      </c>
      <c r="H18" s="5"/>
      <c r="I18" s="5">
        <v>-245887</v>
      </c>
    </row>
    <row r="19" spans="1:9" s="63" customFormat="1" ht="19.5" customHeight="1">
      <c r="A19" s="68" t="s">
        <v>151</v>
      </c>
      <c r="B19" s="68"/>
      <c r="C19" s="5">
        <v>-37692</v>
      </c>
      <c r="D19" s="5"/>
      <c r="E19" s="5">
        <v>-39958</v>
      </c>
      <c r="F19" s="5"/>
      <c r="G19" s="5">
        <v>-6135</v>
      </c>
      <c r="H19" s="5"/>
      <c r="I19" s="5">
        <v>-6135</v>
      </c>
    </row>
    <row r="20" spans="1:9" s="63" customFormat="1" ht="19.5" customHeight="1">
      <c r="A20" s="68" t="s">
        <v>285</v>
      </c>
      <c r="B20" s="68"/>
      <c r="C20" s="5"/>
      <c r="D20" s="5"/>
      <c r="E20" s="5"/>
      <c r="F20" s="5"/>
      <c r="G20" s="5"/>
      <c r="H20" s="5"/>
      <c r="I20" s="5"/>
    </row>
    <row r="21" spans="1:9" s="63" customFormat="1" ht="19.5" customHeight="1">
      <c r="A21" s="68" t="s">
        <v>164</v>
      </c>
      <c r="B21" s="68"/>
      <c r="C21" s="2"/>
      <c r="D21" s="2"/>
      <c r="E21" s="2"/>
      <c r="F21" s="2"/>
      <c r="G21" s="2"/>
      <c r="H21" s="2"/>
      <c r="I21" s="2"/>
    </row>
    <row r="22" spans="1:9" s="63" customFormat="1" ht="19.5" customHeight="1">
      <c r="A22" s="68" t="s">
        <v>259</v>
      </c>
      <c r="B22" s="68"/>
      <c r="C22" s="5">
        <v>-23285</v>
      </c>
      <c r="D22" s="5"/>
      <c r="E22" s="5">
        <v>-116854</v>
      </c>
      <c r="F22" s="5"/>
      <c r="G22" s="5">
        <v>0</v>
      </c>
      <c r="H22" s="5"/>
      <c r="I22" s="5">
        <v>0</v>
      </c>
    </row>
    <row r="23" spans="1:9" s="63" customFormat="1" ht="19.5" customHeight="1">
      <c r="A23" s="196" t="s">
        <v>289</v>
      </c>
      <c r="B23" s="68"/>
      <c r="C23" s="5">
        <v>-14866</v>
      </c>
      <c r="D23" s="5"/>
      <c r="E23" s="5">
        <v>0</v>
      </c>
      <c r="F23" s="5"/>
      <c r="G23" s="5">
        <v>0</v>
      </c>
      <c r="H23" s="5"/>
      <c r="I23" s="5">
        <v>0</v>
      </c>
    </row>
    <row r="24" spans="1:9" s="63" customFormat="1" ht="19.5" customHeight="1">
      <c r="A24" s="68" t="s">
        <v>290</v>
      </c>
      <c r="B24" s="68"/>
      <c r="C24" s="5">
        <v>-7785</v>
      </c>
      <c r="D24" s="5"/>
      <c r="E24" s="5">
        <v>-3313</v>
      </c>
      <c r="F24" s="5"/>
      <c r="G24" s="5">
        <v>-1154</v>
      </c>
      <c r="H24" s="5"/>
      <c r="I24" s="5">
        <v>-2486</v>
      </c>
    </row>
    <row r="25" spans="1:9" s="63" customFormat="1" ht="19.5" customHeight="1">
      <c r="A25" s="68" t="s">
        <v>197</v>
      </c>
      <c r="B25" s="68"/>
      <c r="C25" s="5">
        <v>80422</v>
      </c>
      <c r="D25" s="5"/>
      <c r="E25" s="5">
        <v>6564</v>
      </c>
      <c r="F25" s="5"/>
      <c r="G25" s="5">
        <v>40212</v>
      </c>
      <c r="H25" s="5"/>
      <c r="I25" s="5">
        <v>0</v>
      </c>
    </row>
    <row r="26" spans="1:9" s="63" customFormat="1" ht="19.5" customHeight="1">
      <c r="A26" s="71" t="s">
        <v>271</v>
      </c>
      <c r="B26" s="68"/>
      <c r="C26" s="5">
        <v>-381080</v>
      </c>
      <c r="D26" s="5"/>
      <c r="E26" s="5">
        <v>0</v>
      </c>
      <c r="F26" s="5"/>
      <c r="G26" s="5">
        <v>0</v>
      </c>
      <c r="H26" s="5"/>
      <c r="I26" s="5">
        <v>0</v>
      </c>
    </row>
    <row r="27" spans="1:9" s="63" customFormat="1" ht="19.5" customHeight="1">
      <c r="A27" s="68" t="s">
        <v>202</v>
      </c>
      <c r="B27" s="68"/>
      <c r="C27" s="5">
        <v>0</v>
      </c>
      <c r="D27" s="5"/>
      <c r="E27" s="5">
        <v>-4082</v>
      </c>
      <c r="F27" s="5"/>
      <c r="G27" s="5">
        <v>0</v>
      </c>
      <c r="H27" s="5"/>
      <c r="I27" s="5">
        <v>-2002</v>
      </c>
    </row>
    <row r="28" spans="1:9" s="63" customFormat="1" ht="19.5" customHeight="1">
      <c r="A28" s="73" t="s">
        <v>203</v>
      </c>
      <c r="B28" s="68"/>
      <c r="C28" s="5">
        <v>-111400</v>
      </c>
      <c r="D28" s="5"/>
      <c r="E28" s="5">
        <v>-93431</v>
      </c>
      <c r="F28" s="5"/>
      <c r="G28" s="5">
        <v>0</v>
      </c>
      <c r="H28" s="5"/>
      <c r="I28" s="5">
        <v>0</v>
      </c>
    </row>
    <row r="29" spans="1:9" s="63" customFormat="1" ht="19.5" customHeight="1">
      <c r="A29" s="71" t="s">
        <v>40</v>
      </c>
      <c r="B29" s="71"/>
      <c r="C29" s="5">
        <v>-45185</v>
      </c>
      <c r="D29" s="5"/>
      <c r="E29" s="5">
        <v>-58808</v>
      </c>
      <c r="F29" s="5"/>
      <c r="G29" s="5">
        <v>-307639</v>
      </c>
      <c r="H29" s="5"/>
      <c r="I29" s="5">
        <v>-306129</v>
      </c>
    </row>
    <row r="30" spans="1:9" s="63" customFormat="1" ht="19.5" customHeight="1">
      <c r="A30" s="71" t="s">
        <v>88</v>
      </c>
      <c r="B30" s="71"/>
      <c r="C30" s="251">
        <v>0</v>
      </c>
      <c r="D30" s="5"/>
      <c r="E30" s="74">
        <v>0</v>
      </c>
      <c r="F30" s="5"/>
      <c r="G30" s="74">
        <v>-448416</v>
      </c>
      <c r="H30" s="5"/>
      <c r="I30" s="74">
        <v>-2177721</v>
      </c>
    </row>
    <row r="31" spans="1:9" s="63" customFormat="1" ht="19.5" customHeight="1">
      <c r="A31" s="71"/>
      <c r="B31" s="71"/>
      <c r="C31" s="5">
        <v>2744433</v>
      </c>
      <c r="D31" s="5"/>
      <c r="E31" s="5">
        <v>2410646</v>
      </c>
      <c r="F31" s="5"/>
      <c r="G31" s="5">
        <v>329985</v>
      </c>
      <c r="H31" s="5"/>
      <c r="I31" s="5">
        <v>209282</v>
      </c>
    </row>
    <row r="32" spans="1:9" s="63" customFormat="1" ht="19.5" customHeight="1">
      <c r="A32" s="71"/>
      <c r="B32" s="71"/>
      <c r="C32" s="5"/>
      <c r="D32" s="5"/>
      <c r="E32" s="5"/>
      <c r="F32" s="5"/>
      <c r="G32" s="5"/>
      <c r="H32" s="5"/>
      <c r="I32" s="5"/>
    </row>
    <row r="33" spans="1:9" s="63" customFormat="1" ht="19.5" customHeight="1">
      <c r="A33" s="75" t="s">
        <v>71</v>
      </c>
      <c r="B33" s="75"/>
      <c r="C33" s="5"/>
      <c r="D33" s="5"/>
      <c r="E33" s="5"/>
      <c r="F33" s="5"/>
      <c r="G33" s="5"/>
      <c r="H33" s="5"/>
      <c r="I33" s="5"/>
    </row>
    <row r="34" spans="1:9" s="63" customFormat="1" ht="19.5" customHeight="1">
      <c r="A34" s="66" t="s">
        <v>187</v>
      </c>
      <c r="B34" s="66"/>
      <c r="C34" s="5">
        <v>-35123</v>
      </c>
      <c r="D34" s="5"/>
      <c r="E34" s="5">
        <v>-72132</v>
      </c>
      <c r="F34" s="5"/>
      <c r="G34" s="5">
        <v>-3111</v>
      </c>
      <c r="H34" s="5"/>
      <c r="I34" s="5">
        <v>-259621</v>
      </c>
    </row>
    <row r="35" spans="1:9" s="63" customFormat="1" ht="19.5" customHeight="1">
      <c r="A35" s="76" t="s">
        <v>51</v>
      </c>
      <c r="B35" s="76"/>
      <c r="C35" s="5">
        <v>24499</v>
      </c>
      <c r="D35" s="5"/>
      <c r="E35" s="5">
        <v>-31969</v>
      </c>
      <c r="F35" s="5"/>
      <c r="G35" s="5">
        <v>-8520</v>
      </c>
      <c r="H35" s="5"/>
      <c r="I35" s="5">
        <v>2334</v>
      </c>
    </row>
    <row r="36" spans="1:9" s="63" customFormat="1" ht="19.5" customHeight="1">
      <c r="A36" s="77" t="s">
        <v>99</v>
      </c>
      <c r="B36" s="77"/>
      <c r="C36" s="5">
        <v>58627</v>
      </c>
      <c r="D36" s="5"/>
      <c r="E36" s="5">
        <v>-69703</v>
      </c>
      <c r="F36" s="5"/>
      <c r="G36" s="5">
        <v>0</v>
      </c>
      <c r="H36" s="5"/>
      <c r="I36" s="5">
        <v>0</v>
      </c>
    </row>
    <row r="37" spans="1:9" s="63" customFormat="1" ht="19.5" customHeight="1">
      <c r="A37" s="77" t="s">
        <v>171</v>
      </c>
      <c r="B37" s="77"/>
      <c r="C37" s="5">
        <v>499145</v>
      </c>
      <c r="D37" s="5"/>
      <c r="E37" s="5">
        <v>641601</v>
      </c>
      <c r="F37" s="5"/>
      <c r="G37" s="5">
        <v>0</v>
      </c>
      <c r="H37" s="5"/>
      <c r="I37" s="5">
        <v>0</v>
      </c>
    </row>
    <row r="38" spans="1:9" s="63" customFormat="1" ht="19.5" customHeight="1">
      <c r="A38" s="77" t="s">
        <v>172</v>
      </c>
      <c r="B38" s="77"/>
      <c r="C38" s="5">
        <v>-78237</v>
      </c>
      <c r="D38" s="5"/>
      <c r="E38" s="5">
        <v>36137</v>
      </c>
      <c r="F38" s="5"/>
      <c r="G38" s="5">
        <v>0</v>
      </c>
      <c r="H38" s="5"/>
      <c r="I38" s="5">
        <v>0</v>
      </c>
    </row>
    <row r="39" spans="1:9" s="63" customFormat="1" ht="19.5" customHeight="1">
      <c r="A39" s="3" t="s">
        <v>6</v>
      </c>
      <c r="B39" s="3"/>
      <c r="C39" s="5">
        <v>40239</v>
      </c>
      <c r="D39" s="5"/>
      <c r="E39" s="5">
        <v>-19101</v>
      </c>
      <c r="F39" s="5"/>
      <c r="G39" s="5">
        <v>3</v>
      </c>
      <c r="H39" s="5"/>
      <c r="I39" s="5">
        <v>-70</v>
      </c>
    </row>
    <row r="40" spans="1:9" s="63" customFormat="1" ht="19.5" customHeight="1">
      <c r="A40" s="3" t="s">
        <v>63</v>
      </c>
      <c r="B40" s="3"/>
      <c r="C40" s="5">
        <v>75625</v>
      </c>
      <c r="D40" s="5"/>
      <c r="E40" s="5">
        <v>110102</v>
      </c>
      <c r="F40" s="5"/>
      <c r="G40" s="5">
        <v>-485</v>
      </c>
      <c r="H40" s="5"/>
      <c r="I40" s="5">
        <v>28606</v>
      </c>
    </row>
    <row r="41" spans="1:9" s="63" customFormat="1" ht="19.5" customHeight="1">
      <c r="A41" s="66" t="s">
        <v>91</v>
      </c>
      <c r="B41" s="66"/>
      <c r="C41" s="5">
        <v>71284</v>
      </c>
      <c r="D41" s="5"/>
      <c r="E41" s="5">
        <v>544346</v>
      </c>
      <c r="F41" s="5"/>
      <c r="G41" s="5">
        <v>0</v>
      </c>
      <c r="H41" s="5"/>
      <c r="I41" s="5">
        <v>0</v>
      </c>
    </row>
    <row r="42" spans="1:9" s="63" customFormat="1" ht="19.5" customHeight="1">
      <c r="A42" s="68" t="s">
        <v>53</v>
      </c>
      <c r="B42" s="68"/>
      <c r="C42" s="5">
        <v>134443</v>
      </c>
      <c r="D42" s="5"/>
      <c r="E42" s="5">
        <v>-275453</v>
      </c>
      <c r="F42" s="5"/>
      <c r="G42" s="5">
        <v>17044</v>
      </c>
      <c r="H42" s="5"/>
      <c r="I42" s="5">
        <v>-58167</v>
      </c>
    </row>
    <row r="43" spans="1:9" s="63" customFormat="1" ht="19.5" customHeight="1">
      <c r="A43" s="68" t="s">
        <v>14</v>
      </c>
      <c r="B43" s="68"/>
      <c r="C43" s="5">
        <v>-109309</v>
      </c>
      <c r="D43" s="5"/>
      <c r="E43" s="5">
        <v>-56174</v>
      </c>
      <c r="F43" s="5"/>
      <c r="G43" s="5">
        <v>-9647</v>
      </c>
      <c r="H43" s="5"/>
      <c r="I43" s="5">
        <v>-28237</v>
      </c>
    </row>
    <row r="44" spans="1:9" s="63" customFormat="1" ht="19.5" customHeight="1">
      <c r="A44" s="68" t="s">
        <v>142</v>
      </c>
      <c r="B44" s="68"/>
      <c r="C44" s="5">
        <v>68960</v>
      </c>
      <c r="D44" s="5"/>
      <c r="E44" s="5">
        <v>15506</v>
      </c>
      <c r="F44" s="5"/>
      <c r="G44" s="5">
        <v>-17654</v>
      </c>
      <c r="H44" s="5"/>
      <c r="I44" s="5">
        <v>36288</v>
      </c>
    </row>
    <row r="45" spans="1:9" s="63" customFormat="1" ht="19.5" customHeight="1">
      <c r="A45" s="68" t="s">
        <v>110</v>
      </c>
      <c r="B45" s="68"/>
      <c r="C45" s="5">
        <v>-7117</v>
      </c>
      <c r="D45" s="5"/>
      <c r="E45" s="5">
        <v>-5791</v>
      </c>
      <c r="F45" s="5"/>
      <c r="G45" s="5">
        <v>-507</v>
      </c>
      <c r="H45" s="5"/>
      <c r="I45" s="5">
        <v>-3506</v>
      </c>
    </row>
    <row r="46" spans="1:9" s="63" customFormat="1" ht="19.5" customHeight="1">
      <c r="A46" s="68" t="s">
        <v>42</v>
      </c>
      <c r="B46" s="68"/>
      <c r="C46" s="5">
        <v>-2890</v>
      </c>
      <c r="D46" s="5"/>
      <c r="E46" s="5">
        <v>0</v>
      </c>
      <c r="F46" s="5"/>
      <c r="G46" s="5">
        <v>0</v>
      </c>
      <c r="H46" s="5"/>
      <c r="I46" s="5">
        <v>0</v>
      </c>
    </row>
    <row r="47" spans="1:9" s="63" customFormat="1" ht="19.5" customHeight="1">
      <c r="A47" s="68" t="s">
        <v>57</v>
      </c>
      <c r="B47" s="68"/>
      <c r="C47" s="221">
        <v>-3150</v>
      </c>
      <c r="D47" s="5"/>
      <c r="E47" s="5">
        <v>9886</v>
      </c>
      <c r="F47" s="5"/>
      <c r="G47" s="5">
        <v>0</v>
      </c>
      <c r="H47" s="5"/>
      <c r="I47" s="5">
        <v>0</v>
      </c>
    </row>
    <row r="48" spans="1:9" s="63" customFormat="1" ht="19.5" customHeight="1">
      <c r="A48" s="68" t="s">
        <v>199</v>
      </c>
      <c r="B48" s="68"/>
      <c r="C48" s="78">
        <v>3481429</v>
      </c>
      <c r="D48" s="5"/>
      <c r="E48" s="78">
        <v>3237901</v>
      </c>
      <c r="F48" s="5"/>
      <c r="G48" s="78">
        <v>307108</v>
      </c>
      <c r="H48" s="5"/>
      <c r="I48" s="78">
        <v>-73091</v>
      </c>
    </row>
    <row r="49" spans="1:9" s="63" customFormat="1" ht="19.5" customHeight="1">
      <c r="A49" s="68" t="s">
        <v>104</v>
      </c>
      <c r="B49" s="68"/>
      <c r="C49" s="5">
        <v>-393103</v>
      </c>
      <c r="D49" s="5"/>
      <c r="E49" s="5">
        <v>-491500</v>
      </c>
      <c r="F49" s="5"/>
      <c r="G49" s="5">
        <v>-22341</v>
      </c>
      <c r="H49" s="5"/>
      <c r="I49" s="5">
        <v>-42345</v>
      </c>
    </row>
    <row r="50" spans="1:9" s="63" customFormat="1" ht="19.5" customHeight="1">
      <c r="A50" s="68" t="s">
        <v>176</v>
      </c>
      <c r="B50" s="68"/>
      <c r="C50" s="221">
        <v>0</v>
      </c>
      <c r="D50" s="5"/>
      <c r="E50" s="5">
        <v>145827</v>
      </c>
      <c r="F50" s="5"/>
      <c r="G50" s="5">
        <v>0</v>
      </c>
      <c r="H50" s="5"/>
      <c r="I50" s="5">
        <v>55997</v>
      </c>
    </row>
    <row r="51" spans="1:9" s="63" customFormat="1" ht="19.5" customHeight="1">
      <c r="A51" s="64" t="s">
        <v>193</v>
      </c>
      <c r="B51" s="64"/>
      <c r="C51" s="252">
        <v>3088326</v>
      </c>
      <c r="D51" s="183"/>
      <c r="E51" s="19">
        <v>2892228</v>
      </c>
      <c r="F51" s="183"/>
      <c r="G51" s="19">
        <v>284767</v>
      </c>
      <c r="H51" s="183"/>
      <c r="I51" s="19">
        <v>-59439</v>
      </c>
    </row>
    <row r="52" spans="1:9" s="63" customFormat="1" ht="19.5" customHeight="1">
      <c r="A52" s="64"/>
      <c r="B52" s="64"/>
      <c r="C52" s="183"/>
      <c r="D52" s="183"/>
      <c r="E52" s="188"/>
      <c r="F52" s="183"/>
      <c r="G52" s="250"/>
      <c r="H52" s="183"/>
      <c r="I52" s="188"/>
    </row>
    <row r="53" spans="1:9" s="63" customFormat="1" ht="19.5" customHeight="1">
      <c r="A53" s="79" t="str">
        <f>A1</f>
        <v>Frasers Property (Thailand) Public Company Limited and its Subsidiaries</v>
      </c>
      <c r="B53" s="61"/>
      <c r="C53" s="64"/>
      <c r="D53" s="64"/>
      <c r="E53" s="64"/>
      <c r="F53" s="80"/>
      <c r="G53" s="64"/>
      <c r="H53" s="64"/>
      <c r="I53" s="64"/>
    </row>
    <row r="54" spans="1:9" s="63" customFormat="1" ht="19.5" customHeight="1">
      <c r="A54" s="58" t="s">
        <v>132</v>
      </c>
      <c r="B54" s="61"/>
      <c r="C54" s="64"/>
      <c r="D54" s="64"/>
      <c r="E54" s="64"/>
      <c r="F54" s="64"/>
      <c r="G54" s="64"/>
      <c r="H54" s="64"/>
      <c r="I54" s="64"/>
    </row>
    <row r="55" spans="1:9" s="63" customFormat="1" ht="19.5" customHeight="1">
      <c r="A55" s="61"/>
      <c r="B55" s="61"/>
      <c r="C55" s="64"/>
      <c r="D55" s="64"/>
      <c r="E55" s="64"/>
      <c r="F55" s="64"/>
      <c r="G55" s="64"/>
      <c r="H55" s="64"/>
      <c r="I55" s="64"/>
    </row>
    <row r="56" spans="1:9" s="63" customFormat="1" ht="19.5" customHeight="1">
      <c r="A56" s="61"/>
      <c r="B56" s="61"/>
      <c r="C56" s="341" t="s">
        <v>0</v>
      </c>
      <c r="D56" s="341"/>
      <c r="E56" s="341"/>
      <c r="F56" s="62"/>
      <c r="G56" s="341" t="s">
        <v>1</v>
      </c>
      <c r="H56" s="341"/>
      <c r="I56" s="341"/>
    </row>
    <row r="57" spans="1:9" s="63" customFormat="1" ht="19.5" customHeight="1">
      <c r="A57" s="61"/>
      <c r="B57" s="61"/>
      <c r="C57" s="357" t="s">
        <v>236</v>
      </c>
      <c r="D57" s="357"/>
      <c r="E57" s="357"/>
      <c r="F57" s="23"/>
      <c r="G57" s="357" t="s">
        <v>236</v>
      </c>
      <c r="H57" s="357"/>
      <c r="I57" s="357"/>
    </row>
    <row r="58" spans="1:9" s="63" customFormat="1" ht="19.5" customHeight="1">
      <c r="A58" s="61"/>
      <c r="B58" s="61"/>
      <c r="C58" s="357" t="s">
        <v>235</v>
      </c>
      <c r="D58" s="357"/>
      <c r="E58" s="357"/>
      <c r="F58" s="23"/>
      <c r="G58" s="357" t="s">
        <v>235</v>
      </c>
      <c r="H58" s="357"/>
      <c r="I58" s="357"/>
    </row>
    <row r="59" spans="1:9" s="63" customFormat="1" ht="19.5" customHeight="1">
      <c r="A59" s="15"/>
      <c r="B59" s="6"/>
      <c r="C59" s="24">
        <v>2022</v>
      </c>
      <c r="D59" s="25"/>
      <c r="E59" s="24">
        <v>2021</v>
      </c>
      <c r="F59" s="25"/>
      <c r="G59" s="24">
        <v>2022</v>
      </c>
      <c r="H59" s="25"/>
      <c r="I59" s="24">
        <v>2021</v>
      </c>
    </row>
    <row r="60" spans="1:9" s="63" customFormat="1" ht="19.5" customHeight="1">
      <c r="C60" s="339" t="s">
        <v>44</v>
      </c>
      <c r="D60" s="339"/>
      <c r="E60" s="339"/>
      <c r="F60" s="339"/>
      <c r="G60" s="339"/>
      <c r="H60" s="339"/>
      <c r="I60" s="339"/>
    </row>
    <row r="61" spans="1:9" s="63" customFormat="1" ht="19.5" customHeight="1">
      <c r="A61" s="81" t="s">
        <v>32</v>
      </c>
      <c r="B61" s="81"/>
    </row>
    <row r="62" spans="1:9" s="63" customFormat="1" ht="19.5" customHeight="1">
      <c r="A62" s="63" t="s">
        <v>98</v>
      </c>
      <c r="C62" s="13">
        <v>67998</v>
      </c>
      <c r="D62" s="13"/>
      <c r="E62" s="13">
        <v>135056</v>
      </c>
      <c r="F62" s="13"/>
      <c r="G62" s="13">
        <v>313352</v>
      </c>
      <c r="H62" s="13"/>
      <c r="I62" s="13">
        <v>277334</v>
      </c>
    </row>
    <row r="63" spans="1:9" s="63" customFormat="1" ht="19" customHeight="1">
      <c r="A63" s="63" t="s">
        <v>274</v>
      </c>
      <c r="C63" s="13">
        <v>-14</v>
      </c>
      <c r="D63" s="13"/>
      <c r="E63" s="13">
        <v>-20</v>
      </c>
      <c r="F63" s="13"/>
      <c r="G63" s="13">
        <v>0</v>
      </c>
      <c r="H63" s="13"/>
      <c r="I63" s="13">
        <v>0</v>
      </c>
    </row>
    <row r="64" spans="1:9" s="63" customFormat="1" ht="19" customHeight="1">
      <c r="A64" s="247" t="s">
        <v>261</v>
      </c>
      <c r="C64" s="13">
        <v>0</v>
      </c>
      <c r="D64" s="13"/>
      <c r="E64" s="13">
        <v>1348</v>
      </c>
      <c r="F64" s="13"/>
      <c r="G64" s="13">
        <v>0</v>
      </c>
      <c r="H64" s="13"/>
      <c r="I64" s="13">
        <v>0</v>
      </c>
    </row>
    <row r="65" spans="1:9" s="63" customFormat="1" ht="19" customHeight="1">
      <c r="A65" s="63" t="s">
        <v>234</v>
      </c>
      <c r="C65" s="13">
        <v>0</v>
      </c>
      <c r="D65" s="13"/>
      <c r="E65" s="13">
        <v>13500</v>
      </c>
      <c r="F65" s="13"/>
      <c r="G65" s="13">
        <v>0</v>
      </c>
      <c r="H65" s="13"/>
      <c r="I65" s="13">
        <v>13492</v>
      </c>
    </row>
    <row r="66" spans="1:9" s="63" customFormat="1" ht="19" customHeight="1">
      <c r="A66" s="63" t="s">
        <v>286</v>
      </c>
      <c r="C66" s="13">
        <v>576827</v>
      </c>
      <c r="D66" s="13"/>
      <c r="E66" s="13">
        <v>6800</v>
      </c>
      <c r="F66" s="13"/>
      <c r="G66" s="13">
        <v>0</v>
      </c>
      <c r="H66" s="13"/>
      <c r="I66" s="13">
        <v>0</v>
      </c>
    </row>
    <row r="67" spans="1:9" s="63" customFormat="1" ht="19" customHeight="1">
      <c r="A67" s="63" t="s">
        <v>275</v>
      </c>
      <c r="C67" s="5">
        <v>0</v>
      </c>
      <c r="D67" s="5"/>
      <c r="E67" s="5">
        <v>0</v>
      </c>
      <c r="F67" s="5"/>
      <c r="G67" s="5">
        <v>-1473476</v>
      </c>
      <c r="H67" s="5"/>
      <c r="I67" s="5">
        <v>-1038807</v>
      </c>
    </row>
    <row r="68" spans="1:9" s="63" customFormat="1" ht="19" customHeight="1">
      <c r="A68" s="63" t="s">
        <v>276</v>
      </c>
      <c r="C68" s="5">
        <v>-232412</v>
      </c>
      <c r="D68" s="5"/>
      <c r="E68" s="5">
        <v>-3242003</v>
      </c>
      <c r="F68" s="5"/>
      <c r="G68" s="5">
        <v>0</v>
      </c>
      <c r="H68" s="5"/>
      <c r="I68" s="5">
        <v>-1642401</v>
      </c>
    </row>
    <row r="69" spans="1:9" s="63" customFormat="1" ht="19.5" customHeight="1">
      <c r="A69" s="63" t="s">
        <v>278</v>
      </c>
      <c r="C69" s="13">
        <v>-1709612</v>
      </c>
      <c r="D69" s="13"/>
      <c r="E69" s="13">
        <v>-1312161</v>
      </c>
      <c r="F69" s="13"/>
      <c r="G69" s="13">
        <v>0</v>
      </c>
      <c r="H69" s="13"/>
      <c r="I69" s="13">
        <v>0</v>
      </c>
    </row>
    <row r="70" spans="1:9" s="63" customFormat="1" ht="19.5" customHeight="1">
      <c r="A70" s="3" t="s">
        <v>282</v>
      </c>
      <c r="C70" s="13">
        <v>164324</v>
      </c>
      <c r="D70" s="13"/>
      <c r="E70" s="13">
        <v>820600</v>
      </c>
      <c r="F70" s="5"/>
      <c r="G70" s="5">
        <v>0</v>
      </c>
      <c r="H70" s="5"/>
      <c r="I70" s="5">
        <v>0</v>
      </c>
    </row>
    <row r="71" spans="1:9" s="63" customFormat="1" ht="19.5" hidden="1" customHeight="1">
      <c r="A71" s="3" t="s">
        <v>216</v>
      </c>
      <c r="C71" s="13">
        <v>0</v>
      </c>
      <c r="D71" s="13"/>
      <c r="E71" s="13">
        <v>0</v>
      </c>
      <c r="F71" s="5"/>
      <c r="G71" s="5">
        <v>0</v>
      </c>
      <c r="H71" s="5"/>
      <c r="I71" s="5">
        <v>0</v>
      </c>
    </row>
    <row r="72" spans="1:9" s="63" customFormat="1" ht="19" customHeight="1">
      <c r="A72" s="63" t="s">
        <v>291</v>
      </c>
      <c r="C72" s="5">
        <v>0</v>
      </c>
      <c r="D72" s="5"/>
      <c r="E72" s="5">
        <v>766</v>
      </c>
      <c r="F72" s="5"/>
      <c r="G72" s="5">
        <v>201915</v>
      </c>
      <c r="H72" s="5"/>
      <c r="I72" s="5">
        <v>1138824</v>
      </c>
    </row>
    <row r="73" spans="1:9" s="63" customFormat="1" ht="19" hidden="1" customHeight="1">
      <c r="A73" s="63" t="s">
        <v>238</v>
      </c>
      <c r="C73" s="5">
        <v>0</v>
      </c>
      <c r="D73" s="5"/>
      <c r="E73" s="5">
        <v>0</v>
      </c>
      <c r="F73" s="5"/>
      <c r="G73" s="5">
        <v>0</v>
      </c>
      <c r="H73" s="5"/>
      <c r="I73" s="5">
        <v>0</v>
      </c>
    </row>
    <row r="74" spans="1:9" s="63" customFormat="1" ht="19.5" customHeight="1">
      <c r="A74" s="63" t="s">
        <v>292</v>
      </c>
      <c r="C74" s="5">
        <v>0</v>
      </c>
      <c r="D74" s="13"/>
      <c r="E74" s="5">
        <v>280141</v>
      </c>
      <c r="F74" s="13"/>
      <c r="G74" s="5">
        <v>0</v>
      </c>
      <c r="H74" s="13"/>
      <c r="I74" s="5">
        <v>519500</v>
      </c>
    </row>
    <row r="75" spans="1:9" s="63" customFormat="1" ht="19.5" customHeight="1">
      <c r="A75" s="63" t="s">
        <v>135</v>
      </c>
      <c r="C75" s="5">
        <v>0</v>
      </c>
      <c r="D75" s="13"/>
      <c r="E75" s="5">
        <v>-97715</v>
      </c>
      <c r="F75" s="13"/>
      <c r="G75" s="5">
        <v>-570000</v>
      </c>
      <c r="H75" s="13"/>
      <c r="I75" s="5">
        <v>-135000</v>
      </c>
    </row>
    <row r="76" spans="1:9" s="63" customFormat="1" ht="19.5" customHeight="1">
      <c r="A76" s="63" t="s">
        <v>97</v>
      </c>
      <c r="C76" s="5">
        <v>526954</v>
      </c>
      <c r="D76" s="13"/>
      <c r="E76" s="5">
        <v>505447</v>
      </c>
      <c r="F76" s="13"/>
      <c r="G76" s="5">
        <v>448416</v>
      </c>
      <c r="H76" s="13"/>
      <c r="I76" s="5">
        <v>2177721</v>
      </c>
    </row>
    <row r="77" spans="1:9" s="63" customFormat="1" ht="19.5" customHeight="1">
      <c r="A77" s="247" t="s">
        <v>262</v>
      </c>
      <c r="C77" s="5"/>
      <c r="D77" s="13"/>
      <c r="E77" s="5"/>
      <c r="F77" s="13"/>
      <c r="G77" s="5"/>
      <c r="H77" s="13"/>
      <c r="I77" s="5"/>
    </row>
    <row r="78" spans="1:9" s="63" customFormat="1" ht="19.5" customHeight="1">
      <c r="A78" s="247" t="s">
        <v>263</v>
      </c>
      <c r="C78" s="5">
        <v>-3553020</v>
      </c>
      <c r="D78" s="13"/>
      <c r="E78" s="5">
        <v>-2470582</v>
      </c>
      <c r="F78" s="13"/>
      <c r="G78" s="5">
        <v>-111339</v>
      </c>
      <c r="H78" s="13"/>
      <c r="I78" s="5">
        <v>-355816</v>
      </c>
    </row>
    <row r="79" spans="1:9" s="63" customFormat="1" ht="19.5" customHeight="1">
      <c r="A79" s="247" t="s">
        <v>264</v>
      </c>
      <c r="C79" s="5"/>
      <c r="D79" s="13"/>
      <c r="E79" s="5"/>
      <c r="F79" s="13"/>
      <c r="G79" s="5"/>
      <c r="H79" s="13"/>
      <c r="I79" s="5"/>
    </row>
    <row r="80" spans="1:9" s="63" customFormat="1" ht="19.5" customHeight="1">
      <c r="A80" s="247" t="s">
        <v>263</v>
      </c>
      <c r="C80" s="221">
        <v>797287</v>
      </c>
      <c r="D80" s="13"/>
      <c r="E80" s="5">
        <v>2717801</v>
      </c>
      <c r="F80" s="13"/>
      <c r="G80" s="5">
        <v>189719</v>
      </c>
      <c r="H80" s="13"/>
      <c r="I80" s="5">
        <v>412068</v>
      </c>
    </row>
    <row r="81" spans="1:9" s="63" customFormat="1" ht="19.5" customHeight="1">
      <c r="A81" s="61" t="s">
        <v>118</v>
      </c>
      <c r="B81" s="61"/>
      <c r="C81" s="253">
        <v>-3361668</v>
      </c>
      <c r="D81" s="10"/>
      <c r="E81" s="9">
        <v>-2641022</v>
      </c>
      <c r="F81" s="10"/>
      <c r="G81" s="9">
        <v>-1001413</v>
      </c>
      <c r="H81" s="10"/>
      <c r="I81" s="9">
        <v>1366915</v>
      </c>
    </row>
    <row r="82" spans="1:9" s="63" customFormat="1" ht="19.5" customHeight="1">
      <c r="C82" s="8"/>
      <c r="D82" s="8"/>
      <c r="E82" s="8"/>
      <c r="F82" s="8"/>
      <c r="G82" s="8"/>
      <c r="H82" s="8"/>
      <c r="I82" s="8"/>
    </row>
    <row r="83" spans="1:9" s="63" customFormat="1" ht="19.5" customHeight="1">
      <c r="A83" s="11" t="s">
        <v>62</v>
      </c>
      <c r="B83" s="11"/>
      <c r="C83" s="8"/>
      <c r="D83" s="8"/>
      <c r="E83" s="8"/>
      <c r="F83" s="8"/>
      <c r="G83" s="8"/>
      <c r="H83" s="8"/>
      <c r="I83" s="8"/>
    </row>
    <row r="84" spans="1:9" s="63" customFormat="1" ht="19.5" customHeight="1">
      <c r="A84" s="63" t="s">
        <v>196</v>
      </c>
      <c r="C84" s="13">
        <v>-1090764</v>
      </c>
      <c r="D84" s="13"/>
      <c r="E84" s="13">
        <v>-1076316</v>
      </c>
      <c r="F84" s="13"/>
      <c r="G84" s="13">
        <v>-710245</v>
      </c>
      <c r="H84" s="13"/>
      <c r="I84" s="13">
        <v>-734022</v>
      </c>
    </row>
    <row r="85" spans="1:9" s="63" customFormat="1" ht="19.5" customHeight="1">
      <c r="A85" s="63" t="s">
        <v>283</v>
      </c>
      <c r="C85" s="13">
        <v>6584189</v>
      </c>
      <c r="D85" s="13"/>
      <c r="E85" s="13">
        <v>2836606</v>
      </c>
      <c r="F85" s="13"/>
      <c r="G85" s="13">
        <v>3795000</v>
      </c>
      <c r="H85" s="13"/>
      <c r="I85" s="13">
        <v>3070000</v>
      </c>
    </row>
    <row r="86" spans="1:9" s="63" customFormat="1" ht="19.5" customHeight="1">
      <c r="A86" s="63" t="s">
        <v>284</v>
      </c>
      <c r="C86" s="13">
        <v>0</v>
      </c>
      <c r="D86" s="13"/>
      <c r="E86" s="13">
        <v>0</v>
      </c>
      <c r="F86" s="13"/>
      <c r="G86" s="13">
        <v>-130395</v>
      </c>
      <c r="H86" s="13"/>
      <c r="I86" s="13">
        <v>11610</v>
      </c>
    </row>
    <row r="87" spans="1:9" s="63" customFormat="1" ht="19.5" hidden="1" customHeight="1">
      <c r="A87" s="249" t="s">
        <v>268</v>
      </c>
      <c r="C87" s="13">
        <v>0</v>
      </c>
      <c r="D87" s="13"/>
      <c r="E87" s="13">
        <v>0</v>
      </c>
      <c r="F87" s="13"/>
      <c r="G87" s="13">
        <v>0</v>
      </c>
      <c r="H87" s="13"/>
      <c r="I87" s="13">
        <v>0</v>
      </c>
    </row>
    <row r="88" spans="1:9" s="63" customFormat="1" ht="19.5" customHeight="1">
      <c r="A88" s="63" t="s">
        <v>165</v>
      </c>
      <c r="C88" s="13">
        <v>9835289</v>
      </c>
      <c r="D88" s="13"/>
      <c r="E88" s="13">
        <v>2790459</v>
      </c>
      <c r="F88" s="13"/>
      <c r="G88" s="13">
        <v>800000</v>
      </c>
      <c r="H88" s="13"/>
      <c r="I88" s="13">
        <v>0</v>
      </c>
    </row>
    <row r="89" spans="1:9" s="63" customFormat="1" ht="19.5" customHeight="1">
      <c r="A89" s="63" t="s">
        <v>152</v>
      </c>
      <c r="C89" s="13">
        <v>-8156906</v>
      </c>
      <c r="D89" s="13"/>
      <c r="E89" s="13">
        <v>-2258956</v>
      </c>
      <c r="F89" s="13"/>
      <c r="G89" s="13">
        <v>0</v>
      </c>
      <c r="H89" s="13"/>
      <c r="I89" s="13">
        <v>0</v>
      </c>
    </row>
    <row r="90" spans="1:9" s="63" customFormat="1" ht="19.5" customHeight="1">
      <c r="A90" s="63" t="s">
        <v>185</v>
      </c>
      <c r="C90" s="13">
        <v>-718673</v>
      </c>
      <c r="D90" s="13"/>
      <c r="E90" s="13">
        <v>-98439</v>
      </c>
      <c r="F90" s="13"/>
      <c r="G90" s="13">
        <v>-25459</v>
      </c>
      <c r="H90" s="13"/>
      <c r="I90" s="13">
        <v>-14487</v>
      </c>
    </row>
    <row r="91" spans="1:9" s="63" customFormat="1" ht="19.5" customHeight="1">
      <c r="A91" s="63" t="s">
        <v>72</v>
      </c>
      <c r="C91" s="13">
        <v>7000000</v>
      </c>
      <c r="D91" s="13"/>
      <c r="E91" s="13">
        <v>5000000</v>
      </c>
      <c r="F91" s="13"/>
      <c r="G91" s="13">
        <v>7000000</v>
      </c>
      <c r="H91" s="13"/>
      <c r="I91" s="13">
        <v>5000000</v>
      </c>
    </row>
    <row r="92" spans="1:9" s="63" customFormat="1" ht="19.5" customHeight="1">
      <c r="A92" s="63" t="s">
        <v>64</v>
      </c>
      <c r="C92" s="13">
        <v>-12300000</v>
      </c>
      <c r="D92" s="13"/>
      <c r="E92" s="13">
        <v>-7500000</v>
      </c>
      <c r="F92" s="13"/>
      <c r="G92" s="13">
        <v>-9300000</v>
      </c>
      <c r="H92" s="13"/>
      <c r="I92" s="13">
        <v>-7500000</v>
      </c>
    </row>
    <row r="93" spans="1:9" s="63" customFormat="1" ht="19.5" customHeight="1">
      <c r="A93" s="63" t="s">
        <v>208</v>
      </c>
      <c r="C93" s="13">
        <v>-804636</v>
      </c>
      <c r="D93" s="13"/>
      <c r="E93" s="13">
        <v>-1391566</v>
      </c>
      <c r="F93" s="13"/>
      <c r="G93" s="13">
        <v>-788554</v>
      </c>
      <c r="H93" s="13"/>
      <c r="I93" s="13">
        <v>-1391566</v>
      </c>
    </row>
    <row r="94" spans="1:9" s="63" customFormat="1" ht="19.5" customHeight="1">
      <c r="A94" s="63" t="s">
        <v>277</v>
      </c>
      <c r="C94" s="240">
        <v>0</v>
      </c>
      <c r="D94" s="13"/>
      <c r="E94" s="13">
        <v>-5392</v>
      </c>
      <c r="F94" s="13"/>
      <c r="G94" s="13">
        <v>0</v>
      </c>
      <c r="H94" s="13"/>
      <c r="I94" s="13">
        <v>-5392</v>
      </c>
    </row>
    <row r="95" spans="1:9" s="63" customFormat="1" ht="19.5" customHeight="1">
      <c r="A95" s="26" t="s">
        <v>166</v>
      </c>
      <c r="B95" s="26"/>
      <c r="C95" s="253">
        <v>348499</v>
      </c>
      <c r="D95" s="10"/>
      <c r="E95" s="9">
        <v>-1703604</v>
      </c>
      <c r="F95" s="10"/>
      <c r="G95" s="9">
        <v>640347</v>
      </c>
      <c r="H95" s="10"/>
      <c r="I95" s="9">
        <v>-1563857</v>
      </c>
    </row>
    <row r="96" spans="1:9" s="63" customFormat="1" ht="19.5" customHeight="1">
      <c r="C96" s="82"/>
      <c r="D96" s="13"/>
      <c r="E96" s="82"/>
      <c r="F96" s="13"/>
      <c r="G96" s="82"/>
      <c r="H96" s="13"/>
      <c r="I96" s="82"/>
    </row>
    <row r="97" spans="1:9" s="63" customFormat="1" ht="19.5" customHeight="1">
      <c r="A97" s="63" t="s">
        <v>269</v>
      </c>
      <c r="C97" s="254">
        <v>3027</v>
      </c>
      <c r="D97" s="13"/>
      <c r="E97" s="248">
        <v>0</v>
      </c>
      <c r="F97" s="13"/>
      <c r="G97" s="248">
        <v>0</v>
      </c>
      <c r="H97" s="13"/>
      <c r="I97" s="248">
        <v>0</v>
      </c>
    </row>
    <row r="98" spans="1:9" s="63" customFormat="1" ht="19.5" customHeight="1">
      <c r="A98" s="26" t="s">
        <v>272</v>
      </c>
      <c r="B98" s="26"/>
      <c r="C98" s="10">
        <v>78184</v>
      </c>
      <c r="D98" s="10"/>
      <c r="E98" s="10">
        <v>-1452398</v>
      </c>
      <c r="F98" s="10"/>
      <c r="G98" s="10">
        <v>-76299</v>
      </c>
      <c r="H98" s="10"/>
      <c r="I98" s="10">
        <v>-256381</v>
      </c>
    </row>
    <row r="99" spans="1:9" s="63" customFormat="1" ht="19.5" customHeight="1">
      <c r="A99" s="63" t="s">
        <v>123</v>
      </c>
      <c r="C99" s="240">
        <v>966477</v>
      </c>
      <c r="D99" s="13"/>
      <c r="E99" s="13">
        <v>2572750</v>
      </c>
      <c r="F99" s="13"/>
      <c r="G99" s="13">
        <v>124879</v>
      </c>
      <c r="H99" s="13"/>
      <c r="I99" s="13">
        <v>346765</v>
      </c>
    </row>
    <row r="100" spans="1:9" s="63" customFormat="1" ht="19.5" customHeight="1" thickBot="1">
      <c r="A100" s="33" t="s">
        <v>124</v>
      </c>
      <c r="B100" s="33"/>
      <c r="C100" s="255">
        <v>1044661</v>
      </c>
      <c r="D100" s="13"/>
      <c r="E100" s="29">
        <v>1120352</v>
      </c>
      <c r="F100" s="13"/>
      <c r="G100" s="29">
        <v>48580</v>
      </c>
      <c r="H100" s="13"/>
      <c r="I100" s="29">
        <v>90384</v>
      </c>
    </row>
    <row r="101" spans="1:9" s="63" customFormat="1" ht="13.5" customHeight="1" thickTop="1">
      <c r="C101" s="249"/>
    </row>
    <row r="102" spans="1:9" s="63" customFormat="1" ht="19.5" customHeight="1">
      <c r="A102" s="34" t="s">
        <v>65</v>
      </c>
      <c r="B102" s="34"/>
    </row>
    <row r="103" spans="1:9" s="63" customFormat="1" ht="19.5" customHeight="1">
      <c r="A103" s="63" t="s">
        <v>106</v>
      </c>
      <c r="C103" s="13"/>
      <c r="D103" s="8"/>
      <c r="E103" s="13"/>
      <c r="F103" s="8"/>
      <c r="G103" s="13"/>
      <c r="H103" s="8"/>
      <c r="I103" s="13"/>
    </row>
    <row r="104" spans="1:9" s="63" customFormat="1" ht="19.5" customHeight="1">
      <c r="A104" s="63" t="s">
        <v>105</v>
      </c>
      <c r="C104" s="5">
        <v>634246</v>
      </c>
      <c r="D104" s="5"/>
      <c r="E104" s="5">
        <v>402954</v>
      </c>
      <c r="F104" s="2"/>
      <c r="G104" s="2">
        <v>62556</v>
      </c>
      <c r="H104" s="2"/>
      <c r="I104" s="2">
        <v>110192</v>
      </c>
    </row>
    <row r="105" spans="1:9" s="63" customFormat="1" ht="19.5" customHeight="1">
      <c r="A105" s="63" t="s">
        <v>223</v>
      </c>
      <c r="C105" s="5">
        <v>0</v>
      </c>
      <c r="D105" s="5"/>
      <c r="E105" s="5">
        <v>43094</v>
      </c>
      <c r="F105" s="2"/>
      <c r="G105" s="2">
        <v>0</v>
      </c>
      <c r="H105" s="2"/>
      <c r="I105" s="2">
        <v>0</v>
      </c>
    </row>
    <row r="106" spans="1:9" s="63" customFormat="1" ht="19.5" customHeight="1">
      <c r="A106" s="63" t="s">
        <v>225</v>
      </c>
      <c r="C106" s="221">
        <v>0</v>
      </c>
      <c r="D106" s="5"/>
      <c r="E106" s="5">
        <v>0</v>
      </c>
      <c r="F106" s="2"/>
      <c r="G106" s="2">
        <v>0</v>
      </c>
      <c r="H106" s="2"/>
      <c r="I106" s="2">
        <v>43467</v>
      </c>
    </row>
    <row r="107" spans="1:9" s="63" customFormat="1" ht="19.5" customHeight="1">
      <c r="A107" s="63" t="s">
        <v>246</v>
      </c>
      <c r="C107" s="5"/>
      <c r="D107" s="5"/>
      <c r="E107" s="5"/>
      <c r="F107" s="2"/>
      <c r="G107" s="2"/>
      <c r="H107" s="2"/>
      <c r="I107" s="2"/>
    </row>
  </sheetData>
  <mergeCells count="14">
    <mergeCell ref="C60:I60"/>
    <mergeCell ref="C4:E4"/>
    <mergeCell ref="G4:I4"/>
    <mergeCell ref="C8:I8"/>
    <mergeCell ref="C58:E58"/>
    <mergeCell ref="C56:E56"/>
    <mergeCell ref="G58:I58"/>
    <mergeCell ref="G56:I56"/>
    <mergeCell ref="G6:I6"/>
    <mergeCell ref="C57:E57"/>
    <mergeCell ref="G57:I57"/>
    <mergeCell ref="C5:E5"/>
    <mergeCell ref="G5:I5"/>
    <mergeCell ref="C6:E6"/>
  </mergeCells>
  <pageMargins left="0.7" right="0.7" top="0.48" bottom="0.5" header="0.5" footer="0.5"/>
  <pageSetup paperSize="9" scale="65" firstPageNumber="12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P-3M</vt:lpstr>
      <vt:lpstr>PL-9M</vt:lpstr>
      <vt:lpstr>SCSE-Conso PY</vt:lpstr>
      <vt:lpstr>SCSE-Conso CY</vt:lpstr>
      <vt:lpstr>SCSE-Company</vt:lpstr>
      <vt:lpstr>Cashflows</vt:lpstr>
      <vt:lpstr>BS!Print_Area</vt:lpstr>
      <vt:lpstr>Cashflows!Print_Area</vt:lpstr>
      <vt:lpstr>'P-3M'!Print_Area</vt:lpstr>
      <vt:lpstr>'PL-9M'!Print_Area</vt:lpstr>
      <vt:lpstr>'SCSE-Company'!Print_Area</vt:lpstr>
      <vt:lpstr>'SCSE-Conso CY'!Print_Area</vt:lpstr>
      <vt:lpstr>'SCSE-Conso PY'!Print_Area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Donrasee, Tawanthai</cp:lastModifiedBy>
  <cp:lastPrinted>2022-08-03T06:24:50Z</cp:lastPrinted>
  <dcterms:created xsi:type="dcterms:W3CDTF">2011-10-13T02:14:05Z</dcterms:created>
  <dcterms:modified xsi:type="dcterms:W3CDTF">2022-08-04T09:43:14Z</dcterms:modified>
</cp:coreProperties>
</file>