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2\Q2'22\"/>
    </mc:Choice>
  </mc:AlternateContent>
  <bookViews>
    <workbookView xWindow="-120" yWindow="-120" windowWidth="19440" windowHeight="11760" tabRatio="702"/>
  </bookViews>
  <sheets>
    <sheet name="BS" sheetId="24" r:id="rId1"/>
    <sheet name="CHANGE (E1)" sheetId="14" r:id="rId2"/>
    <sheet name="CHANGE (E2)" sheetId="15" r:id="rId3"/>
    <sheet name="PL (E) 3 M" sheetId="16" r:id="rId4"/>
    <sheet name="PL (E2) 3 M" sheetId="17" r:id="rId5"/>
    <sheet name="PL (E) 6 M" sheetId="18" r:id="rId6"/>
    <sheet name="PL (E2) 6 m" sheetId="19" r:id="rId7"/>
    <sheet name="CF (E) " sheetId="20" r:id="rId8"/>
  </sheets>
  <externalReferences>
    <externalReference r:id="rId9"/>
  </externalReferences>
  <definedNames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BS!$A$1:$J$175</definedName>
    <definedName name="_xlnm.Print_Area" localSheetId="7">'CF (E) '!$A$1:$K$113</definedName>
    <definedName name="_xlnm.Print_Area" localSheetId="1">'CHANGE (E1)'!$A$1:$S$34</definedName>
    <definedName name="_xlnm.Print_Area" localSheetId="2">'CHANGE (E2)'!$A$1:$N$31</definedName>
    <definedName name="_xlnm.Print_Area" localSheetId="3">'PL (E) 3 M'!$A$1:$K$58</definedName>
    <definedName name="_xlnm.Print_Area" localSheetId="5">'PL (E) 6 M'!$A$1:$K$64</definedName>
    <definedName name="_xlnm.Print_Area" localSheetId="4">'PL (E2) 3 M'!$A$1:$J$55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8" i="18" l="1"/>
  <c r="G48" i="18"/>
  <c r="G43" i="16"/>
  <c r="E86" i="20" l="1"/>
  <c r="E25" i="16" l="1"/>
  <c r="D141" i="24"/>
  <c r="B58" i="20" l="1"/>
  <c r="K16" i="19"/>
  <c r="K15" i="19"/>
  <c r="G16" i="19"/>
  <c r="G15" i="19"/>
  <c r="E20" i="18"/>
  <c r="J16" i="17"/>
  <c r="J15" i="17"/>
  <c r="F16" i="17"/>
  <c r="F15" i="17"/>
  <c r="K9" i="16"/>
  <c r="L16" i="15"/>
  <c r="J16" i="15"/>
  <c r="H16" i="15"/>
  <c r="F16" i="15"/>
  <c r="D16" i="15"/>
  <c r="N15" i="15"/>
  <c r="N14" i="15"/>
  <c r="N13" i="15"/>
  <c r="N16" i="15" s="1"/>
  <c r="Q17" i="14"/>
  <c r="M17" i="14"/>
  <c r="K17" i="14"/>
  <c r="I17" i="14"/>
  <c r="G17" i="14"/>
  <c r="E17" i="14"/>
  <c r="O16" i="14"/>
  <c r="S16" i="14" s="1"/>
  <c r="O15" i="14"/>
  <c r="S15" i="14" s="1"/>
  <c r="O14" i="14"/>
  <c r="S14" i="14" s="1"/>
  <c r="S17" i="14" s="1"/>
  <c r="A62" i="24"/>
  <c r="A123" i="24" s="1"/>
  <c r="I179" i="24"/>
  <c r="G179" i="24"/>
  <c r="E179" i="24"/>
  <c r="J141" i="24"/>
  <c r="J143" i="24" s="1"/>
  <c r="H141" i="24"/>
  <c r="H143" i="24" s="1"/>
  <c r="F141" i="24"/>
  <c r="F143" i="24" s="1"/>
  <c r="D143" i="24"/>
  <c r="J127" i="24"/>
  <c r="H127" i="24"/>
  <c r="J92" i="24"/>
  <c r="H92" i="24"/>
  <c r="F92" i="24"/>
  <c r="D92" i="24"/>
  <c r="J86" i="24"/>
  <c r="J93" i="24" s="1"/>
  <c r="H86" i="24"/>
  <c r="F86" i="24"/>
  <c r="F93" i="24" s="1"/>
  <c r="D86" i="24"/>
  <c r="J66" i="24"/>
  <c r="H66" i="24"/>
  <c r="J39" i="24"/>
  <c r="H39" i="24"/>
  <c r="F39" i="24"/>
  <c r="D39" i="24"/>
  <c r="J16" i="24"/>
  <c r="J23" i="24" s="1"/>
  <c r="J40" i="24" s="1"/>
  <c r="H16" i="24"/>
  <c r="H23" i="24" s="1"/>
  <c r="F16" i="24"/>
  <c r="F23" i="24" s="1"/>
  <c r="F40" i="24" s="1"/>
  <c r="D16" i="24"/>
  <c r="D23" i="24" s="1"/>
  <c r="J8" i="24"/>
  <c r="H8" i="24"/>
  <c r="D93" i="24" l="1"/>
  <c r="F144" i="24"/>
  <c r="F179" i="24" s="1"/>
  <c r="J144" i="24"/>
  <c r="J179" i="24" s="1"/>
  <c r="O17" i="14"/>
  <c r="H93" i="24"/>
  <c r="H144" i="24" s="1"/>
  <c r="D144" i="24"/>
  <c r="H40" i="24"/>
  <c r="D40" i="24"/>
  <c r="E78" i="20"/>
  <c r="D179" i="24" l="1"/>
  <c r="H179" i="24"/>
  <c r="I86" i="20"/>
  <c r="E22" i="19" l="1"/>
  <c r="L21" i="15"/>
  <c r="J21" i="15"/>
  <c r="H21" i="15"/>
  <c r="F21" i="15"/>
  <c r="D21" i="15"/>
  <c r="Q22" i="14"/>
  <c r="M22" i="14"/>
  <c r="K22" i="14"/>
  <c r="E22" i="14"/>
  <c r="G22" i="14"/>
  <c r="I22" i="14"/>
  <c r="N20" i="15" l="1"/>
  <c r="O21" i="14"/>
  <c r="S21" i="14" s="1"/>
  <c r="O19" i="14" l="1"/>
  <c r="K86" i="20"/>
  <c r="G86" i="20"/>
  <c r="G78" i="20"/>
  <c r="I78" i="20"/>
  <c r="K78" i="20"/>
  <c r="K30" i="18" l="1"/>
  <c r="I30" i="18"/>
  <c r="G30" i="18"/>
  <c r="E30" i="18"/>
  <c r="I20" i="18" l="1"/>
  <c r="I31" i="18" l="1"/>
  <c r="I38" i="18" s="1"/>
  <c r="I40" i="18" s="1"/>
  <c r="I43" i="18" s="1"/>
  <c r="I48" i="18" s="1"/>
  <c r="I11" i="19" l="1"/>
  <c r="N19" i="15"/>
  <c r="K9" i="20" l="1"/>
  <c r="G63" i="20"/>
  <c r="K63" i="20" s="1"/>
  <c r="I9" i="19"/>
  <c r="I16" i="19" l="1"/>
  <c r="K9" i="18" l="1"/>
  <c r="I25" i="16" l="1"/>
  <c r="O20" i="14"/>
  <c r="E63" i="20"/>
  <c r="I63" i="20" s="1"/>
  <c r="I9" i="20"/>
  <c r="S19" i="14"/>
  <c r="K59" i="20"/>
  <c r="E16" i="19"/>
  <c r="I15" i="19"/>
  <c r="E15" i="19"/>
  <c r="K9" i="19"/>
  <c r="K45" i="18"/>
  <c r="K20" i="18"/>
  <c r="K31" i="18" s="1"/>
  <c r="K38" i="18" s="1"/>
  <c r="K40" i="18" s="1"/>
  <c r="K11" i="19" s="1"/>
  <c r="K17" i="19" s="1"/>
  <c r="G20" i="18"/>
  <c r="G31" i="18" s="1"/>
  <c r="G38" i="18" s="1"/>
  <c r="G40" i="18" s="1"/>
  <c r="G11" i="20" s="1"/>
  <c r="G17" i="17"/>
  <c r="H16" i="17"/>
  <c r="D16" i="17"/>
  <c r="H15" i="17"/>
  <c r="D15" i="17"/>
  <c r="J9" i="17"/>
  <c r="H9" i="17"/>
  <c r="H40" i="16"/>
  <c r="G40" i="16"/>
  <c r="K25" i="16"/>
  <c r="G25" i="16"/>
  <c r="K18" i="16"/>
  <c r="I18" i="16"/>
  <c r="G18" i="16"/>
  <c r="E18" i="16"/>
  <c r="E26" i="16" s="1"/>
  <c r="E33" i="16" s="1"/>
  <c r="E35" i="16" s="1"/>
  <c r="I9" i="16"/>
  <c r="N18" i="15"/>
  <c r="N21" i="15" s="1"/>
  <c r="E40" i="16" l="1"/>
  <c r="S20" i="14"/>
  <c r="S22" i="14" s="1"/>
  <c r="O22" i="14"/>
  <c r="D11" i="17"/>
  <c r="D17" i="17" s="1"/>
  <c r="E31" i="18"/>
  <c r="E38" i="18" s="1"/>
  <c r="E40" i="18" s="1"/>
  <c r="K26" i="16"/>
  <c r="K33" i="16" s="1"/>
  <c r="K35" i="16" s="1"/>
  <c r="K38" i="16" s="1"/>
  <c r="I26" i="16"/>
  <c r="I33" i="16" s="1"/>
  <c r="G26" i="16"/>
  <c r="G33" i="16" s="1"/>
  <c r="G35" i="16" s="1"/>
  <c r="F11" i="17" s="1"/>
  <c r="K40" i="16" l="1"/>
  <c r="K43" i="16"/>
  <c r="F17" i="17"/>
  <c r="F22" i="17" s="1"/>
  <c r="F20" i="17" s="1"/>
  <c r="E38" i="16"/>
  <c r="E43" i="16" s="1"/>
  <c r="J11" i="17"/>
  <c r="I35" i="16"/>
  <c r="I38" i="16" s="1"/>
  <c r="E45" i="18"/>
  <c r="E11" i="19"/>
  <c r="I17" i="19"/>
  <c r="I20" i="19" s="1"/>
  <c r="I22" i="19" s="1"/>
  <c r="I11" i="20"/>
  <c r="K22" i="19"/>
  <c r="K20" i="19" s="1"/>
  <c r="K11" i="20"/>
  <c r="K29" i="20" s="1"/>
  <c r="K44" i="20" s="1"/>
  <c r="K46" i="20" s="1"/>
  <c r="K88" i="20" s="1"/>
  <c r="K90" i="20" s="1"/>
  <c r="G29" i="20"/>
  <c r="G44" i="20" s="1"/>
  <c r="G46" i="20" s="1"/>
  <c r="G88" i="20" s="1"/>
  <c r="G90" i="20" s="1"/>
  <c r="G11" i="19"/>
  <c r="I40" i="16" l="1"/>
  <c r="I43" i="16"/>
  <c r="G17" i="19"/>
  <c r="G22" i="19" s="1"/>
  <c r="G20" i="19" s="1"/>
  <c r="J17" i="17"/>
  <c r="J22" i="17" s="1"/>
  <c r="E43" i="18"/>
  <c r="E48" i="18" s="1"/>
  <c r="I29" i="20"/>
  <c r="H11" i="17"/>
  <c r="H17" i="17" s="1"/>
  <c r="E11" i="20"/>
  <c r="E29" i="20" s="1"/>
  <c r="E17" i="19"/>
  <c r="I44" i="20" l="1"/>
  <c r="I46" i="20" s="1"/>
  <c r="I88" i="20" s="1"/>
  <c r="I90" i="20" s="1"/>
  <c r="H22" i="17"/>
  <c r="H20" i="17"/>
  <c r="E44" i="20"/>
  <c r="E46" i="20" s="1"/>
  <c r="E88" i="20" s="1"/>
  <c r="E90" i="20" s="1"/>
  <c r="G45" i="18" l="1"/>
  <c r="I45" i="18"/>
  <c r="D22" i="17" l="1"/>
</calcChain>
</file>

<file path=xl/sharedStrings.xml><?xml version="1.0" encoding="utf-8"?>
<sst xmlns="http://schemas.openxmlformats.org/spreadsheetml/2006/main" count="448" uniqueCount="238">
  <si>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</si>
  <si>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</si>
  <si>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</si>
  <si>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</si>
  <si>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</si>
  <si>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</si>
  <si>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</si>
  <si>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</si>
  <si>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</si>
  <si>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</si>
  <si>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</si>
  <si>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</si>
  <si>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</si>
  <si>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</si>
  <si>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</si>
  <si>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</si>
  <si>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</si>
  <si>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</si>
  <si>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</si>
  <si>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</si>
  <si>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</si>
  <si>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</si>
  <si>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</si>
  <si>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</si>
  <si>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</si>
  <si>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</si>
  <si>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</si>
  <si>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</si>
  <si>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</si>
  <si>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</si>
  <si>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</si>
  <si>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</si>
  <si>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</si>
  <si>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</si>
  <si>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</si>
  <si>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</si>
  <si>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 xml:space="preserve">   Registered </t>
  </si>
  <si>
    <t xml:space="preserve">   Unappropriated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</si>
  <si>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</si>
  <si>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</si>
  <si>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</si>
  <si>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</si>
  <si>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</si>
  <si>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</si>
  <si>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</si>
  <si>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</si>
  <si>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</si>
  <si>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</si>
  <si>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</si>
  <si>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</si>
  <si>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</si>
  <si>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</si>
  <si>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</si>
  <si>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</si>
  <si>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</si>
  <si>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</si>
  <si>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</si>
  <si>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</si>
  <si>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</si>
  <si>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</si>
  <si>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</si>
  <si>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</si>
  <si>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</si>
  <si>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</si>
  <si>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</si>
  <si>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</si>
  <si>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</si>
  <si>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</si>
  <si>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</si>
  <si>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</si>
  <si>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 xml:space="preserve"> Statements of income</t>
  </si>
  <si>
    <t xml:space="preserve">   - Advance receipt</t>
  </si>
  <si>
    <t xml:space="preserve">   Appropriated - legal reserve</t>
  </si>
  <si>
    <t xml:space="preserve">   - Payable on purchase of assets</t>
  </si>
  <si>
    <t>Appropriated -</t>
  </si>
  <si>
    <t>legal reserve</t>
  </si>
  <si>
    <t>shareholder</t>
  </si>
  <si>
    <t>equity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</si>
  <si>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</si>
  <si>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</si>
  <si>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</si>
  <si>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</si>
  <si>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</si>
  <si>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</si>
  <si>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</si>
  <si>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</si>
  <si>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</si>
  <si>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</si>
  <si>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</si>
  <si>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</si>
  <si>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Interest income</t>
  </si>
  <si>
    <t>Unrealized loss (gain) on exchange rate</t>
  </si>
  <si>
    <t>Advance receipt</t>
  </si>
  <si>
    <t>Employee benefit obligation paid</t>
  </si>
  <si>
    <t>Cost of freight and operations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</si>
  <si>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</si>
  <si>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</si>
  <si>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</si>
  <si>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</si>
  <si>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</si>
  <si>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</si>
  <si>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</si>
  <si>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</si>
  <si>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</si>
  <si>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</si>
  <si>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</si>
  <si>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</si>
  <si>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</si>
  <si>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</si>
  <si>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</si>
  <si>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</si>
  <si>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>Other comprehensive income (loss) for the periods</t>
  </si>
  <si>
    <t>Total comprehensive income (loss) for the periods</t>
  </si>
  <si>
    <t>Dividend received</t>
  </si>
  <si>
    <t>Net increase (decrease) in cash and cash equivalents</t>
  </si>
  <si>
    <t>Cash and cash equivalents at beginning of periods</t>
  </si>
  <si>
    <t>Statements of changes in equity</t>
  </si>
  <si>
    <t>Short - term loan from related party</t>
  </si>
  <si>
    <t>As at</t>
  </si>
  <si>
    <t>Provisions for employee benefits</t>
  </si>
  <si>
    <t>Dividend paid</t>
  </si>
  <si>
    <t>……........…………………..………...…………...............................DIRECTOR ……......…………………..………..……..........................................DIRECTOR</t>
  </si>
  <si>
    <t>Statements of changes in  equity (continued)</t>
  </si>
  <si>
    <t>Statements of income</t>
  </si>
  <si>
    <t>For the three - month periods</t>
  </si>
  <si>
    <t>ended 30 June</t>
  </si>
  <si>
    <t xml:space="preserve">    Unrealized loss on derivatives</t>
  </si>
  <si>
    <t>Profit (loss) for the periods attributable to:</t>
  </si>
  <si>
    <t>Items that will be reclassified subsequently to profit or loss :</t>
  </si>
  <si>
    <t>Total items that will be reclassified subsequently to profit or loss</t>
  </si>
  <si>
    <t>For the six - month periods</t>
  </si>
  <si>
    <t xml:space="preserve">    Unrealized gain on derivatives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</si>
  <si>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</si>
  <si>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</si>
  <si>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>Depreciation</t>
  </si>
  <si>
    <t>Amortization</t>
  </si>
  <si>
    <t>Finance cost paid</t>
  </si>
  <si>
    <t>Payment of liquidated subsidiaries to non - controlling interests</t>
  </si>
  <si>
    <t>Loss (gain) on sales and write - off of assets</t>
  </si>
  <si>
    <t>Purchase of property, premises, vessels and equipment</t>
  </si>
  <si>
    <t>Payment of payable on purchase of assets</t>
  </si>
  <si>
    <t>Cash received from sales of assets</t>
  </si>
  <si>
    <t>Net cash and cash equivalents received from business combination</t>
  </si>
  <si>
    <t>Proceed from purchase of non - controlling interest</t>
  </si>
  <si>
    <t>Other comprehensive income (loss) :</t>
  </si>
  <si>
    <t>Total comprehensive income (loss) for the periods attributable to :</t>
  </si>
  <si>
    <t xml:space="preserve">    Gain on dissolution of subsidiary, net</t>
  </si>
  <si>
    <t xml:space="preserve">Provisions for employee benefits </t>
  </si>
  <si>
    <t>Deferred tax liabilities</t>
  </si>
  <si>
    <t xml:space="preserve">    Loss on sales of assets</t>
  </si>
  <si>
    <t>Increase (decrease) in short - term loans from financial institutions</t>
  </si>
  <si>
    <t>Investments in joint ventures</t>
  </si>
  <si>
    <t>Other non - current financial assets</t>
  </si>
  <si>
    <t>Property investments held for investment</t>
  </si>
  <si>
    <t>Right - of - use assets, net</t>
  </si>
  <si>
    <t xml:space="preserve">   - Others</t>
  </si>
  <si>
    <t>.…………………..……………...............................  DIRECTOR ………………..………..……...............................  DIRECTOR</t>
  </si>
  <si>
    <t>Current portion of lease liabilities</t>
  </si>
  <si>
    <t>Profit (loss) from operating activities</t>
  </si>
  <si>
    <t>Adjustments to reconcile profit (loss) for the periods</t>
  </si>
  <si>
    <t>Cash received (paid) from operating activities</t>
  </si>
  <si>
    <t>SUPPLEMENTAL DISCLOSURES  OF CASH FLOWS INFORMATION :</t>
  </si>
  <si>
    <t>Activities not affecting cash :</t>
  </si>
  <si>
    <t xml:space="preserve">    Loss on impairment of assets</t>
  </si>
  <si>
    <t>Gain (loss) from changes in fair value of derivatives</t>
  </si>
  <si>
    <t>Reversal of impairment loss (impairment loss)</t>
  </si>
  <si>
    <t>Share of profit (loss) from investments in associates</t>
  </si>
  <si>
    <t>shareholder’s</t>
  </si>
  <si>
    <t xml:space="preserve">Company’s </t>
  </si>
  <si>
    <t>Tax income (expenses)</t>
  </si>
  <si>
    <t xml:space="preserve">Share of loss (profit) from investments in associates </t>
  </si>
  <si>
    <t>Share of loss (profit) from investments in joint ventures</t>
  </si>
  <si>
    <t>Other expenses</t>
  </si>
  <si>
    <t>Purchase of investments in subsidiary</t>
  </si>
  <si>
    <t>Increase in payable on purchase of assets from</t>
  </si>
  <si>
    <t>Tax expenses (income)</t>
  </si>
  <si>
    <t>Purchase of right - of - use assets</t>
  </si>
  <si>
    <t>Share of profit (loss) from investments in joint ventures</t>
  </si>
  <si>
    <t xml:space="preserve">Profit (loss) from operating activities before </t>
  </si>
  <si>
    <t>Loss (gain) from change in fair value of derivatives</t>
  </si>
  <si>
    <t>Decrease in payment of advance for equipment from</t>
  </si>
  <si>
    <t>Net cash received (paid) for income tax</t>
  </si>
  <si>
    <t>Other non - current receivables</t>
  </si>
  <si>
    <t xml:space="preserve">   - Payment of advances for vessels and equipment </t>
  </si>
  <si>
    <t>Liabilities and shareholders' equity</t>
  </si>
  <si>
    <t>Other current financial liabilities</t>
  </si>
  <si>
    <t>Lease liabilities - net of current portion</t>
  </si>
  <si>
    <t>Shareholders' equity</t>
  </si>
  <si>
    <t>Total  equity of  parent Company's shareholders</t>
  </si>
  <si>
    <t>Total shareholders' equity</t>
  </si>
  <si>
    <t>Total liabilities and shareholders' equity</t>
  </si>
  <si>
    <t>Balance as at 1 January 2021</t>
  </si>
  <si>
    <t>Balance as at 30 June 2021</t>
  </si>
  <si>
    <t>Bad debt and doubtful accounts (reversal)</t>
  </si>
  <si>
    <t>Payment of advances for vessels and equipment</t>
  </si>
  <si>
    <t>Payment of lease liabilities</t>
  </si>
  <si>
    <t>.…………………..…………….........................................  DIRECTOR …………..………..………..……....................................  DIRECTOR                    7</t>
  </si>
  <si>
    <t>Decrease in advance receipt from receive the dividend</t>
  </si>
  <si>
    <t>Purchase of intangible assets</t>
  </si>
  <si>
    <t>purchase of vessels and equipment</t>
  </si>
  <si>
    <t xml:space="preserve">to net cash provided by (used in) operating activities: </t>
  </si>
  <si>
    <t>changes in operating assets and liabilities</t>
  </si>
  <si>
    <t xml:space="preserve">Operating assets decrease (increase) </t>
  </si>
  <si>
    <t>Operating liabilities increase (decrease)</t>
  </si>
  <si>
    <t>Cash received from other non - current receivables</t>
  </si>
  <si>
    <t>Investments in joint ventures paid</t>
  </si>
  <si>
    <t>31 December 2021</t>
  </si>
  <si>
    <t>Dividend receivables</t>
  </si>
  <si>
    <t>Other current financial assets</t>
  </si>
  <si>
    <t>Other long - term investments</t>
  </si>
  <si>
    <t>8.1 and 11</t>
  </si>
  <si>
    <t>8.2 and 11</t>
  </si>
  <si>
    <t xml:space="preserve">   - Revenue Department payable</t>
  </si>
  <si>
    <t>Provision for onerous contracts</t>
  </si>
  <si>
    <t>4.2 and 11</t>
  </si>
  <si>
    <t>As at 30 June 2022</t>
  </si>
  <si>
    <t>30 June 2022</t>
  </si>
  <si>
    <t>4 and 15</t>
  </si>
  <si>
    <t>For the six - month period ended 30 June 2022</t>
  </si>
  <si>
    <t>Balance as at 1 January 2022</t>
  </si>
  <si>
    <t>Balance as at 30 June 2022</t>
  </si>
  <si>
    <t>For the three - month period ended 30 June 2022</t>
  </si>
  <si>
    <t>.…………………..…………….........................................  DIRECTOR …………..………..………..……....................................  DIRECTOR                    6</t>
  </si>
  <si>
    <t>.…………………..…………….........................................  DIRECTOR …………..………..………..……....................................  DIRECTOR                     8</t>
  </si>
  <si>
    <t>.…………………..…………….........................................  DIRECTOR …………..………..………..……....................................  DIRECTOR                    9</t>
  </si>
  <si>
    <t>Increase in right - of - use assets and lease liabilities</t>
  </si>
  <si>
    <t>from recognition of lease</t>
  </si>
  <si>
    <t>6 and 7.1</t>
  </si>
  <si>
    <t>Other expense - loss on exchange rate</t>
  </si>
  <si>
    <t>9, 18.1 (c) and (d)</t>
  </si>
  <si>
    <t>Equity holders of the parent (Baht)</t>
  </si>
  <si>
    <t>Gain on exchange rate</t>
  </si>
  <si>
    <t>Gain on sales of assets</t>
  </si>
  <si>
    <t>Others</t>
  </si>
  <si>
    <t>determined in accordance with TFRS 9</t>
  </si>
  <si>
    <t>Others income</t>
  </si>
  <si>
    <t>Cash and cash equivalents at ending of periods</t>
  </si>
  <si>
    <t>Loss (gain) relating to termination of the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</si>
</sst>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&quot;£&quot;#,##0;[Red]\-&quot;£&quot;#,##0"/>
    <numFmt numFmtId="170" formatCode="&quot;£&quot;#,##0.00;[Red]\-&quot;£&quot;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(* #,##0_);_(* \(#,##0\);_(* &quot;-&quot;??_);_(@_)"/>
    <numFmt numFmtId="175" formatCode="#,##0.0000000_);\(#,##0.0000000\)"/>
    <numFmt numFmtId="176" formatCode="#,##0.0;\-#,##0.0"/>
    <numFmt numFmtId="177" formatCode="_(* #,##0.000_);_(* \(#,##0.000\);_(* &quot;-&quot;??_);_(@_)"/>
    <numFmt numFmtId="178" formatCode="_(* #,##0.000_);_(* \(#,##0.000\);_(* &quot;-&quot;_);_(@_)"/>
  </numFmts>
  <fonts count="42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  <font>
      <sz val="12"/>
      <name val="Times New Roman"/>
      <family val="1"/>
    </font>
    <font>
      <sz val="11"/>
      <name val="Arial"/>
      <family val="2"/>
    </font>
    <font>
      <sz val="12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6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9" fillId="3" borderId="0" applyNumberFormat="0" applyBorder="0" applyAlignment="0" applyProtection="0"/>
    <xf numFmtId="0" fontId="20" fillId="20" borderId="1" applyNumberFormat="0" applyAlignment="0" applyProtection="0"/>
    <xf numFmtId="0" fontId="24" fillId="21" borderId="2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/>
    <xf numFmtId="0" fontId="3" fillId="0" borderId="0" applyFont="0" applyFill="0" applyBorder="0" applyAlignment="0" applyProtection="0"/>
    <xf numFmtId="167" fontId="2" fillId="0" borderId="0"/>
    <xf numFmtId="0" fontId="22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27" fillId="7" borderId="1" applyNumberFormat="0" applyAlignment="0" applyProtection="0"/>
    <xf numFmtId="10" fontId="4" fillId="23" borderId="4" applyNumberFormat="0" applyBorder="0" applyAlignment="0" applyProtection="0"/>
    <xf numFmtId="0" fontId="25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8" fillId="24" borderId="0" applyNumberFormat="0" applyBorder="0" applyAlignment="0" applyProtection="0"/>
    <xf numFmtId="37" fontId="8" fillId="0" borderId="0"/>
    <xf numFmtId="168" fontId="9" fillId="0" borderId="0"/>
    <xf numFmtId="0" fontId="11" fillId="0" borderId="0"/>
    <xf numFmtId="0" fontId="11" fillId="0" borderId="0"/>
    <xf numFmtId="0" fontId="32" fillId="25" borderId="6" applyNumberFormat="0" applyFont="0" applyAlignment="0" applyProtection="0"/>
    <xf numFmtId="0" fontId="30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1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84">
    <xf numFmtId="0" fontId="0" fillId="0" borderId="0" xfId="0"/>
    <xf numFmtId="37" fontId="15" fillId="0" borderId="0" xfId="54" applyNumberFormat="1" applyFont="1" applyFill="1" applyAlignment="1">
      <alignment vertical="center"/>
    </xf>
    <xf numFmtId="37" fontId="16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Border="1" applyAlignment="1">
      <alignment horizontal="center" vertical="center"/>
    </xf>
    <xf numFmtId="37" fontId="14" fillId="0" borderId="0" xfId="54" applyNumberFormat="1" applyFont="1" applyFill="1" applyBorder="1" applyAlignment="1">
      <alignment horizontal="center" vertical="center"/>
    </xf>
    <xf numFmtId="41" fontId="15" fillId="0" borderId="0" xfId="54" applyNumberFormat="1" applyFont="1" applyFill="1" applyBorder="1" applyAlignment="1">
      <alignment vertical="center"/>
    </xf>
    <xf numFmtId="41" fontId="15" fillId="0" borderId="0" xfId="54" applyNumberFormat="1" applyFont="1" applyFill="1" applyAlignment="1">
      <alignment vertical="center"/>
    </xf>
    <xf numFmtId="37" fontId="15" fillId="26" borderId="0" xfId="64" applyNumberFormat="1" applyFont="1" applyFill="1" applyAlignment="1">
      <alignment vertical="center"/>
    </xf>
    <xf numFmtId="37" fontId="17" fillId="0" borderId="0" xfId="54" applyNumberFormat="1" applyFont="1" applyFill="1" applyBorder="1" applyAlignment="1">
      <alignment horizontal="center" vertical="center"/>
    </xf>
    <xf numFmtId="41" fontId="15" fillId="0" borderId="0" xfId="54" applyNumberFormat="1" applyFont="1" applyFill="1" applyAlignment="1">
      <alignment horizontal="center" vertical="center"/>
    </xf>
    <xf numFmtId="37" fontId="14" fillId="0" borderId="0" xfId="54" applyNumberFormat="1" applyFont="1" applyFill="1" applyAlignment="1">
      <alignment vertical="center"/>
    </xf>
    <xf numFmtId="41" fontId="14" fillId="0" borderId="11" xfId="54" applyNumberFormat="1" applyFont="1" applyFill="1" applyBorder="1" applyAlignment="1">
      <alignment horizontal="center" vertical="center"/>
    </xf>
    <xf numFmtId="41" fontId="14" fillId="0" borderId="0" xfId="54" applyNumberFormat="1" applyFont="1" applyFill="1" applyAlignment="1">
      <alignment vertical="center"/>
    </xf>
    <xf numFmtId="41" fontId="14" fillId="0" borderId="11" xfId="54" applyNumberFormat="1" applyFont="1" applyFill="1" applyBorder="1" applyAlignment="1">
      <alignment vertical="center"/>
    </xf>
    <xf numFmtId="1" fontId="15" fillId="0" borderId="12" xfId="54" applyNumberFormat="1" applyFont="1" applyFill="1" applyBorder="1" applyAlignment="1">
      <alignment horizontal="center" vertical="center"/>
    </xf>
    <xf numFmtId="1" fontId="17" fillId="0" borderId="0" xfId="54" applyNumberFormat="1" applyFont="1" applyFill="1" applyBorder="1" applyAlignment="1">
      <alignment vertical="center"/>
    </xf>
    <xf numFmtId="1" fontId="15" fillId="0" borderId="0" xfId="54" applyNumberFormat="1" applyFont="1" applyFill="1" applyAlignment="1">
      <alignment vertical="center"/>
    </xf>
    <xf numFmtId="1" fontId="17" fillId="0" borderId="13" xfId="54" applyNumberFormat="1" applyFont="1" applyFill="1" applyBorder="1" applyAlignment="1">
      <alignment horizontal="center" vertical="center"/>
    </xf>
    <xf numFmtId="0" fontId="14" fillId="0" borderId="0" xfId="54" applyFont="1" applyFill="1" applyAlignment="1">
      <alignment vertical="center"/>
    </xf>
    <xf numFmtId="0" fontId="15" fillId="0" borderId="0" xfId="54" applyFont="1" applyFill="1" applyAlignment="1">
      <alignment vertical="center"/>
    </xf>
    <xf numFmtId="37" fontId="15" fillId="0" borderId="0" xfId="54" applyNumberFormat="1" applyFont="1" applyFill="1" applyBorder="1" applyAlignment="1">
      <alignment vertical="center"/>
    </xf>
    <xf numFmtId="37" fontId="14" fillId="0" borderId="11" xfId="54" applyNumberFormat="1" applyFont="1" applyFill="1" applyBorder="1" applyAlignment="1">
      <alignment horizontal="center" vertical="center"/>
    </xf>
    <xf numFmtId="37" fontId="15" fillId="0" borderId="0" xfId="64" applyNumberFormat="1" applyFont="1" applyFill="1" applyAlignment="1">
      <alignment horizontal="right" vertical="center"/>
    </xf>
    <xf numFmtId="37" fontId="15" fillId="26" borderId="0" xfId="64" applyNumberFormat="1" applyFont="1" applyFill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4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37" fontId="15" fillId="26" borderId="0" xfId="54" applyNumberFormat="1" applyFont="1" applyFill="1" applyBorder="1" applyAlignment="1">
      <alignment vertical="center"/>
    </xf>
    <xf numFmtId="37" fontId="14" fillId="0" borderId="0" xfId="54" applyNumberFormat="1" applyFont="1" applyFill="1" applyBorder="1" applyAlignment="1">
      <alignment horizontal="centerContinuous" vertical="center"/>
    </xf>
    <xf numFmtId="37" fontId="15" fillId="26" borderId="11" xfId="54" applyNumberFormat="1" applyFont="1" applyFill="1" applyBorder="1" applyAlignment="1">
      <alignment horizontal="center" vertical="center"/>
    </xf>
    <xf numFmtId="174" fontId="15" fillId="0" borderId="0" xfId="28" applyNumberFormat="1" applyFont="1" applyFill="1" applyBorder="1" applyAlignment="1">
      <alignment vertical="center"/>
    </xf>
    <xf numFmtId="174" fontId="15" fillId="0" borderId="0" xfId="28" applyNumberFormat="1" applyFont="1" applyFill="1" applyAlignment="1">
      <alignment vertical="center"/>
    </xf>
    <xf numFmtId="41" fontId="15" fillId="0" borderId="11" xfId="54" applyNumberFormat="1" applyFont="1" applyFill="1" applyBorder="1" applyAlignment="1">
      <alignment vertical="center"/>
    </xf>
    <xf numFmtId="41" fontId="15" fillId="0" borderId="17" xfId="54" applyNumberFormat="1" applyFont="1" applyFill="1" applyBorder="1" applyAlignment="1">
      <alignment vertical="center"/>
    </xf>
    <xf numFmtId="37" fontId="34" fillId="0" borderId="0" xfId="54" applyNumberFormat="1" applyFont="1" applyFill="1" applyAlignment="1">
      <alignment vertical="center"/>
    </xf>
    <xf numFmtId="41" fontId="34" fillId="0" borderId="0" xfId="54" applyNumberFormat="1" applyFont="1" applyFill="1" applyAlignment="1">
      <alignment vertical="center"/>
    </xf>
    <xf numFmtId="37" fontId="34" fillId="0" borderId="0" xfId="54" applyNumberFormat="1" applyFont="1" applyFill="1" applyAlignment="1">
      <alignment horizontal="center" vertical="center"/>
    </xf>
    <xf numFmtId="41" fontId="34" fillId="0" borderId="0" xfId="54" applyNumberFormat="1" applyFont="1" applyFill="1" applyAlignment="1">
      <alignment horizontal="center" vertical="center"/>
    </xf>
    <xf numFmtId="37" fontId="35" fillId="0" borderId="0" xfId="54" applyNumberFormat="1" applyFont="1" applyFill="1" applyAlignment="1">
      <alignment vertical="center"/>
    </xf>
    <xf numFmtId="37" fontId="35" fillId="0" borderId="0" xfId="54" applyNumberFormat="1" applyFont="1" applyFill="1" applyBorder="1" applyAlignment="1">
      <alignment horizontal="center" vertical="center"/>
    </xf>
    <xf numFmtId="37" fontId="34" fillId="0" borderId="11" xfId="54" applyNumberFormat="1" applyFont="1" applyFill="1" applyBorder="1" applyAlignment="1">
      <alignment horizontal="center" vertical="center"/>
    </xf>
    <xf numFmtId="37" fontId="36" fillId="0" borderId="0" xfId="54" applyNumberFormat="1" applyFont="1" applyFill="1" applyBorder="1" applyAlignment="1">
      <alignment vertical="center"/>
    </xf>
    <xf numFmtId="1" fontId="34" fillId="0" borderId="11" xfId="54" applyNumberFormat="1" applyFont="1" applyFill="1" applyBorder="1" applyAlignment="1">
      <alignment horizontal="center" vertical="center"/>
    </xf>
    <xf numFmtId="1" fontId="36" fillId="0" borderId="0" xfId="54" applyNumberFormat="1" applyFont="1" applyFill="1" applyBorder="1" applyAlignment="1">
      <alignment vertical="center"/>
    </xf>
    <xf numFmtId="1" fontId="34" fillId="0" borderId="0" xfId="54" applyNumberFormat="1" applyFont="1" applyFill="1" applyAlignment="1">
      <alignment vertical="center"/>
    </xf>
    <xf numFmtId="1" fontId="34" fillId="0" borderId="12" xfId="54" applyNumberFormat="1" applyFont="1" applyFill="1" applyBorder="1" applyAlignment="1">
      <alignment horizontal="center" vertical="center"/>
    </xf>
    <xf numFmtId="41" fontId="34" fillId="0" borderId="0" xfId="54" applyNumberFormat="1" applyFont="1" applyFill="1" applyBorder="1" applyAlignment="1">
      <alignment vertical="center"/>
    </xf>
    <xf numFmtId="37" fontId="37" fillId="0" borderId="0" xfId="54" applyNumberFormat="1" applyFont="1" applyFill="1" applyAlignment="1">
      <alignment horizontal="center" vertical="center"/>
    </xf>
    <xf numFmtId="37" fontId="34" fillId="0" borderId="0" xfId="54" applyNumberFormat="1" applyFont="1" applyFill="1" applyAlignment="1">
      <alignment horizontal="left" vertical="center"/>
    </xf>
    <xf numFmtId="0" fontId="37" fillId="0" borderId="0" xfId="54" applyNumberFormat="1" applyFont="1" applyFill="1" applyAlignment="1">
      <alignment horizontal="center" vertical="center"/>
    </xf>
    <xf numFmtId="41" fontId="34" fillId="0" borderId="12" xfId="54" applyNumberFormat="1" applyFont="1" applyFill="1" applyBorder="1" applyAlignment="1">
      <alignment vertical="center"/>
    </xf>
    <xf numFmtId="37" fontId="34" fillId="0" borderId="0" xfId="54" applyNumberFormat="1" applyFont="1" applyFill="1" applyBorder="1" applyAlignment="1">
      <alignment vertical="center"/>
    </xf>
    <xf numFmtId="37" fontId="34" fillId="0" borderId="0" xfId="54" applyNumberFormat="1" applyFont="1" applyFill="1" applyBorder="1" applyAlignment="1">
      <alignment horizontal="left" vertical="center"/>
    </xf>
    <xf numFmtId="41" fontId="34" fillId="0" borderId="0" xfId="54" applyNumberFormat="1" applyFont="1" applyFill="1" applyBorder="1" applyAlignment="1">
      <alignment horizontal="right" vertical="center"/>
    </xf>
    <xf numFmtId="41" fontId="34" fillId="0" borderId="11" xfId="54" applyNumberFormat="1" applyFont="1" applyFill="1" applyBorder="1" applyAlignment="1">
      <alignment horizontal="right" vertical="center"/>
    </xf>
    <xf numFmtId="41" fontId="34" fillId="0" borderId="13" xfId="54" applyNumberFormat="1" applyFont="1" applyFill="1" applyBorder="1" applyAlignment="1">
      <alignment vertical="center"/>
    </xf>
    <xf numFmtId="41" fontId="34" fillId="0" borderId="16" xfId="54" applyNumberFormat="1" applyFont="1" applyFill="1" applyBorder="1" applyAlignment="1">
      <alignment horizontal="right" vertical="center"/>
    </xf>
    <xf numFmtId="37" fontId="34" fillId="0" borderId="0" xfId="54" applyNumberFormat="1" applyFont="1" applyFill="1" applyAlignment="1">
      <alignment horizontal="left" vertical="center" indent="1"/>
    </xf>
    <xf numFmtId="41" fontId="34" fillId="0" borderId="16" xfId="54" applyNumberFormat="1" applyFont="1" applyFill="1" applyBorder="1" applyAlignment="1">
      <alignment vertical="center"/>
    </xf>
    <xf numFmtId="43" fontId="34" fillId="0" borderId="0" xfId="29" applyFont="1" applyFill="1" applyBorder="1" applyAlignment="1">
      <alignment vertical="center"/>
    </xf>
    <xf numFmtId="41" fontId="34" fillId="0" borderId="17" xfId="54" applyNumberFormat="1" applyFont="1" applyFill="1" applyBorder="1" applyAlignment="1">
      <alignment vertical="center"/>
    </xf>
    <xf numFmtId="39" fontId="34" fillId="0" borderId="0" xfId="54" applyNumberFormat="1" applyFont="1" applyFill="1" applyAlignment="1">
      <alignment vertical="center"/>
    </xf>
    <xf numFmtId="39" fontId="34" fillId="0" borderId="0" xfId="54" applyNumberFormat="1" applyFont="1" applyFill="1" applyBorder="1" applyAlignment="1">
      <alignment vertical="center"/>
    </xf>
    <xf numFmtId="37" fontId="15" fillId="0" borderId="0" xfId="64" applyNumberFormat="1" applyFont="1" applyFill="1" applyBorder="1" applyAlignment="1">
      <alignment horizontal="right" vertical="center"/>
    </xf>
    <xf numFmtId="41" fontId="15" fillId="0" borderId="11" xfId="54" applyNumberFormat="1" applyFont="1" applyFill="1" applyBorder="1" applyAlignment="1">
      <alignment horizontal="right" vertical="center"/>
    </xf>
    <xf numFmtId="41" fontId="15" fillId="0" borderId="16" xfId="54" applyNumberFormat="1" applyFont="1" applyFill="1" applyBorder="1" applyAlignment="1">
      <alignment vertical="center"/>
    </xf>
    <xf numFmtId="41" fontId="34" fillId="0" borderId="0" xfId="54" applyNumberFormat="1" applyFont="1" applyFill="1" applyBorder="1" applyAlignment="1">
      <alignment horizontal="center" vertical="center"/>
    </xf>
    <xf numFmtId="37" fontId="15" fillId="0" borderId="0" xfId="54" applyNumberFormat="1" applyFont="1" applyFill="1" applyAlignment="1">
      <alignment horizontal="left" vertical="center" indent="1"/>
    </xf>
    <xf numFmtId="41" fontId="15" fillId="0" borderId="0" xfId="54" applyNumberFormat="1" applyFont="1" applyFill="1" applyAlignment="1">
      <alignment horizontal="right" vertical="center"/>
    </xf>
    <xf numFmtId="39" fontId="15" fillId="0" borderId="0" xfId="54" applyNumberFormat="1" applyFont="1" applyFill="1" applyBorder="1" applyAlignment="1">
      <alignment vertical="center"/>
    </xf>
    <xf numFmtId="39" fontId="15" fillId="0" borderId="0" xfId="54" applyNumberFormat="1" applyFont="1" applyFill="1" applyAlignment="1">
      <alignment vertical="center"/>
    </xf>
    <xf numFmtId="37" fontId="38" fillId="0" borderId="0" xfId="54" applyNumberFormat="1" applyFont="1" applyFill="1" applyAlignment="1">
      <alignment vertical="center"/>
    </xf>
    <xf numFmtId="43" fontId="15" fillId="0" borderId="0" xfId="28" applyFont="1" applyFill="1" applyBorder="1" applyAlignment="1">
      <alignment vertical="center"/>
    </xf>
    <xf numFmtId="43" fontId="15" fillId="0" borderId="11" xfId="28" applyFont="1" applyFill="1" applyBorder="1" applyAlignment="1">
      <alignment vertical="center"/>
    </xf>
    <xf numFmtId="43" fontId="34" fillId="0" borderId="0" xfId="28" applyFont="1" applyFill="1" applyAlignment="1">
      <alignment horizontal="center" vertical="center"/>
    </xf>
    <xf numFmtId="43" fontId="34" fillId="0" borderId="0" xfId="28" applyFont="1" applyFill="1" applyAlignment="1">
      <alignment vertical="center"/>
    </xf>
    <xf numFmtId="37" fontId="15" fillId="0" borderId="0" xfId="64" applyNumberFormat="1" applyFont="1" applyAlignment="1">
      <alignment vertical="center"/>
    </xf>
    <xf numFmtId="37" fontId="14" fillId="0" borderId="0" xfId="64" applyNumberFormat="1" applyFont="1" applyAlignment="1">
      <alignment vertical="center"/>
    </xf>
    <xf numFmtId="37" fontId="15" fillId="0" borderId="0" xfId="64" applyNumberFormat="1" applyFont="1" applyAlignment="1">
      <alignment horizontal="center" vertical="center"/>
    </xf>
    <xf numFmtId="37" fontId="15" fillId="0" borderId="0" xfId="64" applyNumberFormat="1" applyFont="1" applyAlignment="1">
      <alignment horizontal="right" vertical="center"/>
    </xf>
    <xf numFmtId="37" fontId="14" fillId="0" borderId="11" xfId="64" applyNumberFormat="1" applyFont="1" applyBorder="1" applyAlignment="1">
      <alignment horizontal="center" vertical="center"/>
    </xf>
    <xf numFmtId="37" fontId="14" fillId="0" borderId="11" xfId="64" applyNumberFormat="1" applyFont="1" applyBorder="1" applyAlignment="1">
      <alignment vertical="center"/>
    </xf>
    <xf numFmtId="37" fontId="15" fillId="0" borderId="11" xfId="64" applyNumberFormat="1" applyFont="1" applyBorder="1" applyAlignment="1">
      <alignment horizontal="center" vertical="center"/>
    </xf>
    <xf numFmtId="37" fontId="17" fillId="0" borderId="0" xfId="64" applyNumberFormat="1" applyFont="1" applyAlignment="1">
      <alignment vertical="center"/>
    </xf>
    <xf numFmtId="49" fontId="15" fillId="0" borderId="11" xfId="64" applyNumberFormat="1" applyFont="1" applyBorder="1" applyAlignment="1">
      <alignment horizontal="center" vertical="center"/>
    </xf>
    <xf numFmtId="0" fontId="15" fillId="0" borderId="0" xfId="64" applyFont="1" applyAlignment="1">
      <alignment vertical="center"/>
    </xf>
    <xf numFmtId="0" fontId="15" fillId="0" borderId="0" xfId="64" applyFont="1" applyAlignment="1">
      <alignment horizontal="center" vertical="center"/>
    </xf>
    <xf numFmtId="37" fontId="16" fillId="0" borderId="0" xfId="64" applyNumberFormat="1" applyFont="1" applyAlignment="1">
      <alignment horizontal="center" vertical="center"/>
    </xf>
    <xf numFmtId="41" fontId="15" fillId="0" borderId="0" xfId="64" applyNumberFormat="1" applyFont="1" applyAlignment="1">
      <alignment horizontal="right" vertical="center"/>
    </xf>
    <xf numFmtId="174" fontId="34" fillId="0" borderId="0" xfId="28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74" fontId="15" fillId="0" borderId="0" xfId="28" applyNumberFormat="1" applyFont="1" applyAlignment="1">
      <alignment vertical="center"/>
    </xf>
    <xf numFmtId="37" fontId="14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vertical="center"/>
    </xf>
    <xf numFmtId="164" fontId="15" fillId="0" borderId="0" xfId="75" applyFont="1" applyAlignment="1">
      <alignment vertical="center"/>
    </xf>
    <xf numFmtId="43" fontId="39" fillId="0" borderId="0" xfId="28" applyFont="1" applyAlignment="1">
      <alignment horizontal="center" vertical="center"/>
    </xf>
    <xf numFmtId="0" fontId="39" fillId="0" borderId="0" xfId="0" applyFont="1" applyAlignment="1">
      <alignment vertical="center"/>
    </xf>
    <xf numFmtId="0" fontId="15" fillId="0" borderId="0" xfId="73" applyFont="1" applyAlignment="1">
      <alignment vertical="center"/>
    </xf>
    <xf numFmtId="164" fontId="15" fillId="0" borderId="0" xfId="75" applyFont="1" applyAlignment="1">
      <alignment horizontal="left" vertical="center"/>
    </xf>
    <xf numFmtId="0" fontId="40" fillId="0" borderId="0" xfId="73" applyFont="1" applyAlignment="1">
      <alignment vertical="center"/>
    </xf>
    <xf numFmtId="43" fontId="34" fillId="0" borderId="0" xfId="28" applyFont="1" applyFill="1" applyBorder="1" applyAlignment="1">
      <alignment vertical="center"/>
    </xf>
    <xf numFmtId="0" fontId="37" fillId="0" borderId="0" xfId="54" quotePrefix="1" applyNumberFormat="1" applyFont="1" applyFill="1" applyAlignment="1">
      <alignment horizontal="center" vertical="center"/>
    </xf>
    <xf numFmtId="0" fontId="16" fillId="0" borderId="0" xfId="54" applyNumberFormat="1" applyFont="1" applyAlignment="1">
      <alignment horizontal="center" vertical="center"/>
    </xf>
    <xf numFmtId="0" fontId="34" fillId="0" borderId="0" xfId="54" applyNumberFormat="1" applyFont="1" applyFill="1" applyAlignment="1">
      <alignment horizontal="center" vertical="center"/>
    </xf>
    <xf numFmtId="0" fontId="15" fillId="0" borderId="0" xfId="54" applyNumberFormat="1" applyFont="1" applyFill="1" applyAlignment="1">
      <alignment horizontal="center" vertical="center"/>
    </xf>
    <xf numFmtId="0" fontId="34" fillId="0" borderId="0" xfId="54" applyNumberFormat="1" applyFont="1" applyFill="1" applyBorder="1" applyAlignment="1">
      <alignment horizontal="center" vertical="center"/>
    </xf>
    <xf numFmtId="43" fontId="15" fillId="0" borderId="0" xfId="28" applyFont="1" applyAlignment="1">
      <alignment horizontal="center" vertical="center"/>
    </xf>
    <xf numFmtId="43" fontId="15" fillId="0" borderId="0" xfId="28" applyFont="1" applyFill="1" applyAlignment="1">
      <alignment horizontal="center" vertical="center"/>
    </xf>
    <xf numFmtId="43" fontId="15" fillId="0" borderId="0" xfId="28" applyFont="1" applyFill="1" applyAlignment="1">
      <alignment vertical="center"/>
    </xf>
    <xf numFmtId="43" fontId="15" fillId="0" borderId="0" xfId="75" applyNumberFormat="1" applyFont="1" applyFill="1" applyAlignment="1">
      <alignment vertical="center"/>
    </xf>
    <xf numFmtId="164" fontId="39" fillId="0" borderId="0" xfId="75" applyFont="1" applyFill="1" applyAlignment="1">
      <alignment vertical="center"/>
    </xf>
    <xf numFmtId="43" fontId="39" fillId="0" borderId="0" xfId="28" applyFont="1" applyFill="1" applyAlignment="1">
      <alignment horizontal="center" vertical="center"/>
    </xf>
    <xf numFmtId="43" fontId="39" fillId="0" borderId="0" xfId="28" quotePrefix="1" applyFont="1" applyFill="1" applyAlignment="1">
      <alignment vertical="center"/>
    </xf>
    <xf numFmtId="43" fontId="39" fillId="0" borderId="0" xfId="28" quotePrefix="1" applyFont="1" applyFill="1" applyAlignment="1">
      <alignment horizontal="left" vertical="center"/>
    </xf>
    <xf numFmtId="0" fontId="15" fillId="0" borderId="0" xfId="0" quotePrefix="1" applyFont="1" applyAlignment="1">
      <alignment vertical="center"/>
    </xf>
    <xf numFmtId="43" fontId="34" fillId="0" borderId="11" xfId="28" applyFont="1" applyFill="1" applyBorder="1" applyAlignment="1">
      <alignment vertical="center"/>
    </xf>
    <xf numFmtId="174" fontId="34" fillId="0" borderId="0" xfId="28" applyNumberFormat="1" applyFont="1" applyFill="1" applyBorder="1" applyAlignment="1">
      <alignment horizontal="center" vertical="center"/>
    </xf>
    <xf numFmtId="43" fontId="15" fillId="0" borderId="0" xfId="72" applyFont="1" applyFill="1" applyAlignment="1">
      <alignment horizontal="left" vertical="center"/>
    </xf>
    <xf numFmtId="37" fontId="15" fillId="0" borderId="12" xfId="54" applyNumberFormat="1" applyFont="1" applyFill="1" applyBorder="1" applyAlignment="1">
      <alignment horizontal="center" vertical="center"/>
    </xf>
    <xf numFmtId="37" fontId="15" fillId="0" borderId="11" xfId="54" applyNumberFormat="1" applyFont="1" applyFill="1" applyBorder="1" applyAlignment="1">
      <alignment horizontal="center" vertical="center"/>
    </xf>
    <xf numFmtId="37" fontId="14" fillId="0" borderId="0" xfId="54" applyNumberFormat="1" applyFont="1" applyFill="1" applyAlignment="1">
      <alignment horizontal="center" vertical="center"/>
    </xf>
    <xf numFmtId="174" fontId="15" fillId="0" borderId="0" xfId="28" applyNumberFormat="1" applyFont="1" applyAlignment="1">
      <alignment horizontal="right" vertical="center"/>
    </xf>
    <xf numFmtId="174" fontId="15" fillId="0" borderId="14" xfId="28" applyNumberFormat="1" applyFont="1" applyBorder="1" applyAlignment="1">
      <alignment horizontal="right" vertical="center"/>
    </xf>
    <xf numFmtId="174" fontId="15" fillId="0" borderId="15" xfId="28" applyNumberFormat="1" applyFont="1" applyBorder="1" applyAlignment="1">
      <alignment horizontal="right" vertical="center"/>
    </xf>
    <xf numFmtId="174" fontId="15" fillId="0" borderId="12" xfId="28" applyNumberFormat="1" applyFont="1" applyBorder="1" applyAlignment="1">
      <alignment horizontal="right" vertical="center"/>
    </xf>
    <xf numFmtId="0" fontId="16" fillId="0" borderId="0" xfId="64" quotePrefix="1" applyFont="1" applyAlignment="1">
      <alignment horizontal="center" vertical="center"/>
    </xf>
    <xf numFmtId="43" fontId="15" fillId="0" borderId="0" xfId="28" applyFont="1" applyAlignment="1">
      <alignment horizontal="right" vertical="center"/>
    </xf>
    <xf numFmtId="174" fontId="15" fillId="0" borderId="16" xfId="28" applyNumberFormat="1" applyFont="1" applyBorder="1" applyAlignment="1">
      <alignment horizontal="right" vertical="center"/>
    </xf>
    <xf numFmtId="174" fontId="17" fillId="0" borderId="0" xfId="28" applyNumberFormat="1" applyFont="1" applyAlignment="1">
      <alignment horizontal="center" vertical="center"/>
    </xf>
    <xf numFmtId="174" fontId="17" fillId="0" borderId="0" xfId="28" applyNumberFormat="1" applyFont="1" applyAlignment="1">
      <alignment vertical="center"/>
    </xf>
    <xf numFmtId="174" fontId="15" fillId="0" borderId="0" xfId="28" applyNumberFormat="1" applyFont="1" applyAlignment="1">
      <alignment horizontal="center" vertical="center"/>
    </xf>
    <xf numFmtId="174" fontId="15" fillId="0" borderId="17" xfId="28" applyNumberFormat="1" applyFont="1" applyBorder="1" applyAlignment="1">
      <alignment horizontal="right" vertical="center"/>
    </xf>
    <xf numFmtId="174" fontId="15" fillId="0" borderId="11" xfId="28" applyNumberFormat="1" applyFont="1" applyBorder="1" applyAlignment="1">
      <alignment horizontal="right" vertical="center"/>
    </xf>
    <xf numFmtId="43" fontId="34" fillId="0" borderId="11" xfId="28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37" fontId="35" fillId="0" borderId="0" xfId="54" applyNumberFormat="1" applyFont="1" applyFill="1" applyAlignment="1">
      <alignment horizontal="center" vertical="center"/>
    </xf>
    <xf numFmtId="41" fontId="34" fillId="0" borderId="11" xfId="54" applyNumberFormat="1" applyFont="1" applyFill="1" applyBorder="1" applyAlignment="1">
      <alignment horizontal="center" vertical="center"/>
    </xf>
    <xf numFmtId="41" fontId="34" fillId="0" borderId="0" xfId="54" applyNumberFormat="1" applyFont="1" applyFill="1" applyAlignment="1">
      <alignment horizontal="right" vertical="center"/>
    </xf>
    <xf numFmtId="37" fontId="34" fillId="0" borderId="0" xfId="54" applyNumberFormat="1" applyFont="1" applyFill="1" applyAlignment="1">
      <alignment horizontal="right" vertical="center"/>
    </xf>
    <xf numFmtId="37" fontId="34" fillId="0" borderId="0" xfId="54" applyNumberFormat="1" applyFont="1" applyFill="1" applyAlignment="1">
      <alignment horizontal="centerContinuous" vertical="center"/>
    </xf>
    <xf numFmtId="0" fontId="34" fillId="0" borderId="0" xfId="54" applyFont="1" applyFill="1" applyAlignment="1">
      <alignment horizontal="right" vertical="center"/>
    </xf>
    <xf numFmtId="37" fontId="35" fillId="0" borderId="11" xfId="54" applyNumberFormat="1" applyFont="1" applyFill="1" applyBorder="1" applyAlignment="1">
      <alignment horizontal="center" vertical="center"/>
    </xf>
    <xf numFmtId="37" fontId="35" fillId="0" borderId="11" xfId="54" applyNumberFormat="1" applyFont="1" applyFill="1" applyBorder="1" applyAlignment="1">
      <alignment vertical="center"/>
    </xf>
    <xf numFmtId="37" fontId="36" fillId="0" borderId="0" xfId="54" applyNumberFormat="1" applyFont="1" applyFill="1" applyAlignment="1">
      <alignment horizontal="center" vertical="center"/>
    </xf>
    <xf numFmtId="0" fontId="34" fillId="0" borderId="11" xfId="54" applyNumberFormat="1" applyFont="1" applyFill="1" applyBorder="1" applyAlignment="1">
      <alignment horizontal="center" vertical="center"/>
    </xf>
    <xf numFmtId="0" fontId="36" fillId="0" borderId="0" xfId="54" applyNumberFormat="1" applyFont="1" applyFill="1" applyBorder="1" applyAlignment="1">
      <alignment vertical="center"/>
    </xf>
    <xf numFmtId="0" fontId="34" fillId="0" borderId="0" xfId="54" applyNumberFormat="1" applyFont="1" applyFill="1" applyAlignment="1">
      <alignment vertical="center"/>
    </xf>
    <xf numFmtId="175" fontId="34" fillId="0" borderId="0" xfId="54" applyNumberFormat="1" applyFont="1" applyFill="1" applyAlignment="1">
      <alignment vertical="center"/>
    </xf>
    <xf numFmtId="43" fontId="34" fillId="0" borderId="0" xfId="28" applyFont="1" applyFill="1" applyAlignment="1">
      <alignment horizontal="right" vertical="center"/>
    </xf>
    <xf numFmtId="174" fontId="34" fillId="0" borderId="0" xfId="28" applyNumberFormat="1" applyFont="1" applyFill="1" applyAlignment="1">
      <alignment horizontal="right" vertical="center"/>
    </xf>
    <xf numFmtId="174" fontId="34" fillId="0" borderId="0" xfId="28" applyNumberFormat="1" applyFont="1" applyFill="1" applyBorder="1" applyAlignment="1">
      <alignment vertical="center"/>
    </xf>
    <xf numFmtId="41" fontId="34" fillId="0" borderId="11" xfId="54" applyNumberFormat="1" applyFont="1" applyFill="1" applyBorder="1" applyAlignment="1">
      <alignment vertical="center"/>
    </xf>
    <xf numFmtId="41" fontId="15" fillId="0" borderId="0" xfId="55" applyNumberFormat="1" applyFont="1" applyFill="1" applyBorder="1" applyAlignment="1">
      <alignment vertical="center"/>
    </xf>
    <xf numFmtId="41" fontId="15" fillId="0" borderId="0" xfId="55" applyNumberFormat="1" applyFont="1" applyFill="1" applyAlignment="1">
      <alignment vertical="center"/>
    </xf>
    <xf numFmtId="0" fontId="34" fillId="0" borderId="12" xfId="54" applyNumberFormat="1" applyFont="1" applyFill="1" applyBorder="1" applyAlignment="1">
      <alignment horizontal="center" vertical="center"/>
    </xf>
    <xf numFmtId="43" fontId="34" fillId="0" borderId="0" xfId="28" applyFont="1" applyFill="1" applyBorder="1" applyAlignment="1">
      <alignment horizontal="center" vertical="center"/>
    </xf>
    <xf numFmtId="43" fontId="15" fillId="0" borderId="0" xfId="72" applyFont="1" applyAlignment="1">
      <alignment vertical="center"/>
    </xf>
    <xf numFmtId="0" fontId="41" fillId="0" borderId="0" xfId="73" quotePrefix="1" applyFont="1" applyAlignment="1">
      <alignment vertical="center"/>
    </xf>
    <xf numFmtId="174" fontId="34" fillId="0" borderId="0" xfId="28" applyNumberFormat="1" applyFont="1" applyFill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41" fontId="34" fillId="0" borderId="11" xfId="54" applyNumberFormat="1" applyFont="1" applyFill="1" applyBorder="1" applyAlignment="1">
      <alignment horizontal="center" vertical="center"/>
    </xf>
    <xf numFmtId="0" fontId="15" fillId="0" borderId="0" xfId="64" applyFont="1" applyBorder="1" applyAlignment="1">
      <alignment vertical="center"/>
    </xf>
    <xf numFmtId="37" fontId="15" fillId="0" borderId="0" xfId="64" applyNumberFormat="1" applyFont="1" applyBorder="1" applyAlignment="1">
      <alignment horizontal="center" vertical="center"/>
    </xf>
    <xf numFmtId="176" fontId="16" fillId="0" borderId="0" xfId="64" quotePrefix="1" applyNumberFormat="1" applyFont="1" applyAlignment="1">
      <alignment horizontal="center" vertical="center"/>
    </xf>
    <xf numFmtId="37" fontId="16" fillId="0" borderId="0" xfId="64" quotePrefix="1" applyNumberFormat="1" applyFont="1" applyAlignment="1">
      <alignment horizontal="center" vertical="center"/>
    </xf>
    <xf numFmtId="176" fontId="16" fillId="0" borderId="0" xfId="64" applyNumberFormat="1" applyFont="1" applyAlignment="1">
      <alignment horizontal="center" vertical="center"/>
    </xf>
    <xf numFmtId="43" fontId="15" fillId="0" borderId="0" xfId="28" applyFont="1" applyAlignment="1">
      <alignment vertical="center"/>
    </xf>
    <xf numFmtId="177" fontId="34" fillId="0" borderId="17" xfId="29" applyNumberFormat="1" applyFont="1" applyFill="1" applyBorder="1" applyAlignment="1">
      <alignment vertical="center"/>
    </xf>
    <xf numFmtId="177" fontId="34" fillId="0" borderId="0" xfId="29" applyNumberFormat="1" applyFont="1" applyFill="1" applyAlignment="1">
      <alignment vertical="center"/>
    </xf>
    <xf numFmtId="177" fontId="34" fillId="0" borderId="0" xfId="29" applyNumberFormat="1" applyFont="1" applyFill="1" applyBorder="1" applyAlignment="1">
      <alignment vertical="center"/>
    </xf>
    <xf numFmtId="178" fontId="34" fillId="0" borderId="17" xfId="54" applyNumberFormat="1" applyFont="1" applyFill="1" applyBorder="1" applyAlignment="1">
      <alignment vertical="center"/>
    </xf>
    <xf numFmtId="178" fontId="34" fillId="0" borderId="0" xfId="54" applyNumberFormat="1" applyFont="1" applyFill="1" applyBorder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37" fontId="15" fillId="0" borderId="12" xfId="54" applyNumberFormat="1" applyFont="1" applyFill="1" applyBorder="1" applyAlignment="1">
      <alignment horizontal="center" vertical="center"/>
    </xf>
    <xf numFmtId="37" fontId="15" fillId="0" borderId="11" xfId="54" applyNumberFormat="1" applyFont="1" applyFill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4" fillId="0" borderId="0" xfId="54" applyNumberFormat="1" applyFont="1" applyFill="1" applyAlignment="1">
      <alignment horizontal="center" vertical="center"/>
    </xf>
    <xf numFmtId="37" fontId="14" fillId="0" borderId="11" xfId="54" applyNumberFormat="1" applyFont="1" applyFill="1" applyBorder="1" applyAlignment="1">
      <alignment horizontal="center" vertical="center"/>
    </xf>
    <xf numFmtId="41" fontId="15" fillId="0" borderId="11" xfId="54" applyNumberFormat="1" applyFont="1" applyFill="1" applyBorder="1" applyAlignment="1">
      <alignment horizontal="center" vertical="center"/>
    </xf>
    <xf numFmtId="37" fontId="35" fillId="0" borderId="0" xfId="54" applyNumberFormat="1" applyFont="1" applyFill="1" applyAlignment="1">
      <alignment horizontal="center" vertical="center"/>
    </xf>
    <xf numFmtId="41" fontId="15" fillId="0" borderId="13" xfId="54" applyNumberFormat="1" applyFont="1" applyFill="1" applyBorder="1" applyAlignment="1">
      <alignment horizontal="center" vertical="center"/>
    </xf>
    <xf numFmtId="41" fontId="34" fillId="0" borderId="11" xfId="54" applyNumberFormat="1" applyFont="1" applyFill="1" applyBorder="1" applyAlignment="1">
      <alignment horizontal="center" vertical="center"/>
    </xf>
    <xf numFmtId="41" fontId="34" fillId="0" borderId="13" xfId="54" applyNumberFormat="1" applyFont="1" applyFill="1" applyBorder="1" applyAlignment="1">
      <alignment horizontal="center" vertical="center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2" xfId="29"/>
    <cellStyle name="Comma 3" xfId="72"/>
    <cellStyle name="Comma 4" xfId="74"/>
    <cellStyle name="comma zerodec" xfId="30"/>
    <cellStyle name="Comma0" xfId="31"/>
    <cellStyle name="Currency0" xfId="32"/>
    <cellStyle name="Currency1" xfId="33"/>
    <cellStyle name="Date" xfId="34"/>
    <cellStyle name="Dollar (zero dec)" xfId="35"/>
    <cellStyle name="Explanatory Text" xfId="36"/>
    <cellStyle name="Fixed" xfId="37"/>
    <cellStyle name="Good" xfId="38"/>
    <cellStyle name="Grey" xfId="39"/>
    <cellStyle name="Heading 1" xfId="40"/>
    <cellStyle name="Heading 2" xfId="41"/>
    <cellStyle name="Heading 3" xfId="42"/>
    <cellStyle name="Heading 4" xfId="43"/>
    <cellStyle name="Input" xfId="44"/>
    <cellStyle name="Input [yellow]" xfId="45"/>
    <cellStyle name="Linked Cell" xfId="46"/>
    <cellStyle name="Milliers [0]_AR1194" xfId="47"/>
    <cellStyle name="Milliers_AR1194" xfId="48"/>
    <cellStyle name="Monétaire [0]_AR1194" xfId="49"/>
    <cellStyle name="Monétaire_AR1194" xfId="50"/>
    <cellStyle name="Neutral" xfId="51"/>
    <cellStyle name="no dec" xfId="52"/>
    <cellStyle name="Normal" xfId="0" builtinId="0"/>
    <cellStyle name="Normal - Style1" xfId="53"/>
    <cellStyle name="Normal 2" xfId="73"/>
    <cellStyle name="Normal_R027-bs&amp;ple (Q2'08)" xfId="54"/>
    <cellStyle name="Normal_R027-bs&amp;plt (Q2'08)" xfId="55"/>
    <cellStyle name="Note" xfId="56"/>
    <cellStyle name="Output" xfId="57"/>
    <cellStyle name="Percent [2]" xfId="58"/>
    <cellStyle name="PERCENTAGE" xfId="59"/>
    <cellStyle name="Quantity" xfId="60"/>
    <cellStyle name="Title" xfId="61"/>
    <cellStyle name="Total" xfId="62"/>
    <cellStyle name="Warning Text" xfId="63"/>
    <cellStyle name="เครื่องหมายจุลภาค 2 2" xfId="75"/>
    <cellStyle name="ปกติ_030420080133E02" xfId="64"/>
    <cellStyle name="똿뗦먛귟 [0.00]_PRODUCT DETAIL Q1" xfId="65"/>
    <cellStyle name="똿뗦먛귟_PRODUCT DETAIL Q1" xfId="66"/>
    <cellStyle name="믅됞 [0.00]_PRODUCT DETAIL Q1" xfId="67"/>
    <cellStyle name="믅됞_PRODUCT DETAIL Q1" xfId="68"/>
    <cellStyle name="뷭?_BOOKSHIP" xfId="69"/>
    <cellStyle name="콤마 [0]_1202" xfId="70"/>
    <cellStyle name="콤마_1202" xfId="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9"/>
  <sheetViews>
    <sheetView tabSelected="1" view="pageBreakPreview" zoomScale="90" zoomScaleNormal="100" zoomScaleSheetLayoutView="90" workbookViewId="0">
      <selection activeCell="J142" sqref="J142"/>
    </sheetView>
  </sheetViews>
  <sheetFormatPr defaultColWidth="10.7109375" defaultRowHeight="18" customHeight="1"/>
  <cols>
    <col min="1" max="1" width="44.7109375" style="77" customWidth="1"/>
    <col min="2" max="2" width="15.7109375" style="77" customWidth="1"/>
    <col min="3" max="3" width="0.85546875" style="77" customWidth="1"/>
    <col min="4" max="4" width="16.42578125" style="77" customWidth="1"/>
    <col min="5" max="5" width="0.85546875" style="77" customWidth="1"/>
    <col min="6" max="6" width="16.42578125" style="77" customWidth="1"/>
    <col min="7" max="7" width="0.85546875" style="77" customWidth="1"/>
    <col min="8" max="8" width="16.42578125" style="77" customWidth="1"/>
    <col min="9" max="9" width="0.85546875" style="77" customWidth="1"/>
    <col min="10" max="10" width="16.42578125" style="77" customWidth="1"/>
    <col min="11" max="11" width="14.140625" style="77" customWidth="1"/>
    <col min="12" max="12" width="13.140625" style="77" bestFit="1" customWidth="1"/>
    <col min="13" max="13" width="10.7109375" style="77"/>
    <col min="14" max="14" width="13.28515625" style="77" customWidth="1"/>
    <col min="15" max="16384" width="10.7109375" style="77"/>
  </cols>
  <sheetData>
    <row r="1" spans="1:11" ht="20.100000000000001" customHeight="1"/>
    <row r="2" spans="1:11" ht="18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1" ht="18" customHeight="1">
      <c r="A3" s="173" t="s">
        <v>51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1" ht="18" customHeight="1">
      <c r="A4" s="173" t="s">
        <v>215</v>
      </c>
      <c r="B4" s="173"/>
      <c r="C4" s="173"/>
      <c r="D4" s="173"/>
      <c r="E4" s="173"/>
      <c r="F4" s="173"/>
      <c r="G4" s="173"/>
      <c r="H4" s="173"/>
      <c r="I4" s="173"/>
      <c r="J4" s="173"/>
      <c r="K4" s="78"/>
    </row>
    <row r="5" spans="1:11" ht="18" customHeight="1">
      <c r="B5" s="79"/>
      <c r="C5" s="79"/>
      <c r="E5" s="79"/>
      <c r="J5" s="80" t="s">
        <v>101</v>
      </c>
    </row>
    <row r="6" spans="1:11" s="78" customFormat="1" ht="18" customHeight="1">
      <c r="B6" s="160"/>
      <c r="C6" s="160"/>
      <c r="D6" s="81"/>
      <c r="E6" s="81" t="s">
        <v>2</v>
      </c>
      <c r="F6" s="81"/>
      <c r="H6" s="82"/>
      <c r="I6" s="81" t="s">
        <v>3</v>
      </c>
      <c r="J6" s="82"/>
      <c r="K6" s="77"/>
    </row>
    <row r="7" spans="1:11" ht="18" customHeight="1">
      <c r="A7" s="78"/>
      <c r="B7" s="160"/>
      <c r="C7" s="160"/>
      <c r="D7" s="79" t="s">
        <v>118</v>
      </c>
      <c r="F7" s="79" t="s">
        <v>96</v>
      </c>
      <c r="H7" s="79" t="s">
        <v>118</v>
      </c>
      <c r="J7" s="79" t="s">
        <v>96</v>
      </c>
    </row>
    <row r="8" spans="1:11" ht="18" customHeight="1">
      <c r="B8" s="83" t="s">
        <v>8</v>
      </c>
      <c r="C8" s="84"/>
      <c r="D8" s="85" t="s">
        <v>216</v>
      </c>
      <c r="E8" s="162"/>
      <c r="F8" s="85" t="s">
        <v>206</v>
      </c>
      <c r="G8" s="162"/>
      <c r="H8" s="85" t="str">
        <f>D8</f>
        <v>30 June 2022</v>
      </c>
      <c r="I8" s="162"/>
      <c r="J8" s="85" t="str">
        <f>F8</f>
        <v>31 December 2021</v>
      </c>
    </row>
    <row r="9" spans="1:11" ht="18" customHeight="1">
      <c r="B9" s="163"/>
      <c r="C9" s="84"/>
      <c r="D9" s="87" t="s">
        <v>97</v>
      </c>
      <c r="E9" s="86"/>
      <c r="F9" s="87" t="s">
        <v>98</v>
      </c>
      <c r="G9" s="86"/>
      <c r="H9" s="87" t="s">
        <v>97</v>
      </c>
      <c r="I9" s="86"/>
      <c r="J9" s="87" t="s">
        <v>98</v>
      </c>
    </row>
    <row r="10" spans="1:11" ht="18" customHeight="1">
      <c r="B10" s="163"/>
      <c r="C10" s="84"/>
      <c r="D10" s="87" t="s">
        <v>99</v>
      </c>
      <c r="E10" s="86"/>
      <c r="F10" s="87"/>
      <c r="G10" s="86"/>
      <c r="H10" s="87" t="s">
        <v>99</v>
      </c>
      <c r="I10" s="86"/>
      <c r="J10" s="87"/>
    </row>
    <row r="11" spans="1:11" ht="18" customHeight="1">
      <c r="A11" s="78" t="s">
        <v>22</v>
      </c>
      <c r="D11" s="92"/>
      <c r="E11" s="92"/>
      <c r="F11" s="92"/>
      <c r="G11" s="92"/>
      <c r="H11" s="92"/>
      <c r="I11" s="92"/>
      <c r="J11" s="92"/>
    </row>
    <row r="12" spans="1:11" ht="18" customHeight="1">
      <c r="A12" s="78" t="s">
        <v>23</v>
      </c>
      <c r="D12" s="92"/>
      <c r="E12" s="92"/>
      <c r="F12" s="92"/>
      <c r="G12" s="92"/>
      <c r="H12" s="92"/>
      <c r="I12" s="92"/>
      <c r="J12" s="92"/>
    </row>
    <row r="13" spans="1:11" ht="18" customHeight="1">
      <c r="A13" s="77" t="s">
        <v>24</v>
      </c>
      <c r="B13" s="88"/>
      <c r="D13" s="122">
        <v>16625751</v>
      </c>
      <c r="E13" s="122">
        <v>1255452277</v>
      </c>
      <c r="F13" s="122">
        <v>9750258</v>
      </c>
      <c r="G13" s="122"/>
      <c r="H13" s="122">
        <v>743002</v>
      </c>
      <c r="I13" s="122"/>
      <c r="J13" s="122">
        <v>278398</v>
      </c>
    </row>
    <row r="14" spans="1:11" ht="18" customHeight="1">
      <c r="A14" s="77" t="s">
        <v>63</v>
      </c>
      <c r="B14" s="88"/>
      <c r="D14" s="123">
        <v>4704900</v>
      </c>
      <c r="E14" s="122"/>
      <c r="F14" s="123">
        <v>4497003</v>
      </c>
      <c r="G14" s="122"/>
      <c r="H14" s="123">
        <v>0</v>
      </c>
      <c r="I14" s="122"/>
      <c r="J14" s="123">
        <v>59500</v>
      </c>
    </row>
    <row r="15" spans="1:11" ht="18" customHeight="1">
      <c r="A15" s="77" t="s">
        <v>80</v>
      </c>
      <c r="B15" s="88"/>
      <c r="D15" s="124">
        <v>-63733</v>
      </c>
      <c r="E15" s="122"/>
      <c r="F15" s="124">
        <v>-60508</v>
      </c>
      <c r="G15" s="122"/>
      <c r="H15" s="124">
        <v>0</v>
      </c>
      <c r="I15" s="122"/>
      <c r="J15" s="124">
        <v>0</v>
      </c>
    </row>
    <row r="16" spans="1:11" ht="18" customHeight="1">
      <c r="A16" s="77" t="s">
        <v>83</v>
      </c>
      <c r="B16" s="88">
        <v>4</v>
      </c>
      <c r="D16" s="122">
        <f>SUM(D14:D15)</f>
        <v>4641167</v>
      </c>
      <c r="E16" s="92"/>
      <c r="F16" s="122">
        <f>SUM(F14:F15)</f>
        <v>4436495</v>
      </c>
      <c r="G16" s="92"/>
      <c r="H16" s="122">
        <f>SUM(H14:H15)</f>
        <v>0</v>
      </c>
      <c r="I16" s="92"/>
      <c r="J16" s="122">
        <f>SUM(J14:J15)</f>
        <v>59500</v>
      </c>
    </row>
    <row r="17" spans="1:10" ht="18" customHeight="1">
      <c r="A17" s="77" t="s">
        <v>64</v>
      </c>
      <c r="B17" s="88" t="s">
        <v>217</v>
      </c>
      <c r="D17" s="122">
        <v>324032</v>
      </c>
      <c r="E17" s="92"/>
      <c r="F17" s="122">
        <v>355284</v>
      </c>
      <c r="G17" s="92"/>
      <c r="H17" s="122">
        <v>466812</v>
      </c>
      <c r="I17" s="92"/>
      <c r="J17" s="122">
        <v>982464</v>
      </c>
    </row>
    <row r="18" spans="1:10" ht="18" customHeight="1">
      <c r="A18" s="77" t="s">
        <v>207</v>
      </c>
      <c r="B18" s="88">
        <v>6</v>
      </c>
      <c r="D18" s="122">
        <v>0</v>
      </c>
      <c r="E18" s="122"/>
      <c r="F18" s="122">
        <v>0</v>
      </c>
      <c r="G18" s="122"/>
      <c r="H18" s="122">
        <v>6249431</v>
      </c>
      <c r="I18" s="122"/>
      <c r="J18" s="122">
        <v>229276</v>
      </c>
    </row>
    <row r="19" spans="1:10" ht="18" customHeight="1">
      <c r="A19" s="77" t="s">
        <v>65</v>
      </c>
      <c r="B19" s="88">
        <v>15</v>
      </c>
      <c r="D19" s="122">
        <v>399088</v>
      </c>
      <c r="E19" s="122"/>
      <c r="F19" s="122">
        <v>396505</v>
      </c>
      <c r="G19" s="122"/>
      <c r="H19" s="122">
        <v>101429</v>
      </c>
      <c r="I19" s="122"/>
      <c r="J19" s="122">
        <v>50252</v>
      </c>
    </row>
    <row r="20" spans="1:10" ht="18" customHeight="1">
      <c r="A20" s="77" t="s">
        <v>25</v>
      </c>
      <c r="B20" s="88"/>
      <c r="D20" s="122">
        <v>796043</v>
      </c>
      <c r="E20" s="122"/>
      <c r="F20" s="122">
        <v>553608</v>
      </c>
      <c r="G20" s="122"/>
      <c r="H20" s="122">
        <v>28121</v>
      </c>
      <c r="I20" s="122"/>
      <c r="J20" s="122">
        <v>17872</v>
      </c>
    </row>
    <row r="21" spans="1:10" ht="18" customHeight="1">
      <c r="A21" s="77" t="s">
        <v>208</v>
      </c>
      <c r="B21" s="88">
        <v>5</v>
      </c>
      <c r="D21" s="122">
        <v>50991</v>
      </c>
      <c r="E21" s="122"/>
      <c r="F21" s="122">
        <v>1694</v>
      </c>
      <c r="G21" s="122"/>
      <c r="H21" s="122">
        <v>50991</v>
      </c>
      <c r="I21" s="122"/>
      <c r="J21" s="122">
        <v>1694</v>
      </c>
    </row>
    <row r="22" spans="1:10" ht="18" customHeight="1">
      <c r="A22" s="77" t="s">
        <v>26</v>
      </c>
      <c r="B22" s="88">
        <v>15</v>
      </c>
      <c r="D22" s="122">
        <v>72004</v>
      </c>
      <c r="E22" s="122"/>
      <c r="F22" s="122">
        <v>69068</v>
      </c>
      <c r="G22" s="122"/>
      <c r="H22" s="122">
        <v>369</v>
      </c>
      <c r="I22" s="122"/>
      <c r="J22" s="122">
        <v>491</v>
      </c>
    </row>
    <row r="23" spans="1:10" ht="18" customHeight="1">
      <c r="A23" s="78" t="s">
        <v>27</v>
      </c>
      <c r="D23" s="125">
        <f>SUM(D16:D22)+D13</f>
        <v>22909076</v>
      </c>
      <c r="E23" s="122"/>
      <c r="F23" s="125">
        <f>SUM(F16:F22)+F13</f>
        <v>15562912</v>
      </c>
      <c r="G23" s="122"/>
      <c r="H23" s="125">
        <f>SUM(H16:H22)+H13</f>
        <v>7640155</v>
      </c>
      <c r="I23" s="122"/>
      <c r="J23" s="125">
        <f>SUM(J16:J22)+J13</f>
        <v>1619947</v>
      </c>
    </row>
    <row r="24" spans="1:10" ht="18" customHeight="1">
      <c r="A24" s="78" t="s">
        <v>43</v>
      </c>
      <c r="D24" s="92"/>
      <c r="E24" s="92"/>
      <c r="F24" s="92"/>
      <c r="G24" s="92"/>
      <c r="H24" s="92"/>
      <c r="I24" s="92"/>
      <c r="J24" s="92"/>
    </row>
    <row r="25" spans="1:10" ht="18" customHeight="1">
      <c r="A25" s="77" t="s">
        <v>152</v>
      </c>
      <c r="B25" s="164"/>
      <c r="D25" s="92">
        <v>11982</v>
      </c>
      <c r="E25" s="92"/>
      <c r="F25" s="92">
        <v>11350</v>
      </c>
      <c r="G25" s="92"/>
      <c r="H25" s="92">
        <v>0</v>
      </c>
      <c r="I25" s="92"/>
      <c r="J25" s="92">
        <v>0</v>
      </c>
    </row>
    <row r="26" spans="1:10" ht="18" customHeight="1">
      <c r="A26" s="77" t="s">
        <v>153</v>
      </c>
      <c r="B26" s="88"/>
      <c r="C26" s="79"/>
      <c r="D26" s="122">
        <v>5278</v>
      </c>
      <c r="E26" s="122"/>
      <c r="F26" s="122">
        <v>5066</v>
      </c>
      <c r="G26" s="122"/>
      <c r="H26" s="122">
        <v>0</v>
      </c>
      <c r="I26" s="122"/>
      <c r="J26" s="122">
        <v>0</v>
      </c>
    </row>
    <row r="27" spans="1:10" ht="18" customHeight="1">
      <c r="A27" s="77" t="s">
        <v>95</v>
      </c>
      <c r="B27" s="88">
        <v>6</v>
      </c>
      <c r="C27" s="79"/>
      <c r="D27" s="122">
        <v>0</v>
      </c>
      <c r="E27" s="122"/>
      <c r="F27" s="122">
        <v>0</v>
      </c>
      <c r="G27" s="122"/>
      <c r="H27" s="122">
        <v>8910385</v>
      </c>
      <c r="I27" s="122"/>
      <c r="J27" s="122">
        <v>8440316</v>
      </c>
    </row>
    <row r="28" spans="1:10" ht="18" customHeight="1">
      <c r="A28" s="77" t="s">
        <v>88</v>
      </c>
      <c r="B28" s="126">
        <v>7.1</v>
      </c>
      <c r="C28" s="79"/>
      <c r="D28" s="122">
        <v>327591</v>
      </c>
      <c r="E28" s="122"/>
      <c r="F28" s="122">
        <v>301013</v>
      </c>
      <c r="G28" s="122"/>
      <c r="H28" s="122">
        <v>58959</v>
      </c>
      <c r="I28" s="122"/>
      <c r="J28" s="122">
        <v>55849</v>
      </c>
    </row>
    <row r="29" spans="1:10" ht="18" customHeight="1">
      <c r="A29" s="77" t="s">
        <v>151</v>
      </c>
      <c r="B29" s="126">
        <v>7.2</v>
      </c>
      <c r="C29" s="79"/>
      <c r="D29" s="122">
        <v>203340</v>
      </c>
      <c r="E29" s="122"/>
      <c r="F29" s="122">
        <v>151486</v>
      </c>
      <c r="G29" s="122"/>
      <c r="H29" s="122">
        <v>0</v>
      </c>
      <c r="I29" s="122"/>
      <c r="J29" s="122">
        <v>0</v>
      </c>
    </row>
    <row r="30" spans="1:10" ht="18" customHeight="1">
      <c r="A30" s="77" t="s">
        <v>182</v>
      </c>
      <c r="B30" s="165"/>
      <c r="C30" s="79"/>
      <c r="D30" s="122">
        <v>0</v>
      </c>
      <c r="E30" s="122"/>
      <c r="F30" s="122">
        <v>11758</v>
      </c>
      <c r="G30" s="122"/>
      <c r="H30" s="122">
        <v>0</v>
      </c>
      <c r="I30" s="122"/>
      <c r="J30" s="122">
        <v>0</v>
      </c>
    </row>
    <row r="31" spans="1:10" ht="18" hidden="1" customHeight="1">
      <c r="A31" s="77" t="s">
        <v>209</v>
      </c>
      <c r="B31" s="164">
        <v>4.0999999999999996</v>
      </c>
      <c r="D31" s="122"/>
      <c r="E31" s="122"/>
      <c r="F31" s="122">
        <v>0</v>
      </c>
      <c r="G31" s="122"/>
      <c r="H31" s="122"/>
      <c r="I31" s="122"/>
      <c r="J31" s="122">
        <v>0</v>
      </c>
    </row>
    <row r="32" spans="1:10" ht="18" customHeight="1">
      <c r="A32" s="77" t="s">
        <v>78</v>
      </c>
      <c r="B32" s="88" t="s">
        <v>210</v>
      </c>
      <c r="D32" s="122">
        <v>365555</v>
      </c>
      <c r="E32" s="122"/>
      <c r="F32" s="122">
        <v>350699</v>
      </c>
      <c r="G32" s="122"/>
      <c r="H32" s="122">
        <v>51183</v>
      </c>
      <c r="I32" s="122"/>
      <c r="J32" s="122">
        <v>48482</v>
      </c>
    </row>
    <row r="33" spans="1:10" ht="18" customHeight="1">
      <c r="A33" s="77" t="s">
        <v>28</v>
      </c>
      <c r="B33" s="88" t="s">
        <v>211</v>
      </c>
      <c r="D33" s="122">
        <v>16441861</v>
      </c>
      <c r="E33" s="122"/>
      <c r="F33" s="122">
        <v>15159610</v>
      </c>
      <c r="G33" s="122"/>
      <c r="H33" s="122">
        <v>6426196</v>
      </c>
      <c r="I33" s="122"/>
      <c r="J33" s="122">
        <v>6220497</v>
      </c>
    </row>
    <row r="34" spans="1:10" ht="18" customHeight="1">
      <c r="A34" s="77" t="s">
        <v>154</v>
      </c>
      <c r="B34" s="88">
        <v>9</v>
      </c>
      <c r="D34" s="122">
        <v>5700243</v>
      </c>
      <c r="E34" s="122"/>
      <c r="F34" s="122">
        <v>4745731</v>
      </c>
      <c r="G34" s="122"/>
      <c r="H34" s="122">
        <v>3771</v>
      </c>
      <c r="I34" s="122"/>
      <c r="J34" s="122">
        <v>5371</v>
      </c>
    </row>
    <row r="35" spans="1:10" ht="18" customHeight="1">
      <c r="A35" s="77" t="s">
        <v>29</v>
      </c>
      <c r="B35" s="88">
        <v>10</v>
      </c>
      <c r="D35" s="122">
        <v>1357</v>
      </c>
      <c r="E35" s="122"/>
      <c r="F35" s="122">
        <v>1675</v>
      </c>
      <c r="G35" s="122"/>
      <c r="H35" s="127">
        <v>0</v>
      </c>
      <c r="I35" s="122"/>
      <c r="J35" s="127">
        <v>0</v>
      </c>
    </row>
    <row r="36" spans="1:10" ht="18" customHeight="1">
      <c r="A36" s="77" t="s">
        <v>44</v>
      </c>
      <c r="D36" s="122"/>
      <c r="E36" s="122"/>
      <c r="F36" s="122"/>
      <c r="G36" s="122"/>
      <c r="H36" s="122"/>
      <c r="I36" s="122"/>
      <c r="J36" s="122"/>
    </row>
    <row r="37" spans="1:10" ht="18" customHeight="1">
      <c r="A37" s="77" t="s">
        <v>183</v>
      </c>
      <c r="B37" s="165" t="s">
        <v>229</v>
      </c>
      <c r="D37" s="122">
        <v>8365624</v>
      </c>
      <c r="E37" s="122"/>
      <c r="F37" s="122">
        <v>2403514</v>
      </c>
      <c r="G37" s="122"/>
      <c r="H37" s="122">
        <v>12625</v>
      </c>
      <c r="I37" s="122"/>
      <c r="J37" s="122">
        <v>38551</v>
      </c>
    </row>
    <row r="38" spans="1:10" ht="18" customHeight="1">
      <c r="A38" s="77" t="s">
        <v>155</v>
      </c>
      <c r="B38" s="88">
        <v>16</v>
      </c>
      <c r="D38" s="122">
        <v>5730</v>
      </c>
      <c r="E38" s="122"/>
      <c r="F38" s="122">
        <v>8469</v>
      </c>
      <c r="G38" s="122"/>
      <c r="H38" s="122">
        <v>2199</v>
      </c>
      <c r="I38" s="122"/>
      <c r="J38" s="122">
        <v>2268</v>
      </c>
    </row>
    <row r="39" spans="1:10" ht="18" customHeight="1">
      <c r="A39" s="78" t="s">
        <v>45</v>
      </c>
      <c r="D39" s="125">
        <f>SUM(D25:D38)</f>
        <v>31428561</v>
      </c>
      <c r="E39" s="122"/>
      <c r="F39" s="125">
        <f>SUM(F25:F38)</f>
        <v>23150371</v>
      </c>
      <c r="G39" s="122"/>
      <c r="H39" s="125">
        <f>SUM(H25:H38)</f>
        <v>15465318</v>
      </c>
      <c r="I39" s="122"/>
      <c r="J39" s="125">
        <f>SUM(J25:J38)</f>
        <v>14811334</v>
      </c>
    </row>
    <row r="40" spans="1:10" ht="18" customHeight="1" thickBot="1">
      <c r="A40" s="78" t="s">
        <v>30</v>
      </c>
      <c r="B40" s="88">
        <v>20</v>
      </c>
      <c r="D40" s="128">
        <f>+D39+D23</f>
        <v>54337637</v>
      </c>
      <c r="E40" s="122"/>
      <c r="F40" s="128">
        <f>+F39+F23</f>
        <v>38713283</v>
      </c>
      <c r="G40" s="122"/>
      <c r="H40" s="128">
        <f>+H39+H23</f>
        <v>23105473</v>
      </c>
      <c r="I40" s="122"/>
      <c r="J40" s="128">
        <f>+J39+J23</f>
        <v>16431281</v>
      </c>
    </row>
    <row r="41" spans="1:10" ht="18" customHeight="1" thickTop="1">
      <c r="A41" s="78"/>
      <c r="D41" s="89"/>
      <c r="E41" s="89"/>
      <c r="F41" s="89"/>
      <c r="G41" s="89"/>
      <c r="H41" s="89"/>
      <c r="I41" s="89"/>
      <c r="J41" s="89"/>
    </row>
    <row r="42" spans="1:10" ht="18" customHeight="1">
      <c r="A42" s="78"/>
      <c r="D42" s="89"/>
      <c r="E42" s="89"/>
      <c r="F42" s="89"/>
      <c r="G42" s="89"/>
      <c r="H42" s="89"/>
      <c r="I42" s="89"/>
      <c r="J42" s="89"/>
    </row>
    <row r="43" spans="1:10" ht="18" customHeight="1">
      <c r="A43" s="78"/>
      <c r="D43" s="89"/>
      <c r="E43" s="89"/>
      <c r="F43" s="89"/>
      <c r="G43" s="89"/>
      <c r="H43" s="89"/>
      <c r="I43" s="89"/>
      <c r="J43" s="89"/>
    </row>
    <row r="44" spans="1:10" ht="18" customHeight="1">
      <c r="A44" s="78"/>
      <c r="D44" s="89"/>
      <c r="E44" s="89"/>
      <c r="F44" s="89"/>
      <c r="G44" s="89"/>
      <c r="H44" s="89"/>
      <c r="I44" s="89"/>
      <c r="J44" s="89"/>
    </row>
    <row r="45" spans="1:10" ht="18" customHeight="1">
      <c r="A45" s="78"/>
      <c r="D45" s="89"/>
      <c r="E45" s="89"/>
      <c r="F45" s="89"/>
      <c r="G45" s="89"/>
      <c r="H45" s="89"/>
      <c r="I45" s="89"/>
      <c r="J45" s="89"/>
    </row>
    <row r="46" spans="1:10" ht="18" customHeight="1">
      <c r="A46" s="78"/>
      <c r="D46" s="89"/>
      <c r="E46" s="89"/>
      <c r="F46" s="89"/>
      <c r="G46" s="89"/>
      <c r="H46" s="89"/>
      <c r="I46" s="89"/>
      <c r="J46" s="89"/>
    </row>
    <row r="47" spans="1:10" ht="18.75" customHeight="1">
      <c r="A47" s="78"/>
      <c r="D47" s="89"/>
      <c r="E47" s="89"/>
      <c r="F47" s="89"/>
      <c r="G47" s="89"/>
      <c r="H47" s="89"/>
      <c r="I47" s="89"/>
      <c r="J47" s="89"/>
    </row>
    <row r="48" spans="1:10" ht="18" customHeight="1">
      <c r="A48" s="78"/>
      <c r="D48" s="89"/>
      <c r="E48" s="89"/>
      <c r="F48" s="89"/>
      <c r="G48" s="89"/>
      <c r="H48" s="89"/>
      <c r="I48" s="89"/>
      <c r="J48" s="89"/>
    </row>
    <row r="49" spans="1:11" ht="18" customHeight="1">
      <c r="A49" s="78"/>
      <c r="D49" s="89"/>
      <c r="E49" s="89"/>
      <c r="F49" s="89"/>
      <c r="G49" s="89"/>
      <c r="H49" s="89"/>
      <c r="I49" s="89"/>
      <c r="J49" s="89"/>
    </row>
    <row r="50" spans="1:11" ht="18" customHeight="1">
      <c r="A50" s="78"/>
      <c r="D50" s="89"/>
      <c r="E50" s="89"/>
      <c r="F50" s="89"/>
      <c r="G50" s="89"/>
      <c r="H50" s="89"/>
      <c r="I50" s="89"/>
      <c r="J50" s="89"/>
    </row>
    <row r="51" spans="1:11" ht="18" customHeight="1">
      <c r="A51" s="78"/>
      <c r="D51" s="89"/>
      <c r="E51" s="89"/>
      <c r="F51" s="89"/>
      <c r="G51" s="89"/>
      <c r="H51" s="89"/>
      <c r="I51" s="89"/>
      <c r="J51" s="89"/>
    </row>
    <row r="52" spans="1:11" ht="18" customHeight="1">
      <c r="A52" s="78"/>
      <c r="D52" s="89"/>
      <c r="E52" s="89"/>
      <c r="F52" s="89"/>
      <c r="G52" s="89"/>
      <c r="H52" s="89"/>
      <c r="I52" s="89"/>
      <c r="J52" s="89"/>
    </row>
    <row r="53" spans="1:11" ht="18" customHeight="1">
      <c r="A53" s="78"/>
      <c r="D53" s="89"/>
      <c r="E53" s="89"/>
      <c r="F53" s="89"/>
      <c r="G53" s="89"/>
      <c r="H53" s="89"/>
      <c r="I53" s="89"/>
      <c r="J53" s="89"/>
    </row>
    <row r="54" spans="1:11" ht="29.25" customHeight="1">
      <c r="A54" s="78"/>
      <c r="D54" s="89"/>
      <c r="E54" s="89"/>
      <c r="F54" s="89"/>
      <c r="G54" s="89"/>
      <c r="H54" s="89"/>
      <c r="I54" s="89"/>
      <c r="J54" s="89"/>
    </row>
    <row r="55" spans="1:11" ht="27.75" customHeight="1">
      <c r="A55" s="77" t="s">
        <v>104</v>
      </c>
      <c r="D55" s="89"/>
      <c r="E55" s="89"/>
      <c r="F55" s="89"/>
      <c r="G55" s="89"/>
      <c r="H55" s="89"/>
      <c r="I55" s="89"/>
      <c r="J55" s="89"/>
    </row>
    <row r="58" spans="1:11" ht="25.5" customHeight="1">
      <c r="A58" s="77" t="s">
        <v>156</v>
      </c>
      <c r="J58" s="77">
        <v>1</v>
      </c>
    </row>
    <row r="59" spans="1:11" ht="20.100000000000001" customHeight="1"/>
    <row r="60" spans="1:11" ht="18" customHeight="1">
      <c r="A60" s="173" t="s">
        <v>0</v>
      </c>
      <c r="B60" s="173"/>
      <c r="C60" s="173"/>
      <c r="D60" s="173"/>
      <c r="E60" s="173"/>
      <c r="F60" s="173"/>
      <c r="G60" s="173"/>
      <c r="H60" s="173"/>
      <c r="I60" s="173"/>
      <c r="J60" s="173"/>
    </row>
    <row r="61" spans="1:11" ht="18" customHeight="1">
      <c r="A61" s="173" t="s">
        <v>51</v>
      </c>
      <c r="B61" s="173"/>
      <c r="C61" s="173"/>
      <c r="D61" s="173"/>
      <c r="E61" s="173"/>
      <c r="F61" s="173"/>
      <c r="G61" s="173"/>
      <c r="H61" s="173"/>
      <c r="I61" s="173"/>
      <c r="J61" s="173"/>
    </row>
    <row r="62" spans="1:11" ht="18" customHeight="1">
      <c r="A62" s="173" t="str">
        <f>+A4</f>
        <v>As at 30 June 2022</v>
      </c>
      <c r="B62" s="173"/>
      <c r="C62" s="173"/>
      <c r="D62" s="173"/>
      <c r="E62" s="173"/>
      <c r="F62" s="173"/>
      <c r="G62" s="173"/>
      <c r="H62" s="173"/>
      <c r="I62" s="173"/>
      <c r="J62" s="173"/>
      <c r="K62" s="78"/>
    </row>
    <row r="63" spans="1:11" ht="18" customHeight="1">
      <c r="B63" s="79"/>
      <c r="C63" s="79"/>
      <c r="E63" s="79"/>
      <c r="J63" s="80" t="s">
        <v>101</v>
      </c>
    </row>
    <row r="64" spans="1:11" s="78" customFormat="1" ht="18" customHeight="1">
      <c r="B64" s="160"/>
      <c r="C64" s="160"/>
      <c r="D64" s="81"/>
      <c r="E64" s="81" t="s">
        <v>2</v>
      </c>
      <c r="F64" s="81"/>
      <c r="H64" s="82"/>
      <c r="I64" s="81" t="s">
        <v>3</v>
      </c>
      <c r="J64" s="82"/>
      <c r="K64" s="77"/>
    </row>
    <row r="65" spans="1:12" ht="18" customHeight="1">
      <c r="A65" s="78"/>
      <c r="B65" s="160"/>
      <c r="C65" s="160"/>
      <c r="D65" s="79" t="s">
        <v>118</v>
      </c>
      <c r="F65" s="79" t="s">
        <v>96</v>
      </c>
      <c r="H65" s="79" t="s">
        <v>118</v>
      </c>
      <c r="J65" s="79" t="s">
        <v>96</v>
      </c>
    </row>
    <row r="66" spans="1:12" ht="18" customHeight="1">
      <c r="B66" s="83" t="s">
        <v>8</v>
      </c>
      <c r="C66" s="84"/>
      <c r="D66" s="85" t="s">
        <v>216</v>
      </c>
      <c r="E66" s="162"/>
      <c r="F66" s="85" t="s">
        <v>206</v>
      </c>
      <c r="G66" s="162"/>
      <c r="H66" s="85" t="str">
        <f>D66</f>
        <v>30 June 2022</v>
      </c>
      <c r="I66" s="162"/>
      <c r="J66" s="85" t="str">
        <f>F66</f>
        <v>31 December 2021</v>
      </c>
    </row>
    <row r="67" spans="1:12" ht="18" customHeight="1">
      <c r="B67" s="163"/>
      <c r="C67" s="84"/>
      <c r="D67" s="87" t="s">
        <v>97</v>
      </c>
      <c r="E67" s="86"/>
      <c r="F67" s="87" t="s">
        <v>98</v>
      </c>
      <c r="G67" s="86"/>
      <c r="H67" s="87" t="s">
        <v>97</v>
      </c>
      <c r="I67" s="86"/>
      <c r="J67" s="87" t="s">
        <v>98</v>
      </c>
    </row>
    <row r="68" spans="1:12" ht="18" customHeight="1">
      <c r="B68" s="163"/>
      <c r="C68" s="84"/>
      <c r="D68" s="87" t="s">
        <v>99</v>
      </c>
      <c r="E68" s="86"/>
      <c r="F68" s="87"/>
      <c r="G68" s="86"/>
      <c r="H68" s="87" t="s">
        <v>99</v>
      </c>
      <c r="I68" s="86"/>
      <c r="J68" s="87"/>
    </row>
    <row r="69" spans="1:12" ht="18" customHeight="1">
      <c r="A69" s="78" t="s">
        <v>184</v>
      </c>
      <c r="D69" s="129"/>
      <c r="E69" s="130"/>
      <c r="F69" s="129"/>
      <c r="G69" s="92"/>
      <c r="H69" s="129"/>
      <c r="I69" s="130"/>
      <c r="J69" s="129"/>
    </row>
    <row r="70" spans="1:12" ht="18" customHeight="1">
      <c r="A70" s="78" t="s">
        <v>31</v>
      </c>
      <c r="D70" s="129"/>
      <c r="E70" s="130"/>
      <c r="F70" s="129"/>
      <c r="G70" s="92"/>
      <c r="H70" s="129"/>
      <c r="I70" s="130"/>
      <c r="J70" s="129"/>
    </row>
    <row r="71" spans="1:12" ht="18" hidden="1" customHeight="1">
      <c r="A71" s="77" t="s">
        <v>89</v>
      </c>
      <c r="B71" s="88">
        <v>11</v>
      </c>
      <c r="D71" s="122"/>
      <c r="E71" s="122"/>
      <c r="F71" s="122">
        <v>0</v>
      </c>
      <c r="G71" s="122"/>
      <c r="H71" s="122"/>
      <c r="I71" s="122"/>
      <c r="J71" s="122">
        <v>0</v>
      </c>
      <c r="K71" s="78"/>
      <c r="L71" s="88"/>
    </row>
    <row r="72" spans="1:12" ht="18" customHeight="1">
      <c r="A72" s="77" t="s">
        <v>66</v>
      </c>
      <c r="B72" s="88"/>
      <c r="D72" s="122">
        <v>5847433</v>
      </c>
      <c r="E72" s="122"/>
      <c r="F72" s="122">
        <v>5767073</v>
      </c>
      <c r="G72" s="122"/>
      <c r="H72" s="122">
        <v>48182</v>
      </c>
      <c r="I72" s="122"/>
      <c r="J72" s="122">
        <v>74146</v>
      </c>
    </row>
    <row r="73" spans="1:12" ht="18" customHeight="1">
      <c r="A73" s="77" t="s">
        <v>67</v>
      </c>
      <c r="B73" s="88">
        <v>15</v>
      </c>
      <c r="D73" s="122">
        <v>19606</v>
      </c>
      <c r="E73" s="122"/>
      <c r="F73" s="122">
        <v>28319</v>
      </c>
      <c r="G73" s="122"/>
      <c r="H73" s="122">
        <v>0</v>
      </c>
      <c r="I73" s="122"/>
      <c r="J73" s="122">
        <v>0</v>
      </c>
    </row>
    <row r="74" spans="1:12" ht="18" customHeight="1">
      <c r="A74" s="77" t="s">
        <v>68</v>
      </c>
      <c r="B74" s="88"/>
      <c r="D74" s="92"/>
      <c r="E74" s="92"/>
      <c r="F74" s="92"/>
      <c r="G74" s="92"/>
      <c r="H74" s="92"/>
      <c r="I74" s="92"/>
      <c r="J74" s="92"/>
    </row>
    <row r="75" spans="1:12" ht="18" customHeight="1">
      <c r="A75" s="77" t="s">
        <v>79</v>
      </c>
      <c r="B75" s="88"/>
      <c r="D75" s="122">
        <v>552709</v>
      </c>
      <c r="E75" s="122"/>
      <c r="F75" s="122">
        <v>718221</v>
      </c>
      <c r="G75" s="122"/>
      <c r="H75" s="122">
        <v>197600</v>
      </c>
      <c r="I75" s="122"/>
      <c r="J75" s="122">
        <v>288332</v>
      </c>
    </row>
    <row r="76" spans="1:12" ht="18" customHeight="1">
      <c r="A76" s="77" t="s">
        <v>71</v>
      </c>
      <c r="B76" s="88">
        <v>15</v>
      </c>
      <c r="D76" s="122">
        <v>0</v>
      </c>
      <c r="E76" s="122"/>
      <c r="F76" s="122">
        <v>0</v>
      </c>
      <c r="G76" s="122"/>
      <c r="H76" s="122">
        <v>8730919</v>
      </c>
      <c r="I76" s="122"/>
      <c r="J76" s="122">
        <v>6937553</v>
      </c>
    </row>
    <row r="77" spans="1:12" ht="18" customHeight="1">
      <c r="A77" s="77" t="s">
        <v>73</v>
      </c>
      <c r="B77" s="88"/>
      <c r="D77" s="122">
        <v>98649</v>
      </c>
      <c r="E77" s="122"/>
      <c r="F77" s="122">
        <v>153018</v>
      </c>
      <c r="G77" s="122"/>
      <c r="H77" s="122">
        <v>18156</v>
      </c>
      <c r="I77" s="122"/>
      <c r="J77" s="122">
        <v>42898</v>
      </c>
    </row>
    <row r="78" spans="1:12" ht="18" customHeight="1">
      <c r="A78" s="77" t="s">
        <v>212</v>
      </c>
      <c r="B78" s="88"/>
      <c r="D78" s="122">
        <v>40700</v>
      </c>
      <c r="E78" s="122"/>
      <c r="F78" s="122">
        <v>144647</v>
      </c>
      <c r="G78" s="122"/>
      <c r="H78" s="122">
        <v>1291</v>
      </c>
      <c r="I78" s="122"/>
      <c r="J78" s="122">
        <v>109641</v>
      </c>
    </row>
    <row r="79" spans="1:12" ht="18" customHeight="1">
      <c r="A79" s="77" t="s">
        <v>46</v>
      </c>
      <c r="B79" s="88">
        <v>11</v>
      </c>
      <c r="D79" s="122">
        <v>205839</v>
      </c>
      <c r="E79" s="122"/>
      <c r="F79" s="122">
        <v>351843</v>
      </c>
      <c r="G79" s="122"/>
      <c r="H79" s="122">
        <v>55054</v>
      </c>
      <c r="I79" s="122"/>
      <c r="J79" s="122">
        <v>209117</v>
      </c>
    </row>
    <row r="80" spans="1:12" ht="18" customHeight="1">
      <c r="A80" s="77" t="s">
        <v>157</v>
      </c>
      <c r="B80" s="88">
        <v>12</v>
      </c>
      <c r="D80" s="122">
        <v>2030252</v>
      </c>
      <c r="E80" s="122"/>
      <c r="F80" s="122">
        <v>1961551</v>
      </c>
      <c r="G80" s="122"/>
      <c r="H80" s="122">
        <v>3142</v>
      </c>
      <c r="I80" s="122"/>
      <c r="J80" s="122">
        <v>3494</v>
      </c>
    </row>
    <row r="81" spans="1:20" ht="18" hidden="1" customHeight="1">
      <c r="A81" s="91" t="s">
        <v>117</v>
      </c>
      <c r="B81" s="88">
        <v>18</v>
      </c>
      <c r="D81" s="122"/>
      <c r="E81" s="122"/>
      <c r="F81" s="122"/>
      <c r="G81" s="122"/>
      <c r="H81" s="122"/>
      <c r="I81" s="122"/>
      <c r="J81" s="122"/>
      <c r="L81" s="88"/>
      <c r="N81" s="89"/>
      <c r="O81" s="89"/>
      <c r="P81" s="89"/>
      <c r="Q81" s="89"/>
      <c r="R81" s="89"/>
      <c r="S81" s="89"/>
      <c r="T81" s="89"/>
    </row>
    <row r="82" spans="1:20" ht="18" customHeight="1">
      <c r="A82" s="77" t="s">
        <v>69</v>
      </c>
      <c r="B82" s="88"/>
      <c r="D82" s="122">
        <v>3305</v>
      </c>
      <c r="E82" s="122"/>
      <c r="F82" s="122">
        <v>4130</v>
      </c>
      <c r="G82" s="122"/>
      <c r="H82" s="122">
        <v>0</v>
      </c>
      <c r="I82" s="122"/>
      <c r="J82" s="122">
        <v>0</v>
      </c>
      <c r="L82" s="88"/>
      <c r="N82" s="89"/>
      <c r="O82" s="89"/>
      <c r="P82" s="89"/>
      <c r="Q82" s="89"/>
      <c r="R82" s="89"/>
      <c r="S82" s="89"/>
      <c r="T82" s="89"/>
    </row>
    <row r="83" spans="1:20" ht="18" hidden="1" customHeight="1">
      <c r="A83" s="91" t="s">
        <v>213</v>
      </c>
      <c r="B83" s="166" t="s">
        <v>214</v>
      </c>
      <c r="D83" s="122"/>
      <c r="E83" s="122"/>
      <c r="F83" s="122">
        <v>0</v>
      </c>
      <c r="G83" s="122"/>
      <c r="H83" s="122"/>
      <c r="I83" s="122"/>
      <c r="J83" s="122">
        <v>0</v>
      </c>
      <c r="L83" s="88"/>
      <c r="N83" s="89"/>
      <c r="O83" s="89"/>
      <c r="P83" s="89"/>
      <c r="Q83" s="89"/>
      <c r="R83" s="89"/>
      <c r="S83" s="89"/>
      <c r="T83" s="89"/>
    </row>
    <row r="84" spans="1:20" ht="18" hidden="1" customHeight="1">
      <c r="A84" s="77" t="s">
        <v>185</v>
      </c>
      <c r="B84" s="88"/>
      <c r="D84" s="122"/>
      <c r="E84" s="122"/>
      <c r="F84" s="122"/>
      <c r="G84" s="122"/>
      <c r="H84" s="122"/>
      <c r="I84" s="122"/>
      <c r="J84" s="122"/>
    </row>
    <row r="85" spans="1:20" ht="18" customHeight="1">
      <c r="A85" s="77" t="s">
        <v>32</v>
      </c>
      <c r="B85" s="88"/>
      <c r="D85" s="122">
        <v>182668</v>
      </c>
      <c r="E85" s="122"/>
      <c r="F85" s="122">
        <v>179497</v>
      </c>
      <c r="G85" s="122"/>
      <c r="H85" s="122">
        <v>0</v>
      </c>
      <c r="I85" s="122"/>
      <c r="J85" s="122">
        <v>0</v>
      </c>
    </row>
    <row r="86" spans="1:20" ht="18" customHeight="1">
      <c r="A86" s="78" t="s">
        <v>33</v>
      </c>
      <c r="B86" s="88"/>
      <c r="D86" s="125">
        <f>SUM(D71:D85)</f>
        <v>8981161</v>
      </c>
      <c r="E86" s="122"/>
      <c r="F86" s="125">
        <f>SUM(F71:F85)</f>
        <v>9308299</v>
      </c>
      <c r="G86" s="122"/>
      <c r="H86" s="125">
        <f>SUM(H71:H85)</f>
        <v>9054344</v>
      </c>
      <c r="I86" s="122"/>
      <c r="J86" s="125">
        <f>SUM(J71:J85)</f>
        <v>7665181</v>
      </c>
    </row>
    <row r="87" spans="1:20" ht="18" customHeight="1">
      <c r="A87" s="78" t="s">
        <v>47</v>
      </c>
      <c r="B87" s="88"/>
      <c r="D87" s="92"/>
      <c r="E87" s="92"/>
      <c r="F87" s="92"/>
      <c r="G87" s="131"/>
      <c r="H87" s="131"/>
      <c r="I87" s="92"/>
      <c r="J87" s="131"/>
    </row>
    <row r="88" spans="1:20" ht="18" customHeight="1">
      <c r="A88" s="77" t="s">
        <v>48</v>
      </c>
      <c r="B88" s="88">
        <v>11</v>
      </c>
      <c r="D88" s="122">
        <v>487513</v>
      </c>
      <c r="E88" s="122"/>
      <c r="F88" s="122">
        <v>522912</v>
      </c>
      <c r="G88" s="122"/>
      <c r="H88" s="122">
        <v>200526</v>
      </c>
      <c r="I88" s="122"/>
      <c r="J88" s="122">
        <v>179543</v>
      </c>
    </row>
    <row r="89" spans="1:20" ht="18" customHeight="1">
      <c r="A89" s="77" t="s">
        <v>186</v>
      </c>
      <c r="B89" s="88">
        <v>12</v>
      </c>
      <c r="D89" s="122">
        <v>3746029</v>
      </c>
      <c r="E89" s="92"/>
      <c r="F89" s="122">
        <v>2899105</v>
      </c>
      <c r="G89" s="131"/>
      <c r="H89" s="122">
        <v>481</v>
      </c>
      <c r="I89" s="92"/>
      <c r="J89" s="122">
        <v>1891</v>
      </c>
    </row>
    <row r="90" spans="1:20" ht="18" customHeight="1">
      <c r="A90" s="77" t="s">
        <v>148</v>
      </c>
      <c r="B90" s="88">
        <v>16</v>
      </c>
      <c r="D90" s="122">
        <v>9292</v>
      </c>
      <c r="E90" s="122"/>
      <c r="F90" s="122">
        <v>8857</v>
      </c>
      <c r="G90" s="122"/>
      <c r="H90" s="122">
        <v>0</v>
      </c>
      <c r="I90" s="122"/>
      <c r="J90" s="122">
        <v>0</v>
      </c>
    </row>
    <row r="91" spans="1:20" ht="18" customHeight="1">
      <c r="A91" s="77" t="s">
        <v>147</v>
      </c>
      <c r="B91" s="88">
        <v>13</v>
      </c>
      <c r="D91" s="122">
        <v>66333</v>
      </c>
      <c r="E91" s="122"/>
      <c r="F91" s="122">
        <v>61048</v>
      </c>
      <c r="G91" s="122"/>
      <c r="H91" s="122">
        <v>62105</v>
      </c>
      <c r="I91" s="122"/>
      <c r="J91" s="122">
        <v>57177</v>
      </c>
    </row>
    <row r="92" spans="1:20" ht="18" customHeight="1">
      <c r="A92" s="78" t="s">
        <v>49</v>
      </c>
      <c r="B92" s="88"/>
      <c r="D92" s="125">
        <f>SUM(D88:D91)</f>
        <v>4309167</v>
      </c>
      <c r="E92" s="122"/>
      <c r="F92" s="125">
        <f>SUM(F88:F91)</f>
        <v>3491922</v>
      </c>
      <c r="G92" s="122"/>
      <c r="H92" s="125">
        <f>SUM(H88:H91)</f>
        <v>263112</v>
      </c>
      <c r="I92" s="122"/>
      <c r="J92" s="125">
        <f>SUM(J88:J91)</f>
        <v>238611</v>
      </c>
    </row>
    <row r="93" spans="1:20" ht="18.75" customHeight="1">
      <c r="A93" s="78" t="s">
        <v>34</v>
      </c>
      <c r="B93" s="88">
        <v>20</v>
      </c>
      <c r="D93" s="125">
        <f>+D86+D92</f>
        <v>13290328</v>
      </c>
      <c r="E93" s="122"/>
      <c r="F93" s="125">
        <f>+F86+F92</f>
        <v>12800221</v>
      </c>
      <c r="G93" s="122"/>
      <c r="H93" s="125">
        <f>+H86+H92</f>
        <v>9317456</v>
      </c>
      <c r="I93" s="122"/>
      <c r="J93" s="125">
        <f>+J86+J92</f>
        <v>7903792</v>
      </c>
    </row>
    <row r="94" spans="1:20" ht="18" customHeight="1">
      <c r="A94" s="78"/>
      <c r="D94" s="122"/>
      <c r="E94" s="122"/>
      <c r="F94" s="122"/>
      <c r="G94" s="122"/>
      <c r="H94" s="122"/>
      <c r="I94" s="122"/>
      <c r="J94" s="122"/>
    </row>
    <row r="95" spans="1:20" ht="18" customHeight="1">
      <c r="A95" s="78"/>
      <c r="D95" s="122"/>
      <c r="E95" s="122"/>
      <c r="F95" s="122"/>
      <c r="G95" s="122"/>
      <c r="H95" s="122"/>
      <c r="I95" s="122"/>
      <c r="J95" s="122"/>
    </row>
    <row r="96" spans="1:20" ht="18" customHeight="1">
      <c r="A96" s="78"/>
      <c r="D96" s="122"/>
      <c r="E96" s="122"/>
      <c r="F96" s="122"/>
      <c r="G96" s="122"/>
      <c r="H96" s="122"/>
      <c r="I96" s="122"/>
      <c r="J96" s="122"/>
    </row>
    <row r="97" spans="1:10" ht="18" customHeight="1">
      <c r="A97" s="78"/>
      <c r="D97" s="122"/>
      <c r="E97" s="122"/>
      <c r="F97" s="122"/>
      <c r="G97" s="122"/>
      <c r="H97" s="122"/>
      <c r="I97" s="122"/>
      <c r="J97" s="122"/>
    </row>
    <row r="98" spans="1:10" ht="18" customHeight="1">
      <c r="A98" s="78"/>
      <c r="D98" s="122"/>
      <c r="E98" s="122"/>
      <c r="F98" s="122"/>
      <c r="G98" s="122"/>
      <c r="H98" s="122"/>
      <c r="I98" s="122"/>
      <c r="J98" s="122"/>
    </row>
    <row r="99" spans="1:10" ht="18" customHeight="1">
      <c r="A99" s="78"/>
      <c r="D99" s="122"/>
      <c r="E99" s="122"/>
      <c r="F99" s="122"/>
      <c r="G99" s="122"/>
      <c r="H99" s="122"/>
      <c r="I99" s="122"/>
      <c r="J99" s="122"/>
    </row>
    <row r="100" spans="1:10" ht="18" customHeight="1">
      <c r="A100" s="78"/>
      <c r="D100" s="122"/>
      <c r="E100" s="122"/>
      <c r="F100" s="122"/>
      <c r="G100" s="122"/>
      <c r="H100" s="122"/>
      <c r="I100" s="122"/>
      <c r="J100" s="122"/>
    </row>
    <row r="101" spans="1:10" ht="18" customHeight="1">
      <c r="A101" s="78"/>
      <c r="D101" s="122"/>
      <c r="E101" s="122"/>
      <c r="F101" s="122"/>
      <c r="G101" s="122"/>
      <c r="H101" s="92"/>
      <c r="I101" s="122"/>
      <c r="J101" s="122"/>
    </row>
    <row r="102" spans="1:10" ht="18" customHeight="1">
      <c r="A102" s="78"/>
      <c r="D102" s="122"/>
      <c r="E102" s="122"/>
      <c r="F102" s="122"/>
      <c r="G102" s="122"/>
      <c r="H102" s="122"/>
      <c r="I102" s="122"/>
      <c r="J102" s="122"/>
    </row>
    <row r="103" spans="1:10" ht="18" customHeight="1">
      <c r="A103" s="78"/>
      <c r="D103" s="122"/>
      <c r="E103" s="122"/>
      <c r="F103" s="122"/>
      <c r="G103" s="122"/>
      <c r="H103" s="122"/>
      <c r="I103" s="122"/>
      <c r="J103" s="122"/>
    </row>
    <row r="104" spans="1:10" ht="18" customHeight="1">
      <c r="A104" s="78"/>
      <c r="D104" s="122"/>
      <c r="E104" s="122"/>
      <c r="F104" s="122"/>
      <c r="G104" s="122"/>
      <c r="H104" s="122"/>
      <c r="I104" s="122"/>
      <c r="J104" s="122"/>
    </row>
    <row r="105" spans="1:10" ht="18" customHeight="1">
      <c r="A105" s="78"/>
      <c r="D105" s="122"/>
      <c r="E105" s="122"/>
      <c r="F105" s="122"/>
      <c r="G105" s="122"/>
      <c r="H105" s="122"/>
      <c r="I105" s="122"/>
      <c r="J105" s="122"/>
    </row>
    <row r="106" spans="1:10" ht="15">
      <c r="A106" s="78"/>
      <c r="D106" s="122"/>
      <c r="E106" s="122"/>
      <c r="F106" s="122"/>
      <c r="G106" s="122"/>
      <c r="H106" s="122"/>
      <c r="I106" s="122"/>
      <c r="J106" s="122"/>
    </row>
    <row r="107" spans="1:10" ht="15">
      <c r="A107" s="78"/>
      <c r="D107" s="122"/>
      <c r="E107" s="122"/>
      <c r="F107" s="122"/>
      <c r="G107" s="122"/>
      <c r="H107" s="122"/>
      <c r="I107" s="122"/>
      <c r="J107" s="122"/>
    </row>
    <row r="108" spans="1:10" ht="15">
      <c r="A108" s="78"/>
      <c r="D108" s="122"/>
      <c r="E108" s="122"/>
      <c r="F108" s="122"/>
      <c r="G108" s="122"/>
      <c r="H108" s="122"/>
      <c r="I108" s="122"/>
      <c r="J108" s="122"/>
    </row>
    <row r="109" spans="1:10" ht="15">
      <c r="A109" s="78"/>
      <c r="D109" s="122"/>
      <c r="E109" s="122"/>
      <c r="F109" s="122"/>
      <c r="G109" s="122"/>
      <c r="H109" s="122"/>
      <c r="I109" s="122"/>
      <c r="J109" s="122"/>
    </row>
    <row r="110" spans="1:10" ht="15">
      <c r="A110" s="78"/>
      <c r="D110" s="122"/>
      <c r="E110" s="122"/>
      <c r="F110" s="122"/>
      <c r="G110" s="122"/>
      <c r="H110" s="122"/>
      <c r="I110" s="122"/>
      <c r="J110" s="122"/>
    </row>
    <row r="111" spans="1:10" ht="15">
      <c r="A111" s="78"/>
      <c r="D111" s="89"/>
      <c r="E111" s="89"/>
      <c r="F111" s="89"/>
      <c r="G111" s="89"/>
      <c r="H111" s="89"/>
      <c r="I111" s="89"/>
      <c r="J111" s="89"/>
    </row>
    <row r="112" spans="1:10" ht="15">
      <c r="A112" s="78"/>
      <c r="D112" s="89"/>
      <c r="E112" s="89"/>
      <c r="F112" s="89"/>
      <c r="G112" s="89"/>
      <c r="H112" s="89"/>
      <c r="I112" s="89"/>
      <c r="J112" s="89"/>
    </row>
    <row r="113" spans="1:11" ht="15">
      <c r="A113" s="78"/>
      <c r="D113" s="89"/>
      <c r="E113" s="89"/>
      <c r="F113" s="89"/>
      <c r="G113" s="89"/>
      <c r="H113" s="89"/>
      <c r="I113" s="89"/>
      <c r="J113" s="89"/>
    </row>
    <row r="114" spans="1:11" ht="17.25" customHeight="1">
      <c r="A114" s="78"/>
      <c r="D114" s="89"/>
      <c r="E114" s="89"/>
      <c r="F114" s="89"/>
      <c r="G114" s="89"/>
      <c r="H114" s="89"/>
      <c r="I114" s="89"/>
      <c r="J114" s="89"/>
    </row>
    <row r="115" spans="1:11" ht="53.25" customHeight="1">
      <c r="A115" s="78"/>
      <c r="D115" s="89"/>
      <c r="E115" s="89"/>
      <c r="F115" s="89"/>
      <c r="G115" s="89"/>
      <c r="H115" s="89"/>
      <c r="I115" s="89"/>
      <c r="J115" s="89"/>
    </row>
    <row r="116" spans="1:11" ht="28.5" customHeight="1">
      <c r="A116" s="77" t="s">
        <v>104</v>
      </c>
      <c r="D116" s="89"/>
      <c r="E116" s="89"/>
      <c r="F116" s="89"/>
      <c r="G116" s="89"/>
      <c r="H116" s="89"/>
      <c r="I116" s="89"/>
      <c r="J116" s="89"/>
    </row>
    <row r="119" spans="1:11" ht="25.5" customHeight="1">
      <c r="A119" s="77" t="s">
        <v>156</v>
      </c>
      <c r="J119" s="77">
        <v>2</v>
      </c>
    </row>
    <row r="120" spans="1:11" ht="20.100000000000001" customHeight="1"/>
    <row r="121" spans="1:11" ht="18" customHeight="1">
      <c r="A121" s="173" t="s">
        <v>0</v>
      </c>
      <c r="B121" s="173"/>
      <c r="C121" s="173"/>
      <c r="D121" s="173"/>
      <c r="E121" s="173"/>
      <c r="F121" s="173"/>
      <c r="G121" s="173"/>
      <c r="H121" s="173"/>
      <c r="I121" s="173"/>
      <c r="J121" s="173"/>
    </row>
    <row r="122" spans="1:11" ht="18" customHeight="1">
      <c r="A122" s="173" t="s">
        <v>51</v>
      </c>
      <c r="B122" s="173"/>
      <c r="C122" s="173"/>
      <c r="D122" s="173"/>
      <c r="E122" s="173"/>
      <c r="F122" s="173"/>
      <c r="G122" s="173"/>
      <c r="H122" s="173"/>
      <c r="I122" s="173"/>
      <c r="J122" s="173"/>
    </row>
    <row r="123" spans="1:11" ht="18" customHeight="1">
      <c r="A123" s="173" t="str">
        <f>+A62</f>
        <v>As at 30 June 2022</v>
      </c>
      <c r="B123" s="173"/>
      <c r="C123" s="173"/>
      <c r="D123" s="173"/>
      <c r="E123" s="173"/>
      <c r="F123" s="173"/>
      <c r="G123" s="173"/>
      <c r="H123" s="173"/>
      <c r="I123" s="173"/>
      <c r="J123" s="173"/>
      <c r="K123" s="78"/>
    </row>
    <row r="124" spans="1:11" ht="18" customHeight="1">
      <c r="B124" s="79"/>
      <c r="C124" s="79"/>
      <c r="E124" s="79"/>
      <c r="J124" s="80" t="s">
        <v>101</v>
      </c>
    </row>
    <row r="125" spans="1:11" s="78" customFormat="1" ht="18" customHeight="1">
      <c r="B125" s="160"/>
      <c r="C125" s="160"/>
      <c r="D125" s="81"/>
      <c r="E125" s="81" t="s">
        <v>2</v>
      </c>
      <c r="F125" s="81"/>
      <c r="H125" s="82"/>
      <c r="I125" s="81" t="s">
        <v>3</v>
      </c>
      <c r="J125" s="82"/>
      <c r="K125" s="77"/>
    </row>
    <row r="126" spans="1:11" ht="18" customHeight="1">
      <c r="A126" s="78"/>
      <c r="B126" s="160"/>
      <c r="C126" s="160"/>
      <c r="D126" s="79" t="s">
        <v>118</v>
      </c>
      <c r="F126" s="79" t="s">
        <v>96</v>
      </c>
      <c r="H126" s="79" t="s">
        <v>118</v>
      </c>
      <c r="J126" s="79" t="s">
        <v>96</v>
      </c>
    </row>
    <row r="127" spans="1:11" ht="18" customHeight="1">
      <c r="B127" s="83" t="s">
        <v>8</v>
      </c>
      <c r="C127" s="84"/>
      <c r="D127" s="85" t="s">
        <v>216</v>
      </c>
      <c r="E127" s="162"/>
      <c r="F127" s="85" t="s">
        <v>206</v>
      </c>
      <c r="G127" s="162"/>
      <c r="H127" s="85" t="str">
        <f>D127</f>
        <v>30 June 2022</v>
      </c>
      <c r="I127" s="162"/>
      <c r="J127" s="85" t="str">
        <f>F127</f>
        <v>31 December 2021</v>
      </c>
    </row>
    <row r="128" spans="1:11" ht="18" customHeight="1">
      <c r="B128" s="163"/>
      <c r="C128" s="84"/>
      <c r="D128" s="87" t="s">
        <v>97</v>
      </c>
      <c r="E128" s="86"/>
      <c r="F128" s="87" t="s">
        <v>98</v>
      </c>
      <c r="G128" s="86"/>
      <c r="H128" s="87" t="s">
        <v>97</v>
      </c>
      <c r="I128" s="86"/>
      <c r="J128" s="87" t="s">
        <v>98</v>
      </c>
    </row>
    <row r="129" spans="1:10" ht="18" customHeight="1">
      <c r="B129" s="163"/>
      <c r="C129" s="84"/>
      <c r="D129" s="87" t="s">
        <v>99</v>
      </c>
      <c r="E129" s="86"/>
      <c r="F129" s="87"/>
      <c r="G129" s="86"/>
      <c r="H129" s="87" t="s">
        <v>99</v>
      </c>
      <c r="I129" s="86"/>
      <c r="J129" s="87"/>
    </row>
    <row r="130" spans="1:10" ht="18" customHeight="1">
      <c r="A130" s="78" t="s">
        <v>187</v>
      </c>
      <c r="D130" s="92"/>
      <c r="E130" s="92"/>
      <c r="F130" s="92"/>
      <c r="G130" s="92"/>
      <c r="H130" s="92"/>
      <c r="I130" s="92"/>
      <c r="J130" s="92"/>
    </row>
    <row r="131" spans="1:10" ht="18" customHeight="1">
      <c r="A131" s="77" t="s">
        <v>35</v>
      </c>
      <c r="B131" s="88"/>
      <c r="D131" s="92"/>
      <c r="E131" s="92"/>
      <c r="F131" s="92"/>
      <c r="G131" s="92"/>
      <c r="H131" s="92"/>
      <c r="I131" s="92"/>
      <c r="J131" s="92"/>
    </row>
    <row r="132" spans="1:10" ht="18" customHeight="1">
      <c r="A132" s="77" t="s">
        <v>36</v>
      </c>
      <c r="B132" s="88"/>
      <c r="D132" s="92"/>
      <c r="E132" s="92"/>
      <c r="F132" s="92"/>
      <c r="G132" s="92"/>
      <c r="H132" s="92"/>
      <c r="I132" s="92"/>
      <c r="J132" s="92"/>
    </row>
    <row r="133" spans="1:10" ht="18" customHeight="1" thickBot="1">
      <c r="A133" s="77" t="s">
        <v>42</v>
      </c>
      <c r="D133" s="132">
        <v>828750</v>
      </c>
      <c r="E133" s="122"/>
      <c r="F133" s="132">
        <v>828750</v>
      </c>
      <c r="G133" s="122"/>
      <c r="H133" s="132">
        <v>828750</v>
      </c>
      <c r="I133" s="122"/>
      <c r="J133" s="132">
        <v>828750</v>
      </c>
    </row>
    <row r="134" spans="1:10" ht="18" customHeight="1" thickTop="1">
      <c r="A134" s="77" t="s">
        <v>81</v>
      </c>
      <c r="D134" s="122"/>
      <c r="E134" s="122"/>
      <c r="F134" s="122"/>
      <c r="G134" s="122"/>
      <c r="H134" s="122"/>
      <c r="I134" s="122"/>
      <c r="J134" s="122"/>
    </row>
    <row r="135" spans="1:10" ht="18" customHeight="1">
      <c r="A135" s="77" t="s">
        <v>42</v>
      </c>
      <c r="D135" s="122">
        <v>828750</v>
      </c>
      <c r="E135" s="122"/>
      <c r="F135" s="122">
        <v>828750</v>
      </c>
      <c r="G135" s="122"/>
      <c r="H135" s="122">
        <v>828750</v>
      </c>
      <c r="I135" s="122"/>
      <c r="J135" s="122">
        <v>828750</v>
      </c>
    </row>
    <row r="136" spans="1:10" ht="18" customHeight="1">
      <c r="A136" s="77" t="s">
        <v>86</v>
      </c>
      <c r="D136" s="122">
        <v>4982964</v>
      </c>
      <c r="E136" s="122"/>
      <c r="F136" s="122">
        <v>4982964</v>
      </c>
      <c r="G136" s="122"/>
      <c r="H136" s="122">
        <v>4982964</v>
      </c>
      <c r="I136" s="122"/>
      <c r="J136" s="122">
        <v>4982964</v>
      </c>
    </row>
    <row r="137" spans="1:10" ht="18" customHeight="1">
      <c r="A137" s="77" t="s">
        <v>18</v>
      </c>
      <c r="D137" s="92"/>
      <c r="E137" s="92"/>
      <c r="F137" s="92"/>
      <c r="G137" s="92"/>
      <c r="H137" s="92"/>
      <c r="I137" s="92"/>
      <c r="J137" s="92"/>
    </row>
    <row r="138" spans="1:10" ht="18" customHeight="1">
      <c r="A138" s="77" t="s">
        <v>72</v>
      </c>
      <c r="B138" s="88"/>
      <c r="D138" s="122">
        <v>82875</v>
      </c>
      <c r="E138" s="122"/>
      <c r="F138" s="122">
        <v>82875</v>
      </c>
      <c r="G138" s="122"/>
      <c r="H138" s="122">
        <v>82875</v>
      </c>
      <c r="I138" s="122"/>
      <c r="J138" s="122">
        <v>82875</v>
      </c>
    </row>
    <row r="139" spans="1:10" ht="18" customHeight="1">
      <c r="A139" s="77" t="s">
        <v>37</v>
      </c>
      <c r="B139" s="88"/>
      <c r="D139" s="122">
        <v>32393742</v>
      </c>
      <c r="E139" s="122"/>
      <c r="F139" s="122">
        <v>19299267</v>
      </c>
      <c r="G139" s="122"/>
      <c r="H139" s="122">
        <v>7156014</v>
      </c>
      <c r="I139" s="122"/>
      <c r="J139" s="122">
        <v>2595456</v>
      </c>
    </row>
    <row r="140" spans="1:10" ht="18" customHeight="1">
      <c r="A140" s="77" t="s">
        <v>53</v>
      </c>
      <c r="D140" s="133">
        <v>2756594</v>
      </c>
      <c r="E140" s="122"/>
      <c r="F140" s="133">
        <v>711806</v>
      </c>
      <c r="G140" s="122"/>
      <c r="H140" s="133">
        <v>737414</v>
      </c>
      <c r="I140" s="122"/>
      <c r="J140" s="133">
        <v>37444</v>
      </c>
    </row>
    <row r="141" spans="1:10" ht="18" customHeight="1">
      <c r="A141" s="77" t="s">
        <v>188</v>
      </c>
      <c r="D141" s="122">
        <f>SUM(D135:D140)</f>
        <v>41044925</v>
      </c>
      <c r="E141" s="122"/>
      <c r="F141" s="122">
        <f>SUM(F135:F140)</f>
        <v>25905662</v>
      </c>
      <c r="G141" s="122"/>
      <c r="H141" s="122">
        <f>SUM(H135:H140)</f>
        <v>13788017</v>
      </c>
      <c r="I141" s="122"/>
      <c r="J141" s="122">
        <f>SUM(J135:J140)</f>
        <v>8527489</v>
      </c>
    </row>
    <row r="142" spans="1:10" ht="18" customHeight="1">
      <c r="A142" s="91" t="s">
        <v>61</v>
      </c>
      <c r="D142" s="122">
        <v>2384</v>
      </c>
      <c r="E142" s="122"/>
      <c r="F142" s="122">
        <v>7400</v>
      </c>
      <c r="G142" s="122"/>
      <c r="H142" s="122">
        <v>0</v>
      </c>
      <c r="I142" s="122"/>
      <c r="J142" s="122">
        <v>0</v>
      </c>
    </row>
    <row r="143" spans="1:10" ht="19.5" customHeight="1">
      <c r="A143" s="78" t="s">
        <v>189</v>
      </c>
      <c r="D143" s="125">
        <f>SUM(D141:D142)</f>
        <v>41047309</v>
      </c>
      <c r="E143" s="122"/>
      <c r="F143" s="125">
        <f>SUM(F141:F142)</f>
        <v>25913062</v>
      </c>
      <c r="G143" s="122"/>
      <c r="H143" s="125">
        <f>SUM(H141:H142)</f>
        <v>13788017</v>
      </c>
      <c r="I143" s="122"/>
      <c r="J143" s="125">
        <f>SUM(J141:J142)</f>
        <v>8527489</v>
      </c>
    </row>
    <row r="144" spans="1:10" ht="19.5" customHeight="1" thickBot="1">
      <c r="A144" s="78" t="s">
        <v>190</v>
      </c>
      <c r="B144" s="88">
        <v>20</v>
      </c>
      <c r="D144" s="128">
        <f>+D143+D93</f>
        <v>54337637</v>
      </c>
      <c r="E144" s="122"/>
      <c r="F144" s="128">
        <f>+F143+F93</f>
        <v>38713283</v>
      </c>
      <c r="G144" s="122"/>
      <c r="H144" s="128">
        <f>+H143+H93</f>
        <v>23105473</v>
      </c>
      <c r="I144" s="122"/>
      <c r="J144" s="128">
        <f>+J143+J93</f>
        <v>16431281</v>
      </c>
    </row>
    <row r="145" spans="4:10" ht="18" customHeight="1" thickTop="1">
      <c r="D145" s="122"/>
      <c r="E145" s="122"/>
      <c r="F145" s="122"/>
      <c r="G145" s="122"/>
      <c r="H145" s="122"/>
      <c r="I145" s="122"/>
      <c r="J145" s="122"/>
    </row>
    <row r="146" spans="4:10" ht="18" customHeight="1">
      <c r="D146" s="122"/>
      <c r="E146" s="122"/>
      <c r="F146" s="122"/>
      <c r="G146" s="122"/>
      <c r="H146" s="122"/>
      <c r="I146" s="122"/>
      <c r="J146" s="122"/>
    </row>
    <row r="147" spans="4:10" ht="18" customHeight="1">
      <c r="D147" s="122"/>
      <c r="E147" s="122"/>
      <c r="F147" s="122"/>
      <c r="G147" s="122"/>
      <c r="H147" s="122"/>
      <c r="I147" s="122"/>
      <c r="J147" s="122"/>
    </row>
    <row r="148" spans="4:10" ht="18" customHeight="1">
      <c r="D148" s="122"/>
      <c r="E148" s="122"/>
      <c r="F148" s="122"/>
      <c r="G148" s="122"/>
      <c r="H148" s="122"/>
      <c r="I148" s="122"/>
      <c r="J148" s="122"/>
    </row>
    <row r="149" spans="4:10" ht="18" customHeight="1">
      <c r="D149" s="122"/>
      <c r="E149" s="122"/>
      <c r="F149" s="122"/>
      <c r="G149" s="122"/>
      <c r="H149" s="122"/>
      <c r="I149" s="122"/>
      <c r="J149" s="122"/>
    </row>
    <row r="150" spans="4:10" ht="18" customHeight="1">
      <c r="D150" s="122"/>
      <c r="E150" s="122"/>
      <c r="F150" s="122"/>
      <c r="G150" s="122"/>
      <c r="H150" s="122"/>
      <c r="I150" s="122"/>
      <c r="J150" s="122"/>
    </row>
    <row r="151" spans="4:10" ht="18" customHeight="1">
      <c r="D151" s="122"/>
      <c r="E151" s="122"/>
      <c r="F151" s="122"/>
      <c r="G151" s="122"/>
      <c r="H151" s="122"/>
      <c r="I151" s="122"/>
      <c r="J151" s="122"/>
    </row>
    <row r="152" spans="4:10" ht="18" customHeight="1">
      <c r="D152" s="122"/>
      <c r="E152" s="122"/>
      <c r="F152" s="122"/>
      <c r="G152" s="122"/>
      <c r="H152" s="122"/>
      <c r="I152" s="122"/>
      <c r="J152" s="122"/>
    </row>
    <row r="153" spans="4:10" ht="18" customHeight="1">
      <c r="D153" s="122"/>
      <c r="E153" s="122"/>
      <c r="F153" s="122"/>
      <c r="G153" s="122"/>
      <c r="H153" s="122"/>
      <c r="I153" s="122"/>
      <c r="J153" s="122"/>
    </row>
    <row r="154" spans="4:10" ht="18" customHeight="1">
      <c r="D154" s="122"/>
      <c r="E154" s="122"/>
      <c r="F154" s="122"/>
      <c r="G154" s="122"/>
      <c r="H154" s="122"/>
      <c r="I154" s="122"/>
      <c r="J154" s="122"/>
    </row>
    <row r="155" spans="4:10" ht="18" customHeight="1">
      <c r="D155" s="122"/>
      <c r="E155" s="122"/>
      <c r="F155" s="122"/>
      <c r="G155" s="122"/>
      <c r="H155" s="122"/>
      <c r="I155" s="122"/>
      <c r="J155" s="122"/>
    </row>
    <row r="156" spans="4:10" ht="18" customHeight="1">
      <c r="D156" s="122"/>
      <c r="E156" s="122"/>
      <c r="F156" s="122"/>
      <c r="G156" s="122"/>
      <c r="H156" s="122"/>
      <c r="I156" s="122"/>
      <c r="J156" s="122"/>
    </row>
    <row r="157" spans="4:10" ht="18" customHeight="1">
      <c r="D157" s="122"/>
      <c r="E157" s="122"/>
      <c r="F157" s="122"/>
      <c r="G157" s="122"/>
      <c r="H157" s="122"/>
      <c r="I157" s="122"/>
      <c r="J157" s="122"/>
    </row>
    <row r="158" spans="4:10" ht="18" customHeight="1">
      <c r="D158" s="122"/>
      <c r="E158" s="122"/>
      <c r="F158" s="122"/>
      <c r="G158" s="122"/>
      <c r="H158" s="122"/>
      <c r="I158" s="122"/>
      <c r="J158" s="122"/>
    </row>
    <row r="159" spans="4:10" ht="18" customHeight="1">
      <c r="D159" s="122"/>
      <c r="E159" s="122"/>
      <c r="F159" s="122"/>
      <c r="G159" s="122"/>
      <c r="H159" s="122"/>
      <c r="I159" s="122"/>
      <c r="J159" s="122"/>
    </row>
    <row r="160" spans="4:10" ht="18" customHeight="1">
      <c r="D160" s="122"/>
      <c r="E160" s="122"/>
      <c r="F160" s="122"/>
      <c r="G160" s="122"/>
      <c r="H160" s="122"/>
      <c r="I160" s="122"/>
      <c r="J160" s="122"/>
    </row>
    <row r="161" spans="1:10" ht="18" customHeight="1">
      <c r="D161" s="122"/>
      <c r="E161" s="122"/>
      <c r="F161" s="122"/>
      <c r="G161" s="122"/>
      <c r="H161" s="122"/>
      <c r="I161" s="122"/>
      <c r="J161" s="122"/>
    </row>
    <row r="162" spans="1:10" ht="18" customHeight="1">
      <c r="D162" s="122"/>
      <c r="E162" s="122"/>
      <c r="F162" s="122"/>
      <c r="G162" s="122"/>
      <c r="H162" s="122"/>
      <c r="I162" s="122"/>
      <c r="J162" s="122"/>
    </row>
    <row r="163" spans="1:10" ht="18" customHeight="1">
      <c r="D163" s="122"/>
      <c r="E163" s="122"/>
      <c r="F163" s="122"/>
      <c r="G163" s="122"/>
      <c r="H163" s="122"/>
      <c r="I163" s="122"/>
      <c r="J163" s="122"/>
    </row>
    <row r="164" spans="1:10" ht="18" customHeight="1">
      <c r="D164" s="122"/>
      <c r="E164" s="122"/>
      <c r="F164" s="122"/>
      <c r="G164" s="122"/>
      <c r="H164" s="122"/>
      <c r="I164" s="122"/>
      <c r="J164" s="122"/>
    </row>
    <row r="165" spans="1:10" ht="26.25" customHeight="1">
      <c r="D165" s="122"/>
      <c r="E165" s="122"/>
      <c r="F165" s="122"/>
      <c r="G165" s="122"/>
      <c r="H165" s="122"/>
      <c r="I165" s="122"/>
      <c r="J165" s="122"/>
    </row>
    <row r="166" spans="1:10" ht="18" customHeight="1">
      <c r="D166" s="89"/>
      <c r="E166" s="89"/>
      <c r="F166" s="89"/>
      <c r="G166" s="89"/>
      <c r="H166" s="89"/>
      <c r="I166" s="89"/>
      <c r="J166" s="89"/>
    </row>
    <row r="167" spans="1:10" ht="18" customHeight="1">
      <c r="D167" s="89"/>
      <c r="E167" s="89"/>
      <c r="F167" s="89"/>
      <c r="G167" s="89"/>
      <c r="H167" s="89"/>
      <c r="I167" s="89"/>
      <c r="J167" s="89"/>
    </row>
    <row r="168" spans="1:10" ht="18" customHeight="1">
      <c r="D168" s="89"/>
      <c r="E168" s="89"/>
      <c r="F168" s="89"/>
      <c r="G168" s="89"/>
      <c r="H168" s="89"/>
      <c r="I168" s="89"/>
      <c r="J168" s="89"/>
    </row>
    <row r="169" spans="1:10" ht="39.75" customHeight="1">
      <c r="D169" s="89"/>
      <c r="E169" s="89"/>
      <c r="F169" s="89"/>
      <c r="G169" s="89"/>
      <c r="H169" s="89"/>
      <c r="I169" s="89"/>
      <c r="J169" s="89"/>
    </row>
    <row r="170" spans="1:10" ht="18" customHeight="1">
      <c r="D170" s="89"/>
      <c r="E170" s="89"/>
      <c r="F170" s="89"/>
      <c r="G170" s="89"/>
      <c r="H170" s="89"/>
      <c r="I170" s="89"/>
      <c r="J170" s="89"/>
    </row>
    <row r="171" spans="1:10" ht="14.25" customHeight="1">
      <c r="D171" s="89"/>
      <c r="E171" s="89"/>
      <c r="F171" s="89"/>
      <c r="G171" s="89"/>
      <c r="H171" s="89"/>
      <c r="I171" s="89"/>
      <c r="J171" s="89"/>
    </row>
    <row r="172" spans="1:10" ht="28.5" customHeight="1">
      <c r="A172" s="77" t="s">
        <v>104</v>
      </c>
      <c r="D172" s="89"/>
      <c r="E172" s="89"/>
      <c r="F172" s="89"/>
      <c r="G172" s="89"/>
      <c r="H172" s="89"/>
      <c r="I172" s="89"/>
      <c r="J172" s="89"/>
    </row>
    <row r="175" spans="1:10" ht="25.5" customHeight="1">
      <c r="A175" s="77" t="s">
        <v>156</v>
      </c>
      <c r="J175" s="77">
        <v>3</v>
      </c>
    </row>
    <row r="179" spans="4:10" ht="18" customHeight="1">
      <c r="D179" s="167">
        <f t="shared" ref="D179:J179" si="0">D40-D144</f>
        <v>0</v>
      </c>
      <c r="E179" s="167">
        <f t="shared" si="0"/>
        <v>0</v>
      </c>
      <c r="F179" s="167">
        <f t="shared" si="0"/>
        <v>0</v>
      </c>
      <c r="G179" s="167">
        <f t="shared" si="0"/>
        <v>0</v>
      </c>
      <c r="H179" s="167">
        <f t="shared" si="0"/>
        <v>0</v>
      </c>
      <c r="I179" s="167">
        <f t="shared" si="0"/>
        <v>0</v>
      </c>
      <c r="J179" s="167">
        <f t="shared" si="0"/>
        <v>0</v>
      </c>
    </row>
  </sheetData>
  <mergeCells count="9">
    <mergeCell ref="A121:J121"/>
    <mergeCell ref="A122:J122"/>
    <mergeCell ref="A123:J123"/>
    <mergeCell ref="A2:J2"/>
    <mergeCell ref="A3:J3"/>
    <mergeCell ref="A4:J4"/>
    <mergeCell ref="A60:J60"/>
    <mergeCell ref="A61:J61"/>
    <mergeCell ref="A62:J62"/>
  </mergeCells>
  <printOptions horizontalCentered="1"/>
  <pageMargins left="0.70866141732283472" right="0.39370078740157483" top="0.59055118110236227" bottom="0.51181102362204722" header="0" footer="0.51181102362204722"/>
  <pageSetup paperSize="9" scale="69" orientation="portrait" r:id="rId1"/>
  <headerFooter alignWithMargins="0"/>
  <rowBreaks count="2" manualBreakCount="2">
    <brk id="58" max="9" man="1"/>
    <brk id="11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view="pageBreakPreview" topLeftCell="A3" zoomScale="80" zoomScaleNormal="100" zoomScaleSheetLayoutView="80" workbookViewId="0">
      <selection activeCell="G30" sqref="G30"/>
    </sheetView>
  </sheetViews>
  <sheetFormatPr defaultColWidth="10.7109375" defaultRowHeight="18.95" customHeight="1"/>
  <cols>
    <col min="1" max="1" width="43.85546875" style="25" customWidth="1"/>
    <col min="2" max="2" width="1.42578125" style="25" customWidth="1"/>
    <col min="3" max="3" width="9.7109375" style="25" customWidth="1"/>
    <col min="4" max="4" width="1.140625" style="25" customWidth="1"/>
    <col min="5" max="5" width="14.5703125" style="25" customWidth="1"/>
    <col min="6" max="6" width="1.140625" style="25" customWidth="1"/>
    <col min="7" max="7" width="16" style="25" customWidth="1"/>
    <col min="8" max="8" width="1.140625" style="25" customWidth="1"/>
    <col min="9" max="9" width="14.5703125" style="25" customWidth="1"/>
    <col min="10" max="10" width="1.140625" style="25" customWidth="1"/>
    <col min="11" max="11" width="14.5703125" style="25" customWidth="1"/>
    <col min="12" max="12" width="1.140625" style="25" customWidth="1"/>
    <col min="13" max="13" width="30.5703125" style="25" customWidth="1"/>
    <col min="14" max="14" width="1.140625" style="25" customWidth="1"/>
    <col min="15" max="15" width="14.5703125" style="25" customWidth="1"/>
    <col min="16" max="16" width="1.140625" style="28" customWidth="1"/>
    <col min="17" max="17" width="14.5703125" style="25" customWidth="1"/>
    <col min="18" max="18" width="1.140625" style="25" customWidth="1"/>
    <col min="19" max="19" width="17.28515625" style="25" customWidth="1"/>
    <col min="20" max="20" width="2.85546875" style="25" customWidth="1"/>
    <col min="21" max="21" width="10.85546875" style="25" bestFit="1" customWidth="1"/>
    <col min="22" max="16384" width="10.7109375" style="25"/>
  </cols>
  <sheetData>
    <row r="1" spans="1:19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1"/>
      <c r="Q1" s="176" t="s">
        <v>100</v>
      </c>
      <c r="R1" s="176"/>
      <c r="S1" s="176"/>
    </row>
    <row r="2" spans="1:19" s="26" customFormat="1" ht="18.95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</row>
    <row r="3" spans="1:19" s="26" customFormat="1" ht="18.95" customHeight="1">
      <c r="A3" s="177" t="s">
        <v>116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</row>
    <row r="4" spans="1:19" s="26" customFormat="1" ht="18.95" customHeight="1">
      <c r="A4" s="177" t="s">
        <v>218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1:19" s="26" customFormat="1" ht="18.9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1:19" ht="18.95" customHeight="1">
      <c r="A6" s="1"/>
      <c r="B6" s="3"/>
      <c r="C6" s="3"/>
      <c r="D6" s="3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21"/>
      <c r="Q6" s="176" t="s">
        <v>101</v>
      </c>
      <c r="R6" s="176"/>
      <c r="S6" s="176"/>
    </row>
    <row r="7" spans="1:19" ht="18.95" customHeight="1">
      <c r="A7" s="1"/>
      <c r="B7" s="3"/>
      <c r="C7" s="3"/>
      <c r="D7" s="3"/>
      <c r="E7" s="178" t="s">
        <v>2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</row>
    <row r="8" spans="1:19" ht="18.95" customHeight="1">
      <c r="A8" s="1"/>
      <c r="B8" s="3"/>
      <c r="C8" s="3"/>
      <c r="D8" s="3"/>
      <c r="E8" s="174" t="s">
        <v>52</v>
      </c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5"/>
      <c r="Q8" s="5"/>
      <c r="R8" s="5"/>
      <c r="S8" s="5"/>
    </row>
    <row r="9" spans="1:19" ht="18.95" customHeight="1">
      <c r="A9" s="1"/>
      <c r="B9" s="3"/>
      <c r="C9" s="3"/>
      <c r="D9" s="3"/>
      <c r="E9" s="4"/>
      <c r="F9" s="4"/>
      <c r="G9" s="4"/>
      <c r="H9" s="4"/>
      <c r="I9" s="4"/>
      <c r="J9" s="4"/>
      <c r="K9" s="4"/>
      <c r="L9" s="4"/>
      <c r="M9" s="119" t="s">
        <v>53</v>
      </c>
      <c r="N9" s="4"/>
      <c r="O9" s="4" t="s">
        <v>16</v>
      </c>
      <c r="P9" s="5"/>
      <c r="Q9" s="4"/>
      <c r="R9" s="5"/>
      <c r="S9" s="5"/>
    </row>
    <row r="10" spans="1:19" s="27" customFormat="1" ht="18.95" customHeight="1">
      <c r="A10" s="3"/>
      <c r="B10" s="3"/>
      <c r="C10" s="3"/>
      <c r="D10" s="3"/>
      <c r="E10" s="4" t="s">
        <v>17</v>
      </c>
      <c r="F10" s="4"/>
      <c r="G10" s="4"/>
      <c r="H10" s="4"/>
      <c r="I10" s="175" t="s">
        <v>18</v>
      </c>
      <c r="J10" s="175"/>
      <c r="K10" s="175"/>
      <c r="L10" s="4"/>
      <c r="M10" s="119" t="s">
        <v>54</v>
      </c>
      <c r="N10" s="4"/>
      <c r="O10" s="4" t="s">
        <v>102</v>
      </c>
      <c r="P10" s="4"/>
      <c r="Q10" s="4"/>
      <c r="R10" s="4"/>
      <c r="S10" s="4" t="s">
        <v>84</v>
      </c>
    </row>
    <row r="11" spans="1:19" s="27" customFormat="1" ht="18.95" customHeight="1">
      <c r="A11" s="3"/>
      <c r="B11" s="3"/>
      <c r="C11" s="3"/>
      <c r="D11" s="3"/>
      <c r="E11" s="4" t="s">
        <v>62</v>
      </c>
      <c r="F11" s="4"/>
      <c r="G11" s="4"/>
      <c r="H11" s="4"/>
      <c r="I11" s="4" t="s">
        <v>74</v>
      </c>
      <c r="J11" s="4"/>
      <c r="K11" s="4"/>
      <c r="L11" s="4"/>
      <c r="M11" s="4" t="s">
        <v>55</v>
      </c>
      <c r="N11" s="4"/>
      <c r="O11" s="4" t="s">
        <v>168</v>
      </c>
      <c r="P11" s="4"/>
      <c r="Q11" s="4" t="s">
        <v>56</v>
      </c>
      <c r="R11" s="4"/>
      <c r="S11" s="4" t="s">
        <v>167</v>
      </c>
    </row>
    <row r="12" spans="1:19" s="27" customFormat="1" ht="18.95" customHeight="1">
      <c r="A12" s="3"/>
      <c r="B12" s="3"/>
      <c r="C12" s="135" t="s">
        <v>8</v>
      </c>
      <c r="D12" s="3"/>
      <c r="E12" s="120" t="s">
        <v>19</v>
      </c>
      <c r="F12" s="3"/>
      <c r="G12" s="30" t="s">
        <v>20</v>
      </c>
      <c r="H12" s="3"/>
      <c r="I12" s="120" t="s">
        <v>75</v>
      </c>
      <c r="J12" s="3"/>
      <c r="K12" s="120" t="s">
        <v>21</v>
      </c>
      <c r="L12" s="4"/>
      <c r="M12" s="120" t="s">
        <v>85</v>
      </c>
      <c r="N12" s="4"/>
      <c r="O12" s="120" t="s">
        <v>76</v>
      </c>
      <c r="P12" s="4"/>
      <c r="Q12" s="120" t="s">
        <v>57</v>
      </c>
      <c r="R12" s="3"/>
      <c r="S12" s="120" t="s">
        <v>77</v>
      </c>
    </row>
    <row r="13" spans="1:19" s="27" customFormat="1" ht="15" customHeight="1">
      <c r="A13" s="3"/>
      <c r="B13" s="3"/>
      <c r="C13" s="3"/>
      <c r="D13" s="3"/>
      <c r="E13" s="4"/>
      <c r="F13" s="3"/>
      <c r="G13" s="4"/>
      <c r="H13" s="3"/>
      <c r="I13" s="4"/>
      <c r="J13" s="3"/>
      <c r="K13" s="4"/>
      <c r="L13" s="4"/>
      <c r="M13" s="4"/>
      <c r="N13" s="4"/>
      <c r="O13" s="4"/>
      <c r="P13" s="4"/>
      <c r="Q13" s="4"/>
      <c r="R13" s="3"/>
      <c r="S13" s="4"/>
    </row>
    <row r="14" spans="1:19" s="27" customFormat="1" ht="23.1" customHeight="1">
      <c r="A14" s="19" t="s">
        <v>191</v>
      </c>
      <c r="B14" s="3"/>
      <c r="C14" s="3"/>
      <c r="D14" s="3"/>
      <c r="E14" s="92">
        <v>828750</v>
      </c>
      <c r="F14" s="92"/>
      <c r="G14" s="92">
        <v>4982964</v>
      </c>
      <c r="H14" s="92"/>
      <c r="I14" s="92">
        <v>71300</v>
      </c>
      <c r="J14" s="92"/>
      <c r="K14" s="92">
        <v>4238684</v>
      </c>
      <c r="L14" s="92"/>
      <c r="M14" s="92">
        <v>-1053842</v>
      </c>
      <c r="N14" s="1"/>
      <c r="O14" s="6">
        <f>SUM(E14:M14)</f>
        <v>9067856</v>
      </c>
      <c r="P14" s="21"/>
      <c r="Q14" s="92">
        <v>5976</v>
      </c>
      <c r="R14" s="1"/>
      <c r="S14" s="6">
        <f>SUM(O14:Q14)</f>
        <v>9073832</v>
      </c>
    </row>
    <row r="15" spans="1:19" ht="23.1" customHeight="1">
      <c r="A15" s="1" t="s">
        <v>103</v>
      </c>
      <c r="B15" s="3"/>
      <c r="C15" s="3"/>
      <c r="D15" s="3"/>
      <c r="E15" s="73">
        <v>0</v>
      </c>
      <c r="F15" s="6"/>
      <c r="G15" s="73">
        <v>0</v>
      </c>
      <c r="H15" s="6"/>
      <c r="I15" s="73">
        <v>0</v>
      </c>
      <c r="J15" s="6"/>
      <c r="K15" s="6">
        <v>6130673</v>
      </c>
      <c r="L15" s="6"/>
      <c r="M15" s="6">
        <v>835840</v>
      </c>
      <c r="N15" s="6"/>
      <c r="O15" s="6">
        <f>SUM(E15:M15)</f>
        <v>6966513</v>
      </c>
      <c r="P15" s="6"/>
      <c r="Q15" s="6">
        <v>-854</v>
      </c>
      <c r="R15" s="6"/>
      <c r="S15" s="6">
        <f>SUM(O15:Q15)</f>
        <v>6965659</v>
      </c>
    </row>
    <row r="16" spans="1:19" ht="23.1" customHeight="1">
      <c r="A16" s="1" t="s">
        <v>120</v>
      </c>
      <c r="B16" s="3"/>
      <c r="C16" s="2">
        <v>14</v>
      </c>
      <c r="D16" s="3"/>
      <c r="E16" s="74">
        <v>0</v>
      </c>
      <c r="F16" s="6"/>
      <c r="G16" s="74">
        <v>0</v>
      </c>
      <c r="H16" s="6"/>
      <c r="I16" s="74">
        <v>0</v>
      </c>
      <c r="J16" s="6"/>
      <c r="K16" s="33">
        <v>-414369</v>
      </c>
      <c r="L16" s="6"/>
      <c r="M16" s="74">
        <v>0</v>
      </c>
      <c r="N16" s="6"/>
      <c r="O16" s="33">
        <f>SUM(E16:M16)</f>
        <v>-414369</v>
      </c>
      <c r="P16" s="6"/>
      <c r="Q16" s="74">
        <v>0</v>
      </c>
      <c r="R16" s="6"/>
      <c r="S16" s="33">
        <f>SUM(O16:Q16)</f>
        <v>-414369</v>
      </c>
    </row>
    <row r="17" spans="1:19" ht="23.1" customHeight="1" thickBot="1">
      <c r="A17" s="19" t="s">
        <v>192</v>
      </c>
      <c r="B17" s="1"/>
      <c r="C17" s="1"/>
      <c r="D17" s="1"/>
      <c r="E17" s="34">
        <f>SUM(E14:E16)</f>
        <v>828750</v>
      </c>
      <c r="F17" s="7"/>
      <c r="G17" s="34">
        <f>SUM(G14:G16)</f>
        <v>4982964</v>
      </c>
      <c r="H17" s="7"/>
      <c r="I17" s="34">
        <f>SUM(I14:I16)</f>
        <v>71300</v>
      </c>
      <c r="J17" s="7"/>
      <c r="K17" s="34">
        <f>SUM(K14:K16)</f>
        <v>9954988</v>
      </c>
      <c r="L17" s="6"/>
      <c r="M17" s="34">
        <f>SUM(M14:M16)</f>
        <v>-218002</v>
      </c>
      <c r="N17" s="6"/>
      <c r="O17" s="34">
        <f>SUM(O14:O16)</f>
        <v>15620000</v>
      </c>
      <c r="P17" s="6"/>
      <c r="Q17" s="34">
        <f>SUM(Q14:Q16)</f>
        <v>5122</v>
      </c>
      <c r="R17" s="7"/>
      <c r="S17" s="34">
        <f>SUM(S14:S16)</f>
        <v>15625122</v>
      </c>
    </row>
    <row r="18" spans="1:19" s="27" customFormat="1" ht="23.1" customHeight="1" thickTop="1">
      <c r="A18" s="1"/>
      <c r="B18" s="3"/>
      <c r="C18" s="3"/>
      <c r="D18" s="3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s="27" customFormat="1" ht="23.1" customHeight="1">
      <c r="A19" s="19" t="s">
        <v>219</v>
      </c>
      <c r="B19" s="3"/>
      <c r="C19" s="3"/>
      <c r="D19" s="3"/>
      <c r="E19" s="92">
        <v>828750</v>
      </c>
      <c r="F19" s="92"/>
      <c r="G19" s="92">
        <v>4982964</v>
      </c>
      <c r="H19" s="92"/>
      <c r="I19" s="92">
        <v>82875</v>
      </c>
      <c r="J19" s="92"/>
      <c r="K19" s="92">
        <v>19299267</v>
      </c>
      <c r="L19" s="92"/>
      <c r="M19" s="92">
        <v>711806</v>
      </c>
      <c r="N19" s="1"/>
      <c r="O19" s="6">
        <f>SUM(E19:M19)</f>
        <v>25905662</v>
      </c>
      <c r="P19" s="21"/>
      <c r="Q19" s="92">
        <v>7400</v>
      </c>
      <c r="R19" s="1"/>
      <c r="S19" s="6">
        <f>SUM(O19:Q19)</f>
        <v>25913062</v>
      </c>
    </row>
    <row r="20" spans="1:19" ht="23.1" customHeight="1">
      <c r="A20" s="1" t="s">
        <v>103</v>
      </c>
      <c r="B20" s="3"/>
      <c r="C20" s="3"/>
      <c r="D20" s="3"/>
      <c r="E20" s="73">
        <v>0</v>
      </c>
      <c r="F20" s="6"/>
      <c r="G20" s="73">
        <v>0</v>
      </c>
      <c r="H20" s="6"/>
      <c r="I20" s="73">
        <v>0</v>
      </c>
      <c r="J20" s="6"/>
      <c r="K20" s="6">
        <v>15580715</v>
      </c>
      <c r="L20" s="6"/>
      <c r="M20" s="6">
        <v>2044788</v>
      </c>
      <c r="N20" s="6"/>
      <c r="O20" s="6">
        <f>SUM(E20:M20)</f>
        <v>17625503</v>
      </c>
      <c r="P20" s="6"/>
      <c r="Q20" s="6">
        <v>-5016</v>
      </c>
      <c r="R20" s="6"/>
      <c r="S20" s="6">
        <f>SUM(O20:Q20)</f>
        <v>17620487</v>
      </c>
    </row>
    <row r="21" spans="1:19" ht="23.1" customHeight="1">
      <c r="A21" s="1" t="s">
        <v>120</v>
      </c>
      <c r="B21" s="3"/>
      <c r="C21" s="2">
        <v>14</v>
      </c>
      <c r="D21" s="3"/>
      <c r="E21" s="74">
        <v>0</v>
      </c>
      <c r="F21" s="6"/>
      <c r="G21" s="74">
        <v>0</v>
      </c>
      <c r="H21" s="6"/>
      <c r="I21" s="74">
        <v>0</v>
      </c>
      <c r="J21" s="6"/>
      <c r="K21" s="33">
        <v>-2486240</v>
      </c>
      <c r="L21" s="6"/>
      <c r="M21" s="74">
        <v>0</v>
      </c>
      <c r="N21" s="6"/>
      <c r="O21" s="33">
        <f>SUM(E21:M21)</f>
        <v>-2486240</v>
      </c>
      <c r="P21" s="6"/>
      <c r="Q21" s="74">
        <v>0</v>
      </c>
      <c r="R21" s="6"/>
      <c r="S21" s="33">
        <f>SUM(O21:Q21)</f>
        <v>-2486240</v>
      </c>
    </row>
    <row r="22" spans="1:19" ht="23.1" customHeight="1" thickBot="1">
      <c r="A22" s="19" t="s">
        <v>220</v>
      </c>
      <c r="B22" s="1"/>
      <c r="C22" s="1"/>
      <c r="D22" s="1"/>
      <c r="E22" s="34">
        <f>SUM(E19:E21)</f>
        <v>828750</v>
      </c>
      <c r="F22" s="7"/>
      <c r="G22" s="34">
        <f>SUM(G19:G21)</f>
        <v>4982964</v>
      </c>
      <c r="H22" s="7"/>
      <c r="I22" s="34">
        <f>SUM(I19:I21)</f>
        <v>82875</v>
      </c>
      <c r="J22" s="7"/>
      <c r="K22" s="34">
        <f>SUM(K19:K21)</f>
        <v>32393742</v>
      </c>
      <c r="L22" s="6"/>
      <c r="M22" s="34">
        <f>SUM(M19:M21)</f>
        <v>2756594</v>
      </c>
      <c r="N22" s="6"/>
      <c r="O22" s="34">
        <f>SUM(O19:O21)</f>
        <v>41044925</v>
      </c>
      <c r="P22" s="6"/>
      <c r="Q22" s="34">
        <f>SUM(Q19:Q21)</f>
        <v>2384</v>
      </c>
      <c r="R22" s="7"/>
      <c r="S22" s="34">
        <f>SUM(S19:S21)</f>
        <v>41047309</v>
      </c>
    </row>
    <row r="23" spans="1:19" ht="21.75" customHeight="1" thickTop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1"/>
      <c r="Q23" s="1"/>
      <c r="R23" s="1"/>
      <c r="S23" s="1"/>
    </row>
    <row r="24" spans="1:19" s="27" customFormat="1" ht="23.1" customHeight="1">
      <c r="A24" s="19"/>
      <c r="B24" s="3"/>
      <c r="C24" s="3"/>
      <c r="D24" s="3"/>
      <c r="E24" s="31"/>
      <c r="F24" s="32"/>
      <c r="G24" s="31"/>
      <c r="H24" s="32"/>
      <c r="I24" s="31"/>
      <c r="J24" s="32"/>
      <c r="K24" s="31"/>
      <c r="L24" s="32"/>
      <c r="M24" s="31"/>
      <c r="N24" s="1"/>
      <c r="O24" s="6"/>
      <c r="P24" s="21"/>
      <c r="Q24" s="31"/>
      <c r="R24" s="1"/>
      <c r="S24" s="6"/>
    </row>
    <row r="25" spans="1:19" s="27" customFormat="1" ht="23.1" customHeight="1">
      <c r="A25" s="19"/>
      <c r="B25" s="3"/>
      <c r="C25" s="3"/>
      <c r="D25" s="3"/>
      <c r="E25" s="31"/>
      <c r="F25" s="32"/>
      <c r="G25" s="31"/>
      <c r="H25" s="32"/>
      <c r="I25" s="31"/>
      <c r="J25" s="32"/>
      <c r="K25" s="31"/>
      <c r="L25" s="32"/>
      <c r="M25" s="31"/>
      <c r="N25" s="1"/>
      <c r="O25" s="6"/>
      <c r="P25" s="21"/>
      <c r="Q25" s="31"/>
      <c r="R25" s="1"/>
      <c r="S25" s="6"/>
    </row>
    <row r="26" spans="1:19" s="27" customFormat="1" ht="23.1" customHeight="1">
      <c r="A26" s="19"/>
      <c r="B26" s="3"/>
      <c r="C26" s="3"/>
      <c r="D26" s="3"/>
      <c r="E26" s="31"/>
      <c r="F26" s="32"/>
      <c r="G26" s="31"/>
      <c r="H26" s="32"/>
      <c r="I26" s="31"/>
      <c r="J26" s="32"/>
      <c r="K26" s="31"/>
      <c r="L26" s="32"/>
      <c r="M26" s="31"/>
      <c r="N26" s="1"/>
      <c r="O26" s="6"/>
      <c r="P26" s="21"/>
      <c r="Q26" s="31"/>
      <c r="R26" s="1"/>
      <c r="S26" s="6"/>
    </row>
    <row r="27" spans="1:19" s="27" customFormat="1" ht="23.1" customHeight="1">
      <c r="A27" s="19"/>
      <c r="B27" s="3"/>
      <c r="C27" s="3"/>
      <c r="D27" s="3"/>
      <c r="E27" s="31"/>
      <c r="F27" s="32"/>
      <c r="G27" s="31"/>
      <c r="H27" s="32"/>
      <c r="I27" s="31"/>
      <c r="J27" s="32"/>
      <c r="K27" s="31"/>
      <c r="L27" s="32"/>
      <c r="M27" s="31"/>
      <c r="N27" s="1"/>
      <c r="O27" s="6"/>
      <c r="P27" s="21"/>
      <c r="Q27" s="31"/>
      <c r="R27" s="1"/>
      <c r="S27" s="6"/>
    </row>
    <row r="28" spans="1:19" s="27" customFormat="1" ht="23.1" customHeight="1">
      <c r="A28" s="19"/>
      <c r="B28" s="3"/>
      <c r="C28" s="3"/>
      <c r="D28" s="3"/>
      <c r="E28" s="31"/>
      <c r="F28" s="32"/>
      <c r="G28" s="31"/>
      <c r="H28" s="32"/>
      <c r="I28" s="31"/>
      <c r="J28" s="32"/>
      <c r="K28" s="31"/>
      <c r="L28" s="32"/>
      <c r="M28" s="31"/>
      <c r="N28" s="1"/>
      <c r="O28" s="6"/>
      <c r="P28" s="21"/>
      <c r="Q28" s="31"/>
      <c r="R28" s="1"/>
      <c r="S28" s="6"/>
    </row>
    <row r="29" spans="1:19" s="27" customFormat="1" ht="23.1" customHeight="1">
      <c r="A29" s="19"/>
      <c r="B29" s="3"/>
      <c r="C29" s="3"/>
      <c r="D29" s="3"/>
      <c r="E29" s="31"/>
      <c r="F29" s="32"/>
      <c r="G29" s="31"/>
      <c r="H29" s="32"/>
      <c r="I29" s="31"/>
      <c r="J29" s="32"/>
      <c r="K29" s="31"/>
      <c r="L29" s="32"/>
      <c r="M29" s="31"/>
      <c r="N29" s="1"/>
      <c r="O29" s="6"/>
      <c r="P29" s="21"/>
      <c r="Q29" s="31"/>
      <c r="R29" s="1"/>
      <c r="S29" s="6"/>
    </row>
    <row r="30" spans="1:19" s="27" customFormat="1" ht="39" customHeight="1">
      <c r="A30" s="19"/>
      <c r="B30" s="3"/>
      <c r="C30" s="3"/>
      <c r="D30" s="3"/>
      <c r="E30" s="31"/>
      <c r="F30" s="32"/>
      <c r="G30" s="31"/>
      <c r="H30" s="32"/>
      <c r="I30" s="31"/>
      <c r="J30" s="32"/>
      <c r="K30" s="31"/>
      <c r="L30" s="32"/>
      <c r="M30" s="31"/>
      <c r="N30" s="1"/>
      <c r="O30" s="6"/>
      <c r="P30" s="21"/>
      <c r="Q30" s="31"/>
      <c r="R30" s="1"/>
      <c r="S30" s="6"/>
    </row>
    <row r="31" spans="1:19" ht="18.75" customHeight="1">
      <c r="A31" s="1" t="s">
        <v>104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1"/>
      <c r="Q31" s="1"/>
      <c r="R31" s="1"/>
      <c r="S31" s="1"/>
    </row>
    <row r="32" spans="1:19" ht="1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1"/>
      <c r="Q32" s="1"/>
      <c r="R32" s="1"/>
      <c r="S32" s="1"/>
    </row>
    <row r="33" spans="1:19" ht="18.9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1"/>
      <c r="Q33" s="1"/>
      <c r="R33" s="1"/>
      <c r="S33" s="1"/>
    </row>
    <row r="34" spans="1:19" ht="18.95" customHeight="1">
      <c r="A34" s="1" t="s">
        <v>121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1"/>
      <c r="Q34" s="1"/>
      <c r="R34" s="1"/>
      <c r="S34" s="1">
        <v>4</v>
      </c>
    </row>
    <row r="35" spans="1:19" ht="18.95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1"/>
      <c r="Q35" s="1"/>
      <c r="R35" s="1"/>
      <c r="S35" s="1"/>
    </row>
    <row r="36" spans="1:19" ht="18.9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1"/>
      <c r="Q36" s="1"/>
      <c r="R36" s="1"/>
      <c r="S36" s="1"/>
    </row>
  </sheetData>
  <mergeCells count="8">
    <mergeCell ref="E8:O8"/>
    <mergeCell ref="I10:K10"/>
    <mergeCell ref="Q1:S1"/>
    <mergeCell ref="A2:S2"/>
    <mergeCell ref="A3:S3"/>
    <mergeCell ref="A4:S4"/>
    <mergeCell ref="Q6:S6"/>
    <mergeCell ref="E7:S7"/>
  </mergeCells>
  <pageMargins left="0.47244094488188981" right="0.39370078740157483" top="0.70866141732283472" bottom="0.51181102362204722" header="0.3937007874015748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topLeftCell="A19" zoomScale="90" zoomScaleNormal="100" zoomScaleSheetLayoutView="90" workbookViewId="0">
      <selection activeCell="G30" sqref="G30"/>
    </sheetView>
  </sheetViews>
  <sheetFormatPr defaultColWidth="10.7109375" defaultRowHeight="18.95" customHeight="1"/>
  <cols>
    <col min="1" max="1" width="44.28515625" style="25" customWidth="1"/>
    <col min="2" max="2" width="10.7109375" style="25" customWidth="1"/>
    <col min="3" max="3" width="1.7109375" style="25" customWidth="1"/>
    <col min="4" max="4" width="16.5703125" style="25" customWidth="1"/>
    <col min="5" max="5" width="1.7109375" style="25" customWidth="1"/>
    <col min="6" max="6" width="15.7109375" style="25" customWidth="1"/>
    <col min="7" max="7" width="1.7109375" style="25" customWidth="1"/>
    <col min="8" max="8" width="16.5703125" style="25" customWidth="1"/>
    <col min="9" max="9" width="1.7109375" style="25" customWidth="1"/>
    <col min="10" max="10" width="16.5703125" style="25" customWidth="1"/>
    <col min="11" max="11" width="1.7109375" style="25" customWidth="1"/>
    <col min="12" max="12" width="30.140625" style="25" customWidth="1"/>
    <col min="13" max="13" width="1.7109375" style="25" customWidth="1"/>
    <col min="14" max="14" width="16.5703125" style="25" customWidth="1"/>
    <col min="15" max="15" width="15.7109375" style="25" customWidth="1"/>
    <col min="16" max="16" width="2.85546875" style="25" customWidth="1"/>
    <col min="17" max="16384" width="10.7109375" style="25"/>
  </cols>
  <sheetData>
    <row r="1" spans="1:16" ht="18.95" customHeight="1">
      <c r="A1" s="1"/>
      <c r="B1" s="1"/>
      <c r="C1" s="1"/>
      <c r="D1" s="1"/>
      <c r="E1" s="1"/>
      <c r="F1" s="1"/>
      <c r="G1" s="1"/>
      <c r="H1" s="1"/>
      <c r="I1" s="1"/>
      <c r="J1" s="176" t="s">
        <v>100</v>
      </c>
      <c r="K1" s="176"/>
      <c r="L1" s="176"/>
      <c r="M1" s="176"/>
      <c r="N1" s="176"/>
      <c r="O1" s="1"/>
    </row>
    <row r="2" spans="1:16" s="26" customFormat="1" ht="18.95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21"/>
    </row>
    <row r="3" spans="1:16" s="26" customFormat="1" ht="18.95" customHeight="1">
      <c r="A3" s="177" t="s">
        <v>122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21"/>
    </row>
    <row r="4" spans="1:16" s="26" customFormat="1" ht="18.95" customHeight="1">
      <c r="A4" s="177" t="s">
        <v>218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1"/>
      <c r="P4" s="11"/>
    </row>
    <row r="5" spans="1:16" s="26" customFormat="1" ht="18.9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6" ht="18.95" customHeight="1">
      <c r="A6" s="1"/>
      <c r="B6" s="3"/>
      <c r="C6" s="3"/>
      <c r="D6" s="1"/>
      <c r="E6" s="1"/>
      <c r="F6" s="1"/>
      <c r="G6" s="1"/>
      <c r="H6" s="1"/>
      <c r="I6" s="1"/>
      <c r="J6" s="176" t="s">
        <v>101</v>
      </c>
      <c r="K6" s="176"/>
      <c r="L6" s="176"/>
      <c r="M6" s="176"/>
      <c r="N6" s="176"/>
      <c r="O6" s="8"/>
      <c r="P6" s="8"/>
    </row>
    <row r="7" spans="1:16" ht="18.95" customHeight="1">
      <c r="A7" s="1"/>
      <c r="B7" s="3"/>
      <c r="C7" s="3"/>
      <c r="D7" s="178" t="s">
        <v>3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29"/>
    </row>
    <row r="8" spans="1:16" ht="18.95" customHeight="1">
      <c r="A8" s="1"/>
      <c r="B8" s="3"/>
      <c r="C8" s="3"/>
      <c r="D8" s="5"/>
      <c r="E8" s="5"/>
      <c r="F8" s="5"/>
      <c r="G8" s="5"/>
      <c r="H8" s="5"/>
      <c r="I8" s="5"/>
      <c r="J8" s="5"/>
      <c r="K8" s="5"/>
      <c r="L8" s="119" t="s">
        <v>53</v>
      </c>
      <c r="M8" s="4"/>
      <c r="N8" s="5"/>
      <c r="O8" s="29"/>
    </row>
    <row r="9" spans="1:16" ht="18.95" customHeight="1">
      <c r="A9" s="3"/>
      <c r="B9" s="3"/>
      <c r="C9" s="3"/>
      <c r="D9" s="4" t="s">
        <v>17</v>
      </c>
      <c r="E9" s="4"/>
      <c r="F9" s="4"/>
      <c r="G9" s="4"/>
      <c r="H9" s="175" t="s">
        <v>18</v>
      </c>
      <c r="I9" s="175"/>
      <c r="J9" s="175"/>
      <c r="K9" s="21"/>
      <c r="L9" s="119" t="s">
        <v>54</v>
      </c>
      <c r="M9" s="4"/>
      <c r="N9" s="4" t="s">
        <v>84</v>
      </c>
      <c r="O9" s="4"/>
    </row>
    <row r="10" spans="1:16" ht="18.95" customHeight="1">
      <c r="A10" s="3"/>
      <c r="B10" s="3"/>
      <c r="C10" s="3"/>
      <c r="D10" s="4" t="s">
        <v>62</v>
      </c>
      <c r="E10" s="4"/>
      <c r="F10" s="4"/>
      <c r="G10" s="4"/>
      <c r="H10" s="4" t="s">
        <v>74</v>
      </c>
      <c r="I10" s="4"/>
      <c r="J10" s="4"/>
      <c r="K10" s="4"/>
      <c r="L10" s="4" t="s">
        <v>55</v>
      </c>
      <c r="M10" s="4"/>
      <c r="N10" s="4" t="s">
        <v>167</v>
      </c>
      <c r="O10" s="4"/>
    </row>
    <row r="11" spans="1:16" ht="18.95" customHeight="1">
      <c r="A11" s="3"/>
      <c r="B11" s="135" t="s">
        <v>8</v>
      </c>
      <c r="C11" s="3"/>
      <c r="D11" s="120" t="s">
        <v>19</v>
      </c>
      <c r="E11" s="3"/>
      <c r="F11" s="30" t="s">
        <v>20</v>
      </c>
      <c r="H11" s="120" t="s">
        <v>75</v>
      </c>
      <c r="I11" s="4"/>
      <c r="J11" s="120" t="s">
        <v>21</v>
      </c>
      <c r="K11" s="3"/>
      <c r="L11" s="120" t="s">
        <v>85</v>
      </c>
      <c r="M11" s="4"/>
      <c r="N11" s="120" t="s">
        <v>77</v>
      </c>
      <c r="O11" s="3"/>
    </row>
    <row r="12" spans="1:16" ht="15" customHeight="1">
      <c r="A12" s="3"/>
      <c r="B12" s="3"/>
      <c r="C12" s="3"/>
      <c r="D12" s="4"/>
      <c r="E12" s="3"/>
      <c r="F12" s="4"/>
      <c r="H12" s="4"/>
      <c r="I12" s="4"/>
      <c r="J12" s="4"/>
      <c r="K12" s="3"/>
      <c r="L12" s="3"/>
      <c r="M12" s="4"/>
      <c r="N12" s="4"/>
      <c r="O12" s="3"/>
    </row>
    <row r="13" spans="1:16" ht="23.1" customHeight="1">
      <c r="A13" s="19" t="s">
        <v>191</v>
      </c>
      <c r="B13" s="1"/>
      <c r="C13" s="1"/>
      <c r="D13" s="92">
        <v>828750</v>
      </c>
      <c r="E13" s="92"/>
      <c r="F13" s="92">
        <v>4982964</v>
      </c>
      <c r="G13" s="92"/>
      <c r="H13" s="92">
        <v>71300</v>
      </c>
      <c r="I13" s="92"/>
      <c r="J13" s="92">
        <v>1219871</v>
      </c>
      <c r="K13" s="92"/>
      <c r="L13" s="92">
        <v>-818736</v>
      </c>
      <c r="M13" s="7"/>
      <c r="N13" s="6">
        <f>+D13+F13+H13+J13+L13</f>
        <v>6284149</v>
      </c>
      <c r="O13" s="7"/>
    </row>
    <row r="14" spans="1:16" ht="23.1" customHeight="1">
      <c r="A14" s="20" t="s">
        <v>103</v>
      </c>
      <c r="B14" s="1"/>
      <c r="C14" s="1"/>
      <c r="D14" s="73">
        <v>0</v>
      </c>
      <c r="E14" s="21"/>
      <c r="F14" s="73">
        <v>0</v>
      </c>
      <c r="G14" s="21"/>
      <c r="H14" s="73">
        <v>0</v>
      </c>
      <c r="I14" s="6"/>
      <c r="J14" s="6">
        <v>799976</v>
      </c>
      <c r="K14" s="6"/>
      <c r="L14" s="6">
        <v>442393</v>
      </c>
      <c r="M14" s="6"/>
      <c r="N14" s="6">
        <f>+D14+F14+H14+J14+L14</f>
        <v>1242369</v>
      </c>
      <c r="O14" s="7"/>
    </row>
    <row r="15" spans="1:16" ht="23.1" customHeight="1">
      <c r="A15" s="1" t="s">
        <v>120</v>
      </c>
      <c r="B15" s="2">
        <v>14</v>
      </c>
      <c r="C15" s="3">
        <v>15</v>
      </c>
      <c r="D15" s="74">
        <v>0</v>
      </c>
      <c r="E15" s="1"/>
      <c r="F15" s="74">
        <v>0</v>
      </c>
      <c r="G15" s="1"/>
      <c r="H15" s="74">
        <v>0</v>
      </c>
      <c r="I15" s="6"/>
      <c r="J15" s="33">
        <v>-414369</v>
      </c>
      <c r="K15" s="7"/>
      <c r="L15" s="74">
        <v>0</v>
      </c>
      <c r="M15" s="7"/>
      <c r="N15" s="33">
        <f>+D15+F15+H15+J15+L15</f>
        <v>-414369</v>
      </c>
      <c r="O15" s="7"/>
    </row>
    <row r="16" spans="1:16" ht="23.1" customHeight="1" thickBot="1">
      <c r="A16" s="19" t="s">
        <v>192</v>
      </c>
      <c r="B16" s="1"/>
      <c r="D16" s="34">
        <f>SUM(D13:D15)</f>
        <v>828750</v>
      </c>
      <c r="E16" s="7"/>
      <c r="F16" s="34">
        <f>SUM(F13:F15)</f>
        <v>4982964</v>
      </c>
      <c r="G16" s="7"/>
      <c r="H16" s="34">
        <f>SUM(H13:H15)</f>
        <v>71300</v>
      </c>
      <c r="I16" s="6"/>
      <c r="J16" s="34">
        <f>SUM(J13:J15)</f>
        <v>1605478</v>
      </c>
      <c r="K16" s="7"/>
      <c r="L16" s="34">
        <f>SUM(L13:L15)</f>
        <v>-376343</v>
      </c>
      <c r="M16" s="7"/>
      <c r="N16" s="34">
        <f>SUM(N13:N15)</f>
        <v>7112149</v>
      </c>
    </row>
    <row r="17" spans="1:15" ht="23.1" customHeight="1" thickTop="1">
      <c r="A17" s="20"/>
      <c r="B17" s="1"/>
      <c r="C17" s="1"/>
      <c r="D17" s="6"/>
      <c r="E17" s="1"/>
      <c r="F17" s="6"/>
      <c r="G17" s="1"/>
      <c r="H17" s="6"/>
      <c r="I17" s="6"/>
      <c r="J17" s="6"/>
      <c r="K17" s="7"/>
      <c r="L17" s="6"/>
      <c r="M17" s="7"/>
      <c r="N17" s="6"/>
      <c r="O17" s="7"/>
    </row>
    <row r="18" spans="1:15" ht="23.1" customHeight="1">
      <c r="A18" s="19" t="s">
        <v>219</v>
      </c>
      <c r="B18" s="1"/>
      <c r="C18" s="1"/>
      <c r="D18" s="92">
        <v>828750</v>
      </c>
      <c r="E18" s="92"/>
      <c r="F18" s="92">
        <v>4982964</v>
      </c>
      <c r="G18" s="92"/>
      <c r="H18" s="92">
        <v>82875</v>
      </c>
      <c r="I18" s="92"/>
      <c r="J18" s="92">
        <v>2595456</v>
      </c>
      <c r="K18" s="92"/>
      <c r="L18" s="92">
        <v>37444</v>
      </c>
      <c r="M18" s="7"/>
      <c r="N18" s="6">
        <f>+D18+F18+H18+J18+L18</f>
        <v>8527489</v>
      </c>
      <c r="O18" s="7"/>
    </row>
    <row r="19" spans="1:15" ht="23.1" customHeight="1">
      <c r="A19" s="20" t="s">
        <v>103</v>
      </c>
      <c r="B19" s="1"/>
      <c r="C19" s="1"/>
      <c r="D19" s="73">
        <v>0</v>
      </c>
      <c r="E19" s="21"/>
      <c r="F19" s="73">
        <v>0</v>
      </c>
      <c r="G19" s="21"/>
      <c r="H19" s="73">
        <v>0</v>
      </c>
      <c r="I19" s="6"/>
      <c r="J19" s="6">
        <v>7046798</v>
      </c>
      <c r="K19" s="6"/>
      <c r="L19" s="6">
        <v>699970</v>
      </c>
      <c r="M19" s="6"/>
      <c r="N19" s="6">
        <f>+D19+F19+H19+J19+L19</f>
        <v>7746768</v>
      </c>
      <c r="O19" s="7"/>
    </row>
    <row r="20" spans="1:15" ht="23.1" customHeight="1">
      <c r="A20" s="1" t="s">
        <v>120</v>
      </c>
      <c r="B20" s="2">
        <v>14</v>
      </c>
      <c r="C20" s="3">
        <v>15</v>
      </c>
      <c r="D20" s="74">
        <v>0</v>
      </c>
      <c r="E20" s="1"/>
      <c r="F20" s="74">
        <v>0</v>
      </c>
      <c r="G20" s="1"/>
      <c r="H20" s="74">
        <v>0</v>
      </c>
      <c r="I20" s="6"/>
      <c r="J20" s="33">
        <v>-2486240</v>
      </c>
      <c r="K20" s="7"/>
      <c r="L20" s="74">
        <v>0</v>
      </c>
      <c r="M20" s="7"/>
      <c r="N20" s="33">
        <f>+D20+F20+H20+J20+L20</f>
        <v>-2486240</v>
      </c>
      <c r="O20" s="7"/>
    </row>
    <row r="21" spans="1:15" ht="23.1" customHeight="1" thickBot="1">
      <c r="A21" s="19" t="s">
        <v>220</v>
      </c>
      <c r="B21" s="1"/>
      <c r="D21" s="34">
        <f>SUM(D18:D20)</f>
        <v>828750</v>
      </c>
      <c r="E21" s="7"/>
      <c r="F21" s="34">
        <f>SUM(F18:F20)</f>
        <v>4982964</v>
      </c>
      <c r="G21" s="7"/>
      <c r="H21" s="34">
        <f>SUM(H18:H20)</f>
        <v>82875</v>
      </c>
      <c r="I21" s="6"/>
      <c r="J21" s="34">
        <f>SUM(J18:J20)</f>
        <v>7156014</v>
      </c>
      <c r="K21" s="7"/>
      <c r="L21" s="34">
        <f>SUM(L18:L20)</f>
        <v>737414</v>
      </c>
      <c r="M21" s="7"/>
      <c r="N21" s="34">
        <f>SUM(N18:N20)</f>
        <v>13788017</v>
      </c>
    </row>
    <row r="22" spans="1:15" ht="18.95" customHeight="1" thickTop="1">
      <c r="A22" s="19"/>
      <c r="B22" s="1"/>
      <c r="C22" s="1"/>
      <c r="D22" s="6"/>
      <c r="E22" s="1"/>
      <c r="F22" s="6"/>
      <c r="G22" s="1"/>
      <c r="H22" s="6"/>
      <c r="I22" s="6"/>
      <c r="J22" s="6"/>
      <c r="K22" s="7"/>
      <c r="L22" s="6"/>
      <c r="M22" s="7"/>
      <c r="N22" s="6"/>
      <c r="O22" s="7"/>
    </row>
    <row r="23" spans="1:15" s="1" customFormat="1" ht="18.95" customHeight="1">
      <c r="A23" s="20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s="1" customFormat="1" ht="18.95" customHeight="1">
      <c r="A24" s="20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s="1" customFormat="1" ht="18.95" customHeight="1">
      <c r="A25" s="20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22.5" customHeight="1">
      <c r="A26" s="19"/>
      <c r="B26" s="1"/>
      <c r="C26" s="1"/>
      <c r="D26" s="6"/>
      <c r="E26" s="1"/>
      <c r="F26" s="6"/>
      <c r="G26" s="1"/>
      <c r="H26" s="6"/>
      <c r="I26" s="6"/>
      <c r="J26" s="6"/>
      <c r="K26" s="7"/>
      <c r="L26" s="6"/>
      <c r="M26" s="7"/>
      <c r="N26" s="6"/>
      <c r="O26" s="7"/>
    </row>
    <row r="27" spans="1:15" ht="32.25" customHeight="1">
      <c r="A27" s="19"/>
      <c r="B27" s="1"/>
      <c r="C27" s="1"/>
      <c r="D27" s="6"/>
      <c r="E27" s="1"/>
      <c r="F27" s="6"/>
      <c r="G27" s="1"/>
      <c r="H27" s="6"/>
      <c r="I27" s="6"/>
      <c r="J27" s="6"/>
      <c r="K27" s="7"/>
      <c r="L27" s="6"/>
      <c r="M27" s="7"/>
      <c r="N27" s="6"/>
      <c r="O27" s="7"/>
    </row>
    <row r="28" spans="1:15" s="1" customFormat="1" ht="18.95" customHeight="1">
      <c r="A28" s="20" t="s">
        <v>104</v>
      </c>
      <c r="B28" s="2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s="1" customFormat="1" ht="15" customHeight="1">
      <c r="A29" s="20"/>
      <c r="B29" s="2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s="1" customFormat="1" ht="18.95" customHeight="1">
      <c r="A30" s="20"/>
      <c r="B30" s="2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s="1" customFormat="1" ht="18.95" customHeight="1">
      <c r="A31" s="20" t="s">
        <v>105</v>
      </c>
      <c r="B31" s="2"/>
      <c r="D31" s="6"/>
      <c r="E31" s="6"/>
      <c r="F31" s="6"/>
      <c r="G31" s="6"/>
      <c r="H31" s="6"/>
      <c r="I31" s="6"/>
      <c r="J31" s="6"/>
      <c r="K31" s="6"/>
      <c r="L31" s="6"/>
      <c r="M31" s="6"/>
      <c r="N31" s="6">
        <v>5</v>
      </c>
      <c r="O31" s="6"/>
    </row>
    <row r="32" spans="1:15" s="1" customFormat="1" ht="18.95" customHeight="1">
      <c r="A32" s="20"/>
      <c r="B32" s="2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s="1" customFormat="1" ht="18.95" customHeight="1">
      <c r="A33" s="20"/>
      <c r="B33" s="2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</sheetData>
  <mergeCells count="7">
    <mergeCell ref="H9:J9"/>
    <mergeCell ref="J1:N1"/>
    <mergeCell ref="A2:N2"/>
    <mergeCell ref="A3:N3"/>
    <mergeCell ref="A4:N4"/>
    <mergeCell ref="J6:N6"/>
    <mergeCell ref="D7:N7"/>
  </mergeCells>
  <pageMargins left="0.47244094488188981" right="0.39370078740157483" top="0.70866141732283472" bottom="0.51181102362204722" header="0.19685039370078741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12" zoomScale="80" zoomScaleNormal="100" zoomScaleSheetLayoutView="80" workbookViewId="0">
      <selection activeCell="D43" sqref="D43"/>
    </sheetView>
  </sheetViews>
  <sheetFormatPr defaultRowHeight="18.95" customHeight="1"/>
  <cols>
    <col min="1" max="1" width="2.42578125" style="35" customWidth="1"/>
    <col min="2" max="2" width="51.140625" style="35" customWidth="1"/>
    <col min="3" max="3" width="12.7109375" style="35" customWidth="1"/>
    <col min="4" max="4" width="1.28515625" style="35" customWidth="1"/>
    <col min="5" max="5" width="15.28515625" style="36" customWidth="1"/>
    <col min="6" max="6" width="1.28515625" style="36" customWidth="1"/>
    <col min="7" max="7" width="15.28515625" style="36" customWidth="1"/>
    <col min="8" max="8" width="1.28515625" style="36" customWidth="1"/>
    <col min="9" max="9" width="15.28515625" style="36" customWidth="1"/>
    <col min="10" max="10" width="1.28515625" style="36" customWidth="1"/>
    <col min="11" max="11" width="15.28515625" style="36" customWidth="1"/>
    <col min="12" max="16384" width="9.140625" style="35"/>
  </cols>
  <sheetData>
    <row r="1" spans="1:11" ht="18.95" customHeight="1">
      <c r="K1" s="24" t="s">
        <v>100</v>
      </c>
    </row>
    <row r="2" spans="1:11" ht="18.95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18.95" customHeight="1">
      <c r="A3" s="177" t="s">
        <v>123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18.95" customHeight="1">
      <c r="A4" s="180" t="s">
        <v>221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ht="18.95" customHeight="1">
      <c r="C5" s="37"/>
      <c r="D5" s="37"/>
      <c r="F5" s="38"/>
      <c r="K5" s="24" t="s">
        <v>101</v>
      </c>
    </row>
    <row r="6" spans="1:11" s="39" customFormat="1" ht="18.95" customHeight="1">
      <c r="C6" s="40"/>
      <c r="D6" s="40"/>
      <c r="E6" s="12"/>
      <c r="F6" s="22" t="s">
        <v>2</v>
      </c>
      <c r="G6" s="12"/>
      <c r="H6" s="13"/>
      <c r="I6" s="14"/>
      <c r="J6" s="22" t="s">
        <v>3</v>
      </c>
      <c r="K6" s="14"/>
    </row>
    <row r="7" spans="1:11" s="39" customFormat="1" ht="18.95" customHeight="1">
      <c r="C7" s="40"/>
      <c r="D7" s="40"/>
      <c r="E7" s="181" t="s">
        <v>124</v>
      </c>
      <c r="F7" s="181"/>
      <c r="G7" s="181"/>
      <c r="H7" s="13"/>
      <c r="I7" s="181" t="s">
        <v>124</v>
      </c>
      <c r="J7" s="181"/>
      <c r="K7" s="181"/>
    </row>
    <row r="8" spans="1:11" s="39" customFormat="1" ht="18.95" customHeight="1">
      <c r="C8" s="40"/>
      <c r="D8" s="40"/>
      <c r="E8" s="179" t="s">
        <v>125</v>
      </c>
      <c r="F8" s="179"/>
      <c r="G8" s="179"/>
      <c r="H8" s="13"/>
      <c r="I8" s="179" t="s">
        <v>125</v>
      </c>
      <c r="J8" s="179"/>
      <c r="K8" s="179"/>
    </row>
    <row r="9" spans="1:11" ht="18.95" customHeight="1">
      <c r="C9" s="41" t="s">
        <v>8</v>
      </c>
      <c r="D9" s="42"/>
      <c r="E9" s="43">
        <v>2022</v>
      </c>
      <c r="F9" s="44"/>
      <c r="G9" s="43">
        <v>2021</v>
      </c>
      <c r="H9" s="45"/>
      <c r="I9" s="46">
        <f>E9</f>
        <v>2022</v>
      </c>
      <c r="J9" s="44"/>
      <c r="K9" s="46">
        <f>G9</f>
        <v>2021</v>
      </c>
    </row>
    <row r="10" spans="1:11" ht="18.95" customHeight="1">
      <c r="A10" s="39" t="s">
        <v>9</v>
      </c>
      <c r="B10" s="39"/>
      <c r="F10" s="47"/>
    </row>
    <row r="11" spans="1:11" ht="18.95" customHeight="1">
      <c r="A11" s="35" t="s">
        <v>10</v>
      </c>
      <c r="C11" s="50">
        <v>15</v>
      </c>
      <c r="E11" s="36">
        <v>13428008</v>
      </c>
      <c r="F11" s="35"/>
      <c r="G11" s="36">
        <v>7876770</v>
      </c>
      <c r="H11" s="47"/>
      <c r="I11" s="36">
        <v>1362335</v>
      </c>
      <c r="K11" s="36">
        <v>554770</v>
      </c>
    </row>
    <row r="12" spans="1:11" ht="18.95" customHeight="1">
      <c r="A12" s="35" t="s">
        <v>235</v>
      </c>
      <c r="C12" s="104"/>
      <c r="F12" s="35"/>
      <c r="H12" s="47"/>
    </row>
    <row r="13" spans="1:11" ht="18.95" customHeight="1">
      <c r="B13" s="49" t="s">
        <v>231</v>
      </c>
      <c r="C13" s="104"/>
      <c r="E13" s="90">
        <v>0</v>
      </c>
      <c r="F13" s="35"/>
      <c r="G13" s="90">
        <v>5945</v>
      </c>
      <c r="H13" s="47"/>
      <c r="I13" s="75">
        <v>0</v>
      </c>
      <c r="K13" s="75">
        <v>0</v>
      </c>
    </row>
    <row r="14" spans="1:11" ht="18.95" customHeight="1">
      <c r="B14" s="49" t="s">
        <v>107</v>
      </c>
      <c r="C14" s="102">
        <v>6</v>
      </c>
      <c r="E14" s="75">
        <v>0</v>
      </c>
      <c r="F14" s="35"/>
      <c r="G14" s="75">
        <v>0</v>
      </c>
      <c r="H14" s="47"/>
      <c r="I14" s="90">
        <v>5973494</v>
      </c>
      <c r="K14" s="90">
        <v>619864</v>
      </c>
    </row>
    <row r="15" spans="1:11" ht="18.95" customHeight="1">
      <c r="B15" s="49" t="s">
        <v>232</v>
      </c>
      <c r="C15" s="102">
        <v>8.1999999999999993</v>
      </c>
      <c r="E15" s="90">
        <v>797731</v>
      </c>
      <c r="F15" s="35"/>
      <c r="G15" s="90">
        <v>3716</v>
      </c>
      <c r="H15" s="47"/>
      <c r="I15" s="75">
        <v>0</v>
      </c>
      <c r="J15" s="47"/>
      <c r="K15" s="75">
        <v>0</v>
      </c>
    </row>
    <row r="16" spans="1:11" ht="18.95" customHeight="1">
      <c r="B16" s="49" t="s">
        <v>90</v>
      </c>
      <c r="C16" s="50"/>
      <c r="E16" s="90">
        <v>9381</v>
      </c>
      <c r="F16" s="35"/>
      <c r="G16" s="90">
        <v>1335</v>
      </c>
      <c r="H16" s="47"/>
      <c r="I16" s="38">
        <v>1432</v>
      </c>
      <c r="J16" s="47">
        <v>0</v>
      </c>
      <c r="K16" s="38">
        <v>781</v>
      </c>
    </row>
    <row r="17" spans="1:11" ht="18.95" customHeight="1">
      <c r="B17" s="35" t="s">
        <v>233</v>
      </c>
      <c r="C17" s="104"/>
      <c r="E17" s="38">
        <v>5613</v>
      </c>
      <c r="F17" s="35"/>
      <c r="G17" s="38">
        <v>5224</v>
      </c>
      <c r="H17" s="47"/>
      <c r="I17" s="90">
        <v>54</v>
      </c>
      <c r="J17" s="47"/>
      <c r="K17" s="75">
        <v>0</v>
      </c>
    </row>
    <row r="18" spans="1:11" ht="18.95" customHeight="1">
      <c r="A18" s="39" t="s">
        <v>11</v>
      </c>
      <c r="B18" s="39"/>
      <c r="C18" s="104"/>
      <c r="E18" s="51">
        <f>SUM(E11:E17)</f>
        <v>14240733</v>
      </c>
      <c r="F18" s="35"/>
      <c r="G18" s="51">
        <f>SUM(G11:G17)</f>
        <v>7892990</v>
      </c>
      <c r="H18" s="47"/>
      <c r="I18" s="51">
        <f>SUM(I11:I17)</f>
        <v>7337315</v>
      </c>
      <c r="J18" s="47"/>
      <c r="K18" s="51">
        <f>SUM(K11:K17)</f>
        <v>1175415</v>
      </c>
    </row>
    <row r="19" spans="1:11" ht="18.95" customHeight="1">
      <c r="A19" s="39" t="s">
        <v>12</v>
      </c>
      <c r="B19" s="39"/>
      <c r="C19" s="104"/>
      <c r="F19" s="35"/>
      <c r="H19" s="47"/>
      <c r="J19" s="47"/>
    </row>
    <row r="20" spans="1:11" ht="18.95" customHeight="1">
      <c r="A20" s="35" t="s">
        <v>94</v>
      </c>
      <c r="C20" s="50">
        <v>15</v>
      </c>
      <c r="E20" s="36">
        <v>6296669</v>
      </c>
      <c r="F20" s="35"/>
      <c r="G20" s="36">
        <v>4315950</v>
      </c>
      <c r="H20" s="47"/>
      <c r="I20" s="36">
        <v>288735</v>
      </c>
      <c r="J20" s="47"/>
      <c r="K20" s="36">
        <v>241476</v>
      </c>
    </row>
    <row r="21" spans="1:11" ht="18.95" customHeight="1">
      <c r="A21" s="35" t="s">
        <v>13</v>
      </c>
      <c r="C21" s="50">
        <v>15</v>
      </c>
      <c r="E21" s="36">
        <v>491665</v>
      </c>
      <c r="F21" s="35"/>
      <c r="G21" s="36">
        <v>371601</v>
      </c>
      <c r="H21" s="47"/>
      <c r="I21" s="36">
        <v>156967</v>
      </c>
      <c r="J21" s="47"/>
      <c r="K21" s="36">
        <v>119158</v>
      </c>
    </row>
    <row r="22" spans="1:11" ht="18.95" hidden="1" customHeight="1">
      <c r="A22" s="35" t="s">
        <v>172</v>
      </c>
      <c r="C22" s="50"/>
      <c r="E22" s="35"/>
      <c r="F22" s="35"/>
      <c r="G22" s="35"/>
      <c r="H22" s="35"/>
      <c r="I22" s="35"/>
      <c r="J22" s="35"/>
      <c r="K22" s="35"/>
    </row>
    <row r="23" spans="1:11" ht="18.95" customHeight="1">
      <c r="A23" s="35" t="s">
        <v>228</v>
      </c>
      <c r="C23" s="50"/>
      <c r="E23" s="159">
        <v>94369</v>
      </c>
      <c r="F23" s="35"/>
      <c r="G23" s="76">
        <v>0</v>
      </c>
      <c r="H23" s="47"/>
      <c r="I23" s="36">
        <v>45598</v>
      </c>
      <c r="J23" s="47"/>
      <c r="K23" s="36">
        <v>14462</v>
      </c>
    </row>
    <row r="24" spans="1:11" s="52" customFormat="1" ht="18.95" hidden="1" customHeight="1">
      <c r="A24" s="35" t="s">
        <v>163</v>
      </c>
      <c r="B24" s="35"/>
      <c r="C24" s="102"/>
      <c r="D24" s="35"/>
      <c r="E24" s="75">
        <v>0</v>
      </c>
      <c r="F24" s="35"/>
      <c r="G24" s="75">
        <v>0</v>
      </c>
      <c r="H24" s="47"/>
      <c r="I24" s="75"/>
      <c r="J24" s="47"/>
      <c r="K24" s="75">
        <v>0</v>
      </c>
    </row>
    <row r="25" spans="1:11" ht="18.95" customHeight="1">
      <c r="A25" s="39" t="s">
        <v>14</v>
      </c>
      <c r="B25" s="39"/>
      <c r="C25" s="50"/>
      <c r="E25" s="51">
        <f>SUM(E20:E24)</f>
        <v>6882703</v>
      </c>
      <c r="F25" s="35"/>
      <c r="G25" s="51">
        <f>SUM(G20:G24)</f>
        <v>4687551</v>
      </c>
      <c r="H25" s="47"/>
      <c r="I25" s="51">
        <f>SUM(I20:I24)</f>
        <v>491300</v>
      </c>
      <c r="J25" s="47"/>
      <c r="K25" s="51">
        <f>SUM(K20:K24)</f>
        <v>375096</v>
      </c>
    </row>
    <row r="26" spans="1:11" ht="18.95" customHeight="1">
      <c r="A26" s="93" t="s">
        <v>158</v>
      </c>
      <c r="B26" s="93"/>
      <c r="C26" s="50"/>
      <c r="E26" s="47">
        <f>+E18-E25</f>
        <v>7358030</v>
      </c>
      <c r="F26" s="35"/>
      <c r="G26" s="47">
        <f>+G18-G25</f>
        <v>3205439</v>
      </c>
      <c r="H26" s="47"/>
      <c r="I26" s="47">
        <f>+I18-I25</f>
        <v>6846015</v>
      </c>
      <c r="J26" s="47"/>
      <c r="K26" s="47">
        <f>+K18-K25</f>
        <v>800319</v>
      </c>
    </row>
    <row r="27" spans="1:11" ht="18.95" customHeight="1">
      <c r="A27" s="94" t="s">
        <v>87</v>
      </c>
      <c r="B27" s="94"/>
      <c r="C27" s="50"/>
      <c r="E27" s="36">
        <v>-57644</v>
      </c>
      <c r="F27" s="52"/>
      <c r="G27" s="54">
        <v>-42386</v>
      </c>
      <c r="H27" s="47"/>
      <c r="I27" s="36">
        <v>-1886</v>
      </c>
      <c r="J27" s="47"/>
      <c r="K27" s="54">
        <v>-10839</v>
      </c>
    </row>
    <row r="28" spans="1:11" ht="18.95" customHeight="1">
      <c r="A28" s="94" t="s">
        <v>164</v>
      </c>
      <c r="B28" s="94"/>
      <c r="C28" s="103">
        <v>5</v>
      </c>
      <c r="E28" s="36">
        <v>35593</v>
      </c>
      <c r="F28" s="35"/>
      <c r="G28" s="90">
        <v>-167</v>
      </c>
      <c r="H28" s="47"/>
      <c r="I28" s="36">
        <v>35593</v>
      </c>
      <c r="J28" s="47"/>
      <c r="K28" s="90">
        <v>-167</v>
      </c>
    </row>
    <row r="29" spans="1:11" ht="18.95" customHeight="1">
      <c r="A29" s="94" t="s">
        <v>165</v>
      </c>
      <c r="B29" s="94"/>
      <c r="C29" s="103"/>
      <c r="F29" s="35"/>
      <c r="G29" s="47"/>
      <c r="H29" s="47"/>
      <c r="J29" s="47"/>
      <c r="K29" s="47"/>
    </row>
    <row r="30" spans="1:11" ht="18.95" customHeight="1">
      <c r="B30" s="94" t="s">
        <v>234</v>
      </c>
      <c r="C30" s="103"/>
      <c r="E30" s="36">
        <v>-340</v>
      </c>
      <c r="F30" s="35"/>
      <c r="G30" s="47">
        <v>1</v>
      </c>
      <c r="H30" s="47"/>
      <c r="I30" s="76">
        <v>0</v>
      </c>
      <c r="J30" s="101"/>
      <c r="K30" s="101">
        <v>0</v>
      </c>
    </row>
    <row r="31" spans="1:11" ht="18.95" customHeight="1">
      <c r="A31" s="94" t="s">
        <v>166</v>
      </c>
      <c r="B31" s="94"/>
      <c r="C31" s="102">
        <v>7.1</v>
      </c>
      <c r="E31" s="36">
        <v>14997</v>
      </c>
      <c r="F31" s="52"/>
      <c r="G31" s="54">
        <v>18202</v>
      </c>
      <c r="H31" s="47"/>
      <c r="I31" s="76">
        <v>0</v>
      </c>
      <c r="J31" s="75"/>
      <c r="K31" s="75">
        <v>0</v>
      </c>
    </row>
    <row r="32" spans="1:11" ht="18.75" customHeight="1">
      <c r="A32" s="94" t="s">
        <v>177</v>
      </c>
      <c r="B32" s="94"/>
      <c r="C32" s="102">
        <v>7.2</v>
      </c>
      <c r="E32" s="36">
        <v>19413</v>
      </c>
      <c r="F32" s="35"/>
      <c r="G32" s="54">
        <v>11381</v>
      </c>
      <c r="H32" s="47"/>
      <c r="I32" s="116">
        <v>0</v>
      </c>
      <c r="J32" s="75"/>
      <c r="K32" s="134">
        <v>0</v>
      </c>
    </row>
    <row r="33" spans="1:11" ht="18.95" customHeight="1">
      <c r="A33" s="39" t="s">
        <v>58</v>
      </c>
      <c r="B33" s="39"/>
      <c r="C33" s="104"/>
      <c r="E33" s="56">
        <f>SUM(E26:E32)</f>
        <v>7370049</v>
      </c>
      <c r="F33" s="35"/>
      <c r="G33" s="56">
        <f>SUM(G26:G32)</f>
        <v>3192470</v>
      </c>
      <c r="H33" s="47"/>
      <c r="I33" s="47">
        <f>SUM(I26:I32)</f>
        <v>6879722</v>
      </c>
      <c r="J33" s="47"/>
      <c r="K33" s="56">
        <f>SUM(K26:K32)</f>
        <v>789313</v>
      </c>
    </row>
    <row r="34" spans="1:11" ht="18.75" customHeight="1">
      <c r="A34" s="35" t="s">
        <v>169</v>
      </c>
      <c r="C34" s="50">
        <v>16</v>
      </c>
      <c r="E34" s="55">
        <v>-7983</v>
      </c>
      <c r="F34" s="35"/>
      <c r="G34" s="55">
        <v>-4097</v>
      </c>
      <c r="H34" s="47"/>
      <c r="I34" s="101">
        <v>0</v>
      </c>
      <c r="J34" s="47"/>
      <c r="K34" s="75">
        <v>0</v>
      </c>
    </row>
    <row r="35" spans="1:11" ht="18.75" customHeight="1" thickBot="1">
      <c r="A35" s="39" t="s">
        <v>108</v>
      </c>
      <c r="B35" s="39"/>
      <c r="C35" s="50">
        <v>20</v>
      </c>
      <c r="E35" s="57">
        <f>SUM(E33:E34)</f>
        <v>7362066</v>
      </c>
      <c r="F35" s="35"/>
      <c r="G35" s="57">
        <f>SUM(G33:G34)</f>
        <v>3188373</v>
      </c>
      <c r="H35" s="47"/>
      <c r="I35" s="57">
        <f>SUM(I33:I34)</f>
        <v>6879722</v>
      </c>
      <c r="J35" s="47"/>
      <c r="K35" s="57">
        <f>SUM(K33:K34)</f>
        <v>789313</v>
      </c>
    </row>
    <row r="36" spans="1:11" ht="18.95" customHeight="1" thickTop="1">
      <c r="C36" s="104"/>
      <c r="E36" s="47"/>
      <c r="F36" s="35"/>
      <c r="G36" s="47"/>
      <c r="H36" s="47"/>
      <c r="I36" s="47"/>
      <c r="J36" s="47"/>
      <c r="K36" s="47"/>
    </row>
    <row r="37" spans="1:11" ht="18.95" customHeight="1">
      <c r="A37" s="39" t="s">
        <v>127</v>
      </c>
      <c r="B37" s="39"/>
      <c r="C37" s="104"/>
      <c r="E37" s="47"/>
      <c r="F37" s="35"/>
      <c r="G37" s="47"/>
      <c r="H37" s="47"/>
      <c r="I37" s="47"/>
      <c r="J37" s="47"/>
      <c r="K37" s="47"/>
    </row>
    <row r="38" spans="1:11" ht="18.75" customHeight="1">
      <c r="B38" s="35" t="s">
        <v>15</v>
      </c>
      <c r="C38" s="104"/>
      <c r="E38" s="47">
        <f>+E40-E39</f>
        <v>7358155</v>
      </c>
      <c r="F38" s="35"/>
      <c r="G38" s="47">
        <v>3189095</v>
      </c>
      <c r="H38" s="47"/>
      <c r="I38" s="47">
        <f>+I35</f>
        <v>6879722</v>
      </c>
      <c r="J38" s="47"/>
      <c r="K38" s="47">
        <f>+K35</f>
        <v>789313</v>
      </c>
    </row>
    <row r="39" spans="1:11" ht="18.95" customHeight="1">
      <c r="B39" s="35" t="s">
        <v>61</v>
      </c>
      <c r="C39" s="104"/>
      <c r="E39" s="47">
        <v>3911</v>
      </c>
      <c r="F39" s="35"/>
      <c r="G39" s="47">
        <v>-722</v>
      </c>
      <c r="H39" s="47"/>
      <c r="I39" s="101">
        <v>0</v>
      </c>
      <c r="J39" s="75"/>
      <c r="K39" s="75">
        <v>0</v>
      </c>
    </row>
    <row r="40" spans="1:11" ht="18.75" customHeight="1" thickBot="1">
      <c r="B40" s="58"/>
      <c r="C40" s="104"/>
      <c r="E40" s="59">
        <f>+E35</f>
        <v>7362066</v>
      </c>
      <c r="F40" s="35"/>
      <c r="G40" s="59">
        <f>SUM(G38:G39)</f>
        <v>3188373</v>
      </c>
      <c r="H40" s="47">
        <f>SUM(H38:H39)</f>
        <v>0</v>
      </c>
      <c r="I40" s="59">
        <f>SUM(I38:I39)</f>
        <v>6879722</v>
      </c>
      <c r="J40" s="47"/>
      <c r="K40" s="59">
        <f>SUM(K38:K39)</f>
        <v>789313</v>
      </c>
    </row>
    <row r="41" spans="1:11" ht="18.75" customHeight="1" thickTop="1">
      <c r="B41" s="58"/>
      <c r="C41" s="104"/>
      <c r="E41" s="47"/>
      <c r="F41" s="35"/>
      <c r="G41" s="47"/>
      <c r="H41" s="47"/>
      <c r="I41" s="47"/>
      <c r="J41" s="47"/>
      <c r="K41" s="47"/>
    </row>
    <row r="42" spans="1:11" ht="18.95" customHeight="1">
      <c r="A42" s="39" t="s">
        <v>109</v>
      </c>
      <c r="B42" s="39"/>
      <c r="C42" s="105"/>
      <c r="E42" s="47"/>
      <c r="F42" s="35"/>
      <c r="G42" s="47"/>
      <c r="I42" s="47"/>
      <c r="J42" s="47"/>
      <c r="K42" s="47"/>
    </row>
    <row r="43" spans="1:11" ht="18.75" customHeight="1" thickBot="1">
      <c r="B43" s="35" t="s">
        <v>230</v>
      </c>
      <c r="C43" s="50"/>
      <c r="E43" s="168">
        <f>ROUND(+E38/E45,3)</f>
        <v>8.8789999999999996</v>
      </c>
      <c r="F43" s="169"/>
      <c r="G43" s="168">
        <f>ROUND(+G38/G45,3)</f>
        <v>3.8479999999999999</v>
      </c>
      <c r="H43" s="169"/>
      <c r="I43" s="168">
        <f>ROUND(+I38/I45,3)</f>
        <v>8.3010000000000002</v>
      </c>
      <c r="J43" s="170"/>
      <c r="K43" s="168">
        <f>ROUND(+K38/K45,3)</f>
        <v>0.95199999999999996</v>
      </c>
    </row>
    <row r="44" spans="1:11" ht="18.75" customHeight="1" thickTop="1">
      <c r="C44" s="50"/>
      <c r="E44" s="60"/>
      <c r="F44" s="60"/>
      <c r="G44" s="60"/>
      <c r="H44" s="60"/>
      <c r="I44" s="60"/>
      <c r="J44" s="60"/>
      <c r="K44" s="60"/>
    </row>
    <row r="45" spans="1:11" ht="18.75" customHeight="1" thickBot="1">
      <c r="A45" s="39" t="s">
        <v>110</v>
      </c>
      <c r="C45" s="50"/>
      <c r="E45" s="61">
        <v>828750</v>
      </c>
      <c r="F45" s="35"/>
      <c r="G45" s="61">
        <v>828750</v>
      </c>
      <c r="H45" s="62"/>
      <c r="I45" s="61">
        <v>828750</v>
      </c>
      <c r="J45" s="63"/>
      <c r="K45" s="61">
        <v>828750</v>
      </c>
    </row>
    <row r="46" spans="1:11" ht="18.75" customHeight="1" thickTop="1">
      <c r="C46" s="104"/>
      <c r="E46" s="47"/>
      <c r="F46" s="35"/>
      <c r="G46" s="47"/>
      <c r="H46" s="62"/>
      <c r="I46" s="47"/>
      <c r="J46" s="63"/>
      <c r="K46" s="47"/>
    </row>
    <row r="47" spans="1:11" ht="18.75" customHeight="1">
      <c r="C47" s="104"/>
      <c r="E47" s="47"/>
      <c r="F47" s="35"/>
      <c r="G47" s="47"/>
      <c r="H47" s="62"/>
      <c r="I47" s="47"/>
      <c r="J47" s="63"/>
      <c r="K47" s="47"/>
    </row>
    <row r="48" spans="1:11" ht="18.75" customHeight="1">
      <c r="C48" s="104"/>
      <c r="E48" s="47"/>
      <c r="F48" s="35"/>
      <c r="G48" s="47"/>
      <c r="H48" s="62"/>
      <c r="I48" s="47"/>
      <c r="J48" s="63"/>
      <c r="K48" s="47"/>
    </row>
    <row r="49" spans="1:11" ht="18.75" customHeight="1">
      <c r="C49" s="104"/>
      <c r="E49" s="47"/>
      <c r="F49" s="35"/>
      <c r="G49" s="47"/>
      <c r="H49" s="62"/>
      <c r="I49" s="47"/>
      <c r="J49" s="63"/>
      <c r="K49" s="47"/>
    </row>
    <row r="50" spans="1:11" ht="18.75" customHeight="1">
      <c r="C50" s="104"/>
      <c r="E50" s="47"/>
      <c r="F50" s="35"/>
      <c r="G50" s="47"/>
      <c r="H50" s="62"/>
      <c r="I50" s="47"/>
      <c r="J50" s="63"/>
      <c r="K50" s="47"/>
    </row>
    <row r="51" spans="1:11" ht="18.75" customHeight="1">
      <c r="C51" s="104"/>
      <c r="E51" s="47"/>
      <c r="F51" s="35"/>
      <c r="G51" s="47"/>
      <c r="H51" s="62"/>
      <c r="I51" s="47"/>
      <c r="J51" s="63"/>
      <c r="K51" s="47"/>
    </row>
    <row r="52" spans="1:11" ht="18.75" customHeight="1">
      <c r="C52" s="104"/>
      <c r="E52" s="47"/>
      <c r="F52" s="35"/>
      <c r="G52" s="47"/>
      <c r="H52" s="62"/>
      <c r="I52" s="47"/>
      <c r="J52" s="63"/>
      <c r="K52" s="47"/>
    </row>
    <row r="53" spans="1:11" ht="41.25" customHeight="1">
      <c r="C53" s="104"/>
      <c r="E53" s="47"/>
      <c r="F53" s="35"/>
      <c r="G53" s="47"/>
      <c r="H53" s="62"/>
      <c r="I53" s="47"/>
      <c r="J53" s="63"/>
      <c r="K53" s="47"/>
    </row>
    <row r="54" spans="1:11" ht="18.75" customHeight="1">
      <c r="E54" s="47"/>
      <c r="F54" s="62"/>
      <c r="G54" s="47"/>
      <c r="H54" s="63"/>
      <c r="I54" s="47"/>
      <c r="J54" s="62"/>
      <c r="K54" s="47"/>
    </row>
    <row r="55" spans="1:11" ht="18.95" customHeight="1">
      <c r="A55" s="35" t="s">
        <v>104</v>
      </c>
      <c r="E55" s="47"/>
      <c r="F55" s="62"/>
      <c r="G55" s="47"/>
      <c r="H55" s="63"/>
      <c r="I55" s="47"/>
      <c r="J55" s="62"/>
      <c r="K55" s="47"/>
    </row>
    <row r="56" spans="1:11" ht="15" customHeight="1">
      <c r="H56" s="62"/>
      <c r="I56" s="47"/>
      <c r="J56" s="62"/>
      <c r="K56" s="47"/>
    </row>
    <row r="57" spans="1:11" ht="18.95" customHeight="1">
      <c r="E57" s="47"/>
      <c r="F57" s="62"/>
      <c r="G57" s="47"/>
      <c r="H57" s="62"/>
      <c r="I57" s="47"/>
      <c r="J57" s="62"/>
      <c r="K57" s="47"/>
    </row>
    <row r="58" spans="1:11" ht="18.95" customHeight="1">
      <c r="A58" s="8"/>
      <c r="B58" s="8"/>
      <c r="E58" s="63"/>
      <c r="F58" s="62"/>
      <c r="G58" s="63"/>
      <c r="H58" s="62"/>
      <c r="I58" s="63"/>
      <c r="J58" s="62"/>
      <c r="K58" s="64" t="s">
        <v>222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51181102362204722"/>
  <pageSetup paperSize="9" scale="7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topLeftCell="A7" zoomScale="90" zoomScaleNormal="100" zoomScaleSheetLayoutView="90" workbookViewId="0">
      <selection activeCell="H20" sqref="H20"/>
    </sheetView>
  </sheetViews>
  <sheetFormatPr defaultRowHeight="18.95" customHeight="1"/>
  <cols>
    <col min="1" max="2" width="3.28515625" style="1" customWidth="1"/>
    <col min="3" max="3" width="56.7109375" style="1" customWidth="1"/>
    <col min="4" max="4" width="15.28515625" style="7" customWidth="1"/>
    <col min="5" max="5" width="1.7109375" style="7" customWidth="1"/>
    <col min="6" max="6" width="15.28515625" style="7" customWidth="1"/>
    <col min="7" max="7" width="1.7109375" style="7" customWidth="1"/>
    <col min="8" max="8" width="15.28515625" style="7" customWidth="1"/>
    <col min="9" max="9" width="1.7109375" style="7" customWidth="1"/>
    <col min="10" max="10" width="15.28515625" style="7" customWidth="1"/>
    <col min="11" max="16384" width="9.140625" style="1"/>
  </cols>
  <sheetData>
    <row r="1" spans="1:11" ht="18.95" customHeight="1">
      <c r="I1" s="24"/>
      <c r="J1" s="23" t="s">
        <v>100</v>
      </c>
    </row>
    <row r="2" spans="1:11" ht="18.95" customHeight="1">
      <c r="A2" s="177" t="s">
        <v>59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1" ht="18.95" customHeight="1">
      <c r="A3" s="177" t="s">
        <v>60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1" ht="18.95" customHeight="1">
      <c r="A4" s="180" t="s">
        <v>221</v>
      </c>
      <c r="B4" s="180"/>
      <c r="C4" s="180"/>
      <c r="D4" s="180"/>
      <c r="E4" s="180"/>
      <c r="F4" s="180"/>
      <c r="G4" s="180"/>
      <c r="H4" s="180"/>
      <c r="I4" s="180"/>
      <c r="J4" s="180"/>
      <c r="K4" s="39"/>
    </row>
    <row r="5" spans="1:11" ht="18.95" customHeight="1">
      <c r="E5" s="10"/>
      <c r="I5" s="24"/>
      <c r="J5" s="23" t="s">
        <v>106</v>
      </c>
    </row>
    <row r="6" spans="1:11" s="11" customFormat="1" ht="18.95" customHeight="1">
      <c r="D6" s="12"/>
      <c r="E6" s="22" t="s">
        <v>2</v>
      </c>
      <c r="F6" s="12"/>
      <c r="G6" s="13"/>
      <c r="H6" s="14"/>
      <c r="I6" s="22" t="s">
        <v>3</v>
      </c>
      <c r="J6" s="14"/>
    </row>
    <row r="7" spans="1:11" s="11" customFormat="1" ht="18.95" customHeight="1">
      <c r="D7" s="181" t="s">
        <v>124</v>
      </c>
      <c r="E7" s="181"/>
      <c r="F7" s="181"/>
      <c r="G7" s="13"/>
      <c r="H7" s="181" t="s">
        <v>124</v>
      </c>
      <c r="I7" s="181"/>
      <c r="J7" s="181"/>
    </row>
    <row r="8" spans="1:11" s="11" customFormat="1" ht="18.95" customHeight="1">
      <c r="D8" s="179" t="s">
        <v>125</v>
      </c>
      <c r="E8" s="179"/>
      <c r="F8" s="179"/>
      <c r="G8" s="13"/>
      <c r="H8" s="179" t="s">
        <v>125</v>
      </c>
      <c r="I8" s="179"/>
      <c r="J8" s="179"/>
    </row>
    <row r="9" spans="1:11" ht="18.95" customHeight="1">
      <c r="D9" s="15">
        <v>2022</v>
      </c>
      <c r="E9" s="16"/>
      <c r="F9" s="15">
        <v>2021</v>
      </c>
      <c r="G9" s="17"/>
      <c r="H9" s="15">
        <f>D9</f>
        <v>2022</v>
      </c>
      <c r="I9" s="16"/>
      <c r="J9" s="15">
        <f>F9</f>
        <v>2021</v>
      </c>
    </row>
    <row r="10" spans="1:11" ht="18.95" customHeight="1">
      <c r="D10" s="18"/>
      <c r="E10" s="16"/>
      <c r="F10" s="18"/>
      <c r="G10" s="17"/>
      <c r="H10" s="18"/>
      <c r="I10" s="16"/>
      <c r="J10" s="18"/>
    </row>
    <row r="11" spans="1:11" ht="18.95" customHeight="1">
      <c r="A11" s="11" t="s">
        <v>108</v>
      </c>
      <c r="B11" s="11"/>
      <c r="D11" s="65">
        <f>+'PL (E) 3 M'!E35</f>
        <v>7362066</v>
      </c>
      <c r="E11" s="1"/>
      <c r="F11" s="65">
        <f>+'PL (E) 3 M'!G35</f>
        <v>3188373</v>
      </c>
      <c r="H11" s="65">
        <f>+'PL (E) 3 M'!I35</f>
        <v>6879722</v>
      </c>
      <c r="J11" s="65">
        <f>+'PL (E) 3 M'!K35</f>
        <v>789313</v>
      </c>
    </row>
    <row r="12" spans="1:11" ht="18.95" customHeight="1">
      <c r="A12" s="11" t="s">
        <v>144</v>
      </c>
      <c r="B12" s="11"/>
      <c r="D12" s="6"/>
      <c r="E12" s="1"/>
      <c r="F12" s="6"/>
      <c r="G12" s="6"/>
      <c r="H12" s="6"/>
      <c r="I12" s="6"/>
      <c r="J12" s="6"/>
    </row>
    <row r="13" spans="1:11" ht="18.95" customHeight="1">
      <c r="A13" s="11"/>
      <c r="B13" s="11" t="s">
        <v>128</v>
      </c>
      <c r="D13" s="6"/>
      <c r="E13" s="1"/>
      <c r="F13" s="6"/>
      <c r="G13" s="6"/>
      <c r="H13" s="6"/>
      <c r="I13" s="6"/>
      <c r="J13" s="6"/>
    </row>
    <row r="14" spans="1:11" ht="18.95" customHeight="1">
      <c r="C14" s="1" t="s">
        <v>82</v>
      </c>
      <c r="D14" s="33">
        <v>2085724</v>
      </c>
      <c r="E14" s="1"/>
      <c r="F14" s="33">
        <v>349163</v>
      </c>
      <c r="G14" s="6"/>
      <c r="H14" s="33">
        <v>733753</v>
      </c>
      <c r="I14" s="6"/>
      <c r="J14" s="33">
        <v>171907</v>
      </c>
    </row>
    <row r="15" spans="1:11" ht="18.95" customHeight="1">
      <c r="B15" s="11" t="s">
        <v>129</v>
      </c>
      <c r="D15" s="33">
        <f>+D14</f>
        <v>2085724</v>
      </c>
      <c r="E15" s="1"/>
      <c r="F15" s="33">
        <f>+F14</f>
        <v>349163</v>
      </c>
      <c r="G15" s="6"/>
      <c r="H15" s="33">
        <f>+H14</f>
        <v>733753</v>
      </c>
      <c r="I15" s="6"/>
      <c r="J15" s="33">
        <f>+J14</f>
        <v>171907</v>
      </c>
    </row>
    <row r="16" spans="1:11" ht="18.95" customHeight="1">
      <c r="A16" s="11" t="s">
        <v>111</v>
      </c>
      <c r="B16" s="11"/>
      <c r="D16" s="33">
        <f>+D14</f>
        <v>2085724</v>
      </c>
      <c r="E16" s="1"/>
      <c r="F16" s="33">
        <f>+F14</f>
        <v>349163</v>
      </c>
      <c r="G16" s="6"/>
      <c r="H16" s="33">
        <f>+H14</f>
        <v>733753</v>
      </c>
      <c r="I16" s="6">
        <v>0</v>
      </c>
      <c r="J16" s="33">
        <f>+J14</f>
        <v>171907</v>
      </c>
    </row>
    <row r="17" spans="1:10" ht="18.95" customHeight="1" thickBot="1">
      <c r="A17" s="11" t="s">
        <v>112</v>
      </c>
      <c r="B17" s="11"/>
      <c r="D17" s="66">
        <f>+D11+D16</f>
        <v>9447790</v>
      </c>
      <c r="E17" s="1"/>
      <c r="F17" s="66">
        <f>+F11+F16</f>
        <v>3537536</v>
      </c>
      <c r="G17" s="6">
        <f>+G11+G16</f>
        <v>0</v>
      </c>
      <c r="H17" s="66">
        <f>+H11+H16</f>
        <v>7613475</v>
      </c>
      <c r="I17" s="6"/>
      <c r="J17" s="66">
        <f>+J11+J16</f>
        <v>961220</v>
      </c>
    </row>
    <row r="18" spans="1:10" ht="18.95" customHeight="1" thickTop="1">
      <c r="D18" s="6"/>
      <c r="E18" s="1"/>
      <c r="F18" s="6"/>
      <c r="H18" s="6"/>
      <c r="J18" s="6"/>
    </row>
    <row r="19" spans="1:10" ht="18.95" customHeight="1">
      <c r="A19" s="11" t="s">
        <v>145</v>
      </c>
      <c r="B19" s="11"/>
      <c r="D19" s="6"/>
      <c r="E19" s="1"/>
      <c r="F19" s="6"/>
      <c r="H19" s="6"/>
      <c r="J19" s="6"/>
    </row>
    <row r="20" spans="1:10" ht="18.95" customHeight="1">
      <c r="B20" s="1" t="s">
        <v>15</v>
      </c>
      <c r="D20" s="6">
        <v>9452443</v>
      </c>
      <c r="E20" s="1"/>
      <c r="F20" s="6">
        <f>+F22-F21</f>
        <v>3538025</v>
      </c>
      <c r="H20" s="6">
        <f>+H17</f>
        <v>7613475</v>
      </c>
      <c r="J20" s="6">
        <v>961220</v>
      </c>
    </row>
    <row r="21" spans="1:10" ht="18.95" customHeight="1">
      <c r="B21" s="1" t="s">
        <v>61</v>
      </c>
      <c r="D21" s="6">
        <v>-4653</v>
      </c>
      <c r="E21" s="1"/>
      <c r="F21" s="6">
        <v>-489</v>
      </c>
      <c r="H21" s="74">
        <v>0</v>
      </c>
      <c r="J21" s="73">
        <v>0</v>
      </c>
    </row>
    <row r="22" spans="1:10" ht="18.95" customHeight="1" thickBot="1">
      <c r="D22" s="66">
        <f>SUM(D20:D21)</f>
        <v>9447790</v>
      </c>
      <c r="E22" s="1"/>
      <c r="F22" s="66">
        <f>F17</f>
        <v>3537536</v>
      </c>
      <c r="H22" s="66">
        <f>H17</f>
        <v>7613475</v>
      </c>
      <c r="J22" s="66">
        <f>J17</f>
        <v>961220</v>
      </c>
    </row>
    <row r="23" spans="1:10" ht="18.95" customHeight="1" thickTop="1">
      <c r="D23" s="6"/>
      <c r="F23" s="6"/>
      <c r="H23" s="6"/>
      <c r="I23" s="6"/>
      <c r="J23" s="6"/>
    </row>
    <row r="24" spans="1:10" ht="18.95" customHeight="1">
      <c r="D24" s="6"/>
      <c r="F24" s="6"/>
      <c r="H24" s="6"/>
      <c r="I24" s="6"/>
      <c r="J24" s="6"/>
    </row>
    <row r="25" spans="1:10" ht="18.95" customHeight="1">
      <c r="D25" s="6"/>
      <c r="F25" s="6"/>
      <c r="H25" s="6"/>
      <c r="I25" s="6"/>
      <c r="J25" s="6"/>
    </row>
    <row r="26" spans="1:10" ht="18.95" customHeight="1">
      <c r="D26" s="6"/>
      <c r="F26" s="6"/>
      <c r="H26" s="6"/>
      <c r="I26" s="6"/>
      <c r="J26" s="6"/>
    </row>
    <row r="27" spans="1:10" ht="18.95" customHeight="1">
      <c r="D27" s="6"/>
      <c r="F27" s="6"/>
      <c r="H27" s="6"/>
      <c r="I27" s="6"/>
      <c r="J27" s="6"/>
    </row>
    <row r="28" spans="1:10" ht="18.95" customHeight="1">
      <c r="D28" s="6"/>
      <c r="F28" s="6"/>
      <c r="H28" s="6"/>
      <c r="I28" s="6"/>
      <c r="J28" s="6"/>
    </row>
    <row r="29" spans="1:10" ht="18.95" customHeight="1">
      <c r="D29" s="6"/>
      <c r="F29" s="6"/>
      <c r="H29" s="6"/>
      <c r="I29" s="6"/>
      <c r="J29" s="6"/>
    </row>
    <row r="30" spans="1:10" ht="20.25" customHeight="1">
      <c r="D30" s="6"/>
      <c r="F30" s="6"/>
      <c r="H30" s="6"/>
      <c r="I30" s="6"/>
      <c r="J30" s="6"/>
    </row>
    <row r="31" spans="1:10" ht="18.95" customHeight="1">
      <c r="D31" s="6"/>
      <c r="F31" s="6"/>
      <c r="H31" s="6"/>
      <c r="I31" s="6"/>
      <c r="J31" s="6"/>
    </row>
    <row r="32" spans="1:10" ht="18.95" customHeight="1">
      <c r="D32" s="6"/>
      <c r="F32" s="6"/>
      <c r="H32" s="6"/>
      <c r="I32" s="6"/>
      <c r="J32" s="6"/>
    </row>
    <row r="33" spans="4:10" ht="18.95" customHeight="1">
      <c r="D33" s="6"/>
      <c r="F33" s="6"/>
      <c r="H33" s="6"/>
      <c r="I33" s="6"/>
      <c r="J33" s="6"/>
    </row>
    <row r="34" spans="4:10" ht="18.95" customHeight="1">
      <c r="D34" s="6"/>
      <c r="F34" s="6"/>
      <c r="H34" s="6"/>
      <c r="I34" s="6"/>
      <c r="J34" s="6"/>
    </row>
    <row r="35" spans="4:10" ht="18.95" customHeight="1">
      <c r="D35" s="6"/>
      <c r="F35" s="6"/>
      <c r="H35" s="6"/>
      <c r="I35" s="6"/>
      <c r="J35" s="6"/>
    </row>
    <row r="36" spans="4:10" ht="18.95" customHeight="1">
      <c r="D36" s="6"/>
      <c r="F36" s="6"/>
      <c r="H36" s="6"/>
      <c r="I36" s="6"/>
      <c r="J36" s="6"/>
    </row>
    <row r="37" spans="4:10" ht="18.95" customHeight="1">
      <c r="D37" s="6"/>
      <c r="F37" s="6"/>
      <c r="H37" s="6"/>
      <c r="I37" s="6"/>
      <c r="J37" s="6"/>
    </row>
    <row r="38" spans="4:10" ht="18.95" customHeight="1">
      <c r="D38" s="6"/>
      <c r="F38" s="6"/>
      <c r="H38" s="6"/>
      <c r="I38" s="6"/>
      <c r="J38" s="6"/>
    </row>
    <row r="39" spans="4:10" ht="18.95" customHeight="1">
      <c r="D39" s="6"/>
      <c r="F39" s="6"/>
      <c r="H39" s="6"/>
      <c r="I39" s="6"/>
      <c r="J39" s="6"/>
    </row>
    <row r="40" spans="4:10" ht="18.95" customHeight="1">
      <c r="D40" s="6"/>
      <c r="F40" s="6"/>
      <c r="H40" s="6"/>
      <c r="I40" s="6"/>
      <c r="J40" s="6"/>
    </row>
    <row r="41" spans="4:10" ht="18.95" customHeight="1">
      <c r="D41" s="6"/>
      <c r="F41" s="6"/>
      <c r="H41" s="6"/>
      <c r="I41" s="6"/>
      <c r="J41" s="6"/>
    </row>
    <row r="42" spans="4:10" ht="18.95" customHeight="1">
      <c r="D42" s="6"/>
      <c r="F42" s="6"/>
      <c r="H42" s="6"/>
      <c r="I42" s="6"/>
      <c r="J42" s="6"/>
    </row>
    <row r="43" spans="4:10" ht="18.95" customHeight="1">
      <c r="D43" s="6"/>
      <c r="F43" s="6"/>
      <c r="H43" s="6"/>
      <c r="I43" s="6"/>
      <c r="J43" s="6"/>
    </row>
    <row r="44" spans="4:10" ht="18.95" customHeight="1">
      <c r="D44" s="6"/>
      <c r="F44" s="6"/>
      <c r="H44" s="6"/>
      <c r="I44" s="6"/>
      <c r="J44" s="6"/>
    </row>
    <row r="45" spans="4:10" ht="18.95" customHeight="1">
      <c r="D45" s="6"/>
      <c r="F45" s="6"/>
      <c r="H45" s="6"/>
      <c r="I45" s="6"/>
      <c r="J45" s="6"/>
    </row>
    <row r="46" spans="4:10" ht="18.95" customHeight="1">
      <c r="D46" s="6"/>
      <c r="F46" s="6"/>
      <c r="H46" s="6"/>
      <c r="I46" s="6"/>
      <c r="J46" s="6"/>
    </row>
    <row r="47" spans="4:10" ht="18.95" customHeight="1">
      <c r="D47" s="6"/>
      <c r="F47" s="6"/>
      <c r="H47" s="6"/>
      <c r="I47" s="6"/>
      <c r="J47" s="6"/>
    </row>
    <row r="48" spans="4:10" ht="21.75" customHeight="1">
      <c r="D48" s="6"/>
      <c r="F48" s="6"/>
      <c r="H48" s="6"/>
      <c r="I48" s="6"/>
      <c r="J48" s="6"/>
    </row>
    <row r="49" spans="1:10" ht="18.95" customHeight="1">
      <c r="D49" s="6"/>
      <c r="F49" s="6"/>
      <c r="H49" s="6"/>
      <c r="I49" s="6"/>
      <c r="J49" s="6"/>
    </row>
    <row r="50" spans="1:10" ht="18.95" customHeight="1">
      <c r="D50" s="6"/>
      <c r="F50" s="6"/>
      <c r="H50" s="6"/>
      <c r="I50" s="6"/>
      <c r="J50" s="6"/>
    </row>
    <row r="51" spans="1:10" ht="31.5" customHeight="1">
      <c r="D51" s="6"/>
      <c r="F51" s="6"/>
      <c r="H51" s="6"/>
      <c r="I51" s="6"/>
      <c r="J51" s="6"/>
    </row>
    <row r="52" spans="1:10" ht="18.95" customHeight="1">
      <c r="A52" s="8" t="s">
        <v>104</v>
      </c>
      <c r="D52" s="1"/>
      <c r="E52" s="1"/>
      <c r="F52" s="1"/>
      <c r="H52" s="6"/>
      <c r="I52" s="6"/>
      <c r="J52" s="6"/>
    </row>
    <row r="53" spans="1:10" ht="15" customHeight="1">
      <c r="D53" s="1"/>
      <c r="E53" s="1"/>
      <c r="F53" s="1"/>
      <c r="G53" s="1"/>
      <c r="H53" s="6"/>
      <c r="I53" s="6"/>
      <c r="J53" s="6"/>
    </row>
    <row r="55" spans="1:10" ht="18.95" customHeight="1">
      <c r="A55" s="8"/>
      <c r="J55" s="64" t="s">
        <v>196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51181102362204722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topLeftCell="A17" zoomScale="89" zoomScaleNormal="100" zoomScaleSheetLayoutView="89" workbookViewId="0">
      <selection activeCell="J38" sqref="J38"/>
    </sheetView>
  </sheetViews>
  <sheetFormatPr defaultRowHeight="18.95" customHeight="1"/>
  <cols>
    <col min="1" max="1" width="2.28515625" style="35" customWidth="1"/>
    <col min="2" max="2" width="49.42578125" style="35" customWidth="1"/>
    <col min="3" max="3" width="14.7109375" style="35" customWidth="1"/>
    <col min="4" max="4" width="1.28515625" style="35" customWidth="1"/>
    <col min="5" max="5" width="15.28515625" style="36" customWidth="1"/>
    <col min="6" max="6" width="1.28515625" style="36" customWidth="1"/>
    <col min="7" max="7" width="15.28515625" style="36" customWidth="1"/>
    <col min="8" max="8" width="1.28515625" style="36" customWidth="1"/>
    <col min="9" max="9" width="15.28515625" style="36" customWidth="1"/>
    <col min="10" max="10" width="1.28515625" style="36" customWidth="1"/>
    <col min="11" max="11" width="15.28515625" style="36" customWidth="1"/>
    <col min="12" max="16384" width="9.140625" style="35"/>
  </cols>
  <sheetData>
    <row r="1" spans="1:11" ht="18.95" customHeight="1">
      <c r="K1" s="24" t="s">
        <v>100</v>
      </c>
    </row>
    <row r="2" spans="1:11" ht="18.95" customHeight="1">
      <c r="A2" s="180" t="s">
        <v>59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18.95" customHeight="1">
      <c r="A3" s="177" t="s">
        <v>70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18.95" customHeight="1">
      <c r="A4" s="180" t="s">
        <v>218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ht="18.95" customHeight="1">
      <c r="C5" s="37"/>
      <c r="D5" s="37"/>
      <c r="F5" s="38"/>
      <c r="K5" s="24" t="s">
        <v>101</v>
      </c>
    </row>
    <row r="6" spans="1:11" s="39" customFormat="1" ht="18.95" customHeight="1">
      <c r="C6" s="40"/>
      <c r="D6" s="40"/>
      <c r="E6" s="12"/>
      <c r="F6" s="22" t="s">
        <v>2</v>
      </c>
      <c r="G6" s="12"/>
      <c r="H6" s="13"/>
      <c r="I6" s="14"/>
      <c r="J6" s="22" t="s">
        <v>3</v>
      </c>
      <c r="K6" s="14"/>
    </row>
    <row r="7" spans="1:11" s="39" customFormat="1" ht="18.95" customHeight="1">
      <c r="C7" s="40"/>
      <c r="D7" s="40"/>
      <c r="E7" s="181" t="s">
        <v>130</v>
      </c>
      <c r="F7" s="181"/>
      <c r="G7" s="181"/>
      <c r="H7" s="13"/>
      <c r="I7" s="181" t="s">
        <v>130</v>
      </c>
      <c r="J7" s="181"/>
      <c r="K7" s="181"/>
    </row>
    <row r="8" spans="1:11" s="39" customFormat="1" ht="18.95" customHeight="1">
      <c r="C8" s="40"/>
      <c r="D8" s="40"/>
      <c r="E8" s="179" t="s">
        <v>125</v>
      </c>
      <c r="F8" s="179"/>
      <c r="G8" s="179"/>
      <c r="H8" s="13"/>
      <c r="I8" s="179" t="s">
        <v>125</v>
      </c>
      <c r="J8" s="179"/>
      <c r="K8" s="179"/>
    </row>
    <row r="9" spans="1:11" ht="18.95" customHeight="1">
      <c r="C9" s="41" t="s">
        <v>8</v>
      </c>
      <c r="D9" s="42"/>
      <c r="E9" s="46">
        <v>2022</v>
      </c>
      <c r="F9" s="44"/>
      <c r="G9" s="46">
        <v>2021</v>
      </c>
      <c r="H9" s="45"/>
      <c r="I9" s="46">
        <v>2022</v>
      </c>
      <c r="J9" s="44"/>
      <c r="K9" s="46">
        <f>+G9</f>
        <v>2021</v>
      </c>
    </row>
    <row r="10" spans="1:11" ht="18.95" customHeight="1">
      <c r="A10" s="39" t="s">
        <v>9</v>
      </c>
      <c r="B10" s="39"/>
    </row>
    <row r="11" spans="1:11" ht="18.95" customHeight="1">
      <c r="A11" s="35" t="s">
        <v>10</v>
      </c>
      <c r="C11" s="50">
        <v>15</v>
      </c>
      <c r="E11" s="36">
        <v>28143414</v>
      </c>
      <c r="G11" s="36">
        <v>15015188</v>
      </c>
      <c r="I11" s="36">
        <v>1934948</v>
      </c>
      <c r="K11" s="36">
        <v>943238</v>
      </c>
    </row>
    <row r="12" spans="1:11" ht="18.95" customHeight="1">
      <c r="A12" s="35" t="s">
        <v>235</v>
      </c>
      <c r="C12" s="104"/>
    </row>
    <row r="13" spans="1:11" ht="18.95" customHeight="1">
      <c r="B13" s="49" t="s">
        <v>231</v>
      </c>
      <c r="C13" s="104"/>
      <c r="E13" s="75">
        <v>0</v>
      </c>
      <c r="G13" s="38">
        <v>25636</v>
      </c>
      <c r="I13" s="90">
        <v>0</v>
      </c>
      <c r="K13" s="90">
        <v>0</v>
      </c>
    </row>
    <row r="14" spans="1:11" ht="18.95" customHeight="1">
      <c r="B14" s="49" t="s">
        <v>107</v>
      </c>
      <c r="C14" s="50" t="s">
        <v>227</v>
      </c>
      <c r="E14" s="75">
        <v>0</v>
      </c>
      <c r="G14" s="75">
        <v>0</v>
      </c>
      <c r="I14" s="90">
        <v>5995699</v>
      </c>
      <c r="K14" s="90">
        <v>619864</v>
      </c>
    </row>
    <row r="15" spans="1:11" ht="18.95" customHeight="1">
      <c r="B15" s="49" t="s">
        <v>232</v>
      </c>
      <c r="C15" s="102">
        <v>8.1999999999999993</v>
      </c>
      <c r="E15" s="38">
        <v>800427</v>
      </c>
      <c r="G15" s="38">
        <v>4913</v>
      </c>
      <c r="I15" s="75">
        <v>0</v>
      </c>
      <c r="K15" s="75">
        <v>0</v>
      </c>
    </row>
    <row r="16" spans="1:11" ht="18.95" hidden="1" customHeight="1">
      <c r="B16" s="49" t="s">
        <v>146</v>
      </c>
      <c r="C16" s="102">
        <v>6</v>
      </c>
      <c r="E16" s="75"/>
      <c r="G16" s="75"/>
      <c r="I16" s="76"/>
      <c r="J16" s="36">
        <v>0</v>
      </c>
      <c r="K16" s="76"/>
    </row>
    <row r="17" spans="1:11" ht="18.95" customHeight="1">
      <c r="B17" s="49" t="s">
        <v>90</v>
      </c>
      <c r="C17" s="50"/>
      <c r="E17" s="38">
        <v>13478</v>
      </c>
      <c r="G17" s="38">
        <v>1884</v>
      </c>
      <c r="I17" s="38">
        <v>2247</v>
      </c>
      <c r="K17" s="38">
        <v>974</v>
      </c>
    </row>
    <row r="18" spans="1:11" ht="18.95" hidden="1" customHeight="1">
      <c r="B18" s="49" t="s">
        <v>131</v>
      </c>
      <c r="C18" s="50">
        <v>5</v>
      </c>
      <c r="E18" s="75"/>
      <c r="G18" s="75"/>
      <c r="I18" s="75"/>
      <c r="K18" s="75"/>
    </row>
    <row r="19" spans="1:11" ht="18.95" customHeight="1">
      <c r="B19" s="35" t="s">
        <v>233</v>
      </c>
      <c r="C19" s="104"/>
      <c r="E19" s="38">
        <v>13048</v>
      </c>
      <c r="G19" s="38">
        <v>13713</v>
      </c>
      <c r="I19" s="90">
        <v>54</v>
      </c>
      <c r="K19" s="90">
        <v>1</v>
      </c>
    </row>
    <row r="20" spans="1:11" ht="18.95" customHeight="1">
      <c r="A20" s="39" t="s">
        <v>11</v>
      </c>
      <c r="B20" s="39"/>
      <c r="C20" s="104"/>
      <c r="E20" s="51">
        <f>SUM(E11:E19)</f>
        <v>28970367</v>
      </c>
      <c r="G20" s="51">
        <f>SUM(G11:G19)</f>
        <v>15061334</v>
      </c>
      <c r="I20" s="51">
        <f>SUM(I11:I19)</f>
        <v>7932948</v>
      </c>
      <c r="K20" s="51">
        <f>SUM(K11:K19)</f>
        <v>1564077</v>
      </c>
    </row>
    <row r="21" spans="1:11" ht="18.95" customHeight="1">
      <c r="A21" s="39" t="s">
        <v>12</v>
      </c>
      <c r="B21" s="39"/>
      <c r="C21" s="104"/>
    </row>
    <row r="22" spans="1:11" ht="18.95" customHeight="1">
      <c r="A22" s="35" t="s">
        <v>94</v>
      </c>
      <c r="C22" s="50">
        <v>15</v>
      </c>
      <c r="E22" s="36">
        <v>12391469</v>
      </c>
      <c r="G22" s="36">
        <v>8182307</v>
      </c>
      <c r="I22" s="36">
        <v>552780</v>
      </c>
      <c r="K22" s="36">
        <v>467893</v>
      </c>
    </row>
    <row r="23" spans="1:11" ht="18.95" customHeight="1">
      <c r="A23" s="35" t="s">
        <v>13</v>
      </c>
      <c r="C23" s="50">
        <v>15</v>
      </c>
      <c r="E23" s="36">
        <v>963169</v>
      </c>
      <c r="G23" s="36">
        <v>713191</v>
      </c>
      <c r="I23" s="36">
        <v>315129</v>
      </c>
      <c r="K23" s="36">
        <v>227546</v>
      </c>
    </row>
    <row r="24" spans="1:11" ht="18.95" hidden="1" customHeight="1">
      <c r="A24" s="35" t="s">
        <v>172</v>
      </c>
      <c r="C24" s="50"/>
      <c r="E24" s="35"/>
      <c r="G24" s="35"/>
    </row>
    <row r="25" spans="1:11" ht="18.95" customHeight="1">
      <c r="A25" s="35" t="s">
        <v>228</v>
      </c>
      <c r="C25" s="50"/>
      <c r="E25" s="90">
        <v>30114</v>
      </c>
      <c r="F25" s="75"/>
      <c r="G25" s="75">
        <v>0</v>
      </c>
      <c r="H25" s="75"/>
      <c r="I25" s="90">
        <v>60748</v>
      </c>
      <c r="K25" s="90">
        <v>36604</v>
      </c>
    </row>
    <row r="26" spans="1:11" ht="18.95" hidden="1" customHeight="1">
      <c r="A26" s="35" t="s">
        <v>149</v>
      </c>
      <c r="C26" s="50"/>
      <c r="E26" s="76"/>
      <c r="F26" s="76"/>
      <c r="G26" s="76"/>
      <c r="H26" s="75"/>
      <c r="I26" s="75"/>
      <c r="J26" s="75"/>
      <c r="K26" s="75"/>
    </row>
    <row r="27" spans="1:11" ht="18.95" hidden="1" customHeight="1">
      <c r="A27" s="35" t="s">
        <v>163</v>
      </c>
      <c r="C27" s="102"/>
      <c r="E27" s="76"/>
      <c r="G27" s="76">
        <v>0</v>
      </c>
      <c r="H27" s="75"/>
      <c r="I27" s="75"/>
      <c r="J27" s="75"/>
      <c r="K27" s="75">
        <v>0</v>
      </c>
    </row>
    <row r="28" spans="1:11" ht="18.95" hidden="1" customHeight="1">
      <c r="A28" s="49" t="s">
        <v>126</v>
      </c>
      <c r="B28" s="49"/>
      <c r="C28" s="50">
        <v>5</v>
      </c>
      <c r="G28" s="76"/>
      <c r="H28" s="75"/>
      <c r="I28" s="90"/>
      <c r="J28" s="75"/>
      <c r="K28" s="75"/>
    </row>
    <row r="29" spans="1:11" s="52" customFormat="1" ht="18.95" hidden="1" customHeight="1">
      <c r="A29" s="53" t="s">
        <v>87</v>
      </c>
      <c r="B29" s="53"/>
      <c r="C29" s="106"/>
      <c r="E29" s="38"/>
      <c r="F29" s="47"/>
      <c r="G29" s="38"/>
      <c r="H29" s="47"/>
      <c r="I29" s="54"/>
      <c r="J29" s="47"/>
      <c r="K29" s="54"/>
    </row>
    <row r="30" spans="1:11" ht="18.95" customHeight="1">
      <c r="A30" s="39" t="s">
        <v>14</v>
      </c>
      <c r="B30" s="39"/>
      <c r="C30" s="50"/>
      <c r="E30" s="51">
        <f>SUM(E22:E29)</f>
        <v>13384752</v>
      </c>
      <c r="G30" s="51">
        <f>SUM(G22:G29)</f>
        <v>8895498</v>
      </c>
      <c r="I30" s="51">
        <f>SUM(I22:I29)</f>
        <v>928657</v>
      </c>
      <c r="K30" s="51">
        <f>SUM(K22:K29)</f>
        <v>732043</v>
      </c>
    </row>
    <row r="31" spans="1:11" ht="18.95" customHeight="1">
      <c r="A31" s="93" t="s">
        <v>158</v>
      </c>
      <c r="B31" s="93"/>
      <c r="C31" s="50"/>
      <c r="E31" s="47">
        <f>+E20-E30</f>
        <v>15585615</v>
      </c>
      <c r="G31" s="47">
        <f>+G20-G30</f>
        <v>6165836</v>
      </c>
      <c r="I31" s="47">
        <f>+I20-I30</f>
        <v>7004291</v>
      </c>
      <c r="K31" s="47">
        <f>+K20-K30</f>
        <v>832034</v>
      </c>
    </row>
    <row r="32" spans="1:11" ht="18.95" customHeight="1">
      <c r="A32" s="94" t="s">
        <v>87</v>
      </c>
      <c r="B32" s="94"/>
      <c r="C32" s="50"/>
      <c r="E32" s="38">
        <v>-108729</v>
      </c>
      <c r="F32" s="47"/>
      <c r="G32" s="38">
        <v>-91319</v>
      </c>
      <c r="H32" s="47"/>
      <c r="I32" s="54">
        <v>-4520</v>
      </c>
      <c r="J32" s="47"/>
      <c r="K32" s="54">
        <v>-34200</v>
      </c>
    </row>
    <row r="33" spans="1:11" ht="18.95" customHeight="1">
      <c r="A33" s="94" t="s">
        <v>164</v>
      </c>
      <c r="B33" s="94"/>
      <c r="C33" s="50">
        <v>5</v>
      </c>
      <c r="E33" s="36">
        <v>47027</v>
      </c>
      <c r="G33" s="36">
        <v>2142</v>
      </c>
      <c r="H33" s="75"/>
      <c r="I33" s="90">
        <v>47027</v>
      </c>
      <c r="J33" s="75"/>
      <c r="K33" s="90">
        <v>2142</v>
      </c>
    </row>
    <row r="34" spans="1:11" ht="18.95" customHeight="1">
      <c r="A34" s="94" t="s">
        <v>165</v>
      </c>
      <c r="B34" s="94"/>
      <c r="C34" s="50"/>
      <c r="E34" s="47"/>
      <c r="G34" s="47"/>
      <c r="I34" s="47"/>
      <c r="K34" s="47"/>
    </row>
    <row r="35" spans="1:11" ht="18.95" customHeight="1">
      <c r="B35" s="94" t="s">
        <v>234</v>
      </c>
      <c r="C35" s="50"/>
      <c r="E35" s="47">
        <v>-2515</v>
      </c>
      <c r="G35" s="47">
        <v>34</v>
      </c>
      <c r="I35" s="101">
        <v>0</v>
      </c>
      <c r="K35" s="101">
        <v>0</v>
      </c>
    </row>
    <row r="36" spans="1:11" ht="18.95" customHeight="1">
      <c r="A36" s="94" t="s">
        <v>166</v>
      </c>
      <c r="B36" s="94"/>
      <c r="C36" s="50">
        <v>7.1</v>
      </c>
      <c r="E36" s="54">
        <v>31602</v>
      </c>
      <c r="F36" s="47"/>
      <c r="G36" s="54">
        <v>36492</v>
      </c>
      <c r="H36" s="47"/>
      <c r="I36" s="75">
        <v>0</v>
      </c>
      <c r="J36" s="75"/>
      <c r="K36" s="75">
        <v>0</v>
      </c>
    </row>
    <row r="37" spans="1:11" ht="18.95" customHeight="1">
      <c r="A37" s="94" t="s">
        <v>177</v>
      </c>
      <c r="B37" s="94"/>
      <c r="C37" s="50">
        <v>7.2</v>
      </c>
      <c r="E37" s="54">
        <v>42378</v>
      </c>
      <c r="G37" s="54">
        <v>23143</v>
      </c>
      <c r="I37" s="75">
        <v>0</v>
      </c>
      <c r="J37" s="75"/>
      <c r="K37" s="75">
        <v>0</v>
      </c>
    </row>
    <row r="38" spans="1:11" ht="18.95" customHeight="1">
      <c r="A38" s="39" t="s">
        <v>58</v>
      </c>
      <c r="B38" s="39"/>
      <c r="C38" s="104"/>
      <c r="E38" s="56">
        <f>SUM(E31:E37)</f>
        <v>15595378</v>
      </c>
      <c r="G38" s="56">
        <f>SUM(G31:G37)</f>
        <v>6136328</v>
      </c>
      <c r="I38" s="56">
        <f>SUM(I31:I37)</f>
        <v>7046798</v>
      </c>
      <c r="K38" s="56">
        <f>SUM(K31:K37)</f>
        <v>799976</v>
      </c>
    </row>
    <row r="39" spans="1:11" ht="18.95" customHeight="1">
      <c r="A39" s="35" t="s">
        <v>169</v>
      </c>
      <c r="C39" s="50">
        <v>16</v>
      </c>
      <c r="E39" s="55">
        <v>-11050</v>
      </c>
      <c r="G39" s="55">
        <v>-6854</v>
      </c>
      <c r="I39" s="75">
        <v>0</v>
      </c>
      <c r="K39" s="75">
        <v>0</v>
      </c>
    </row>
    <row r="40" spans="1:11" ht="18.95" customHeight="1" thickBot="1">
      <c r="A40" s="39" t="s">
        <v>108</v>
      </c>
      <c r="B40" s="39"/>
      <c r="C40" s="50">
        <v>20</v>
      </c>
      <c r="E40" s="57">
        <f>SUM(E38:E39)</f>
        <v>15584328</v>
      </c>
      <c r="G40" s="57">
        <f>SUM(G38:G39)</f>
        <v>6129474</v>
      </c>
      <c r="I40" s="57">
        <f>SUM(I38:I39)</f>
        <v>7046798</v>
      </c>
      <c r="K40" s="57">
        <f>SUM(K38:K39)</f>
        <v>799976</v>
      </c>
    </row>
    <row r="41" spans="1:11" ht="18.95" customHeight="1" thickTop="1">
      <c r="C41" s="104"/>
      <c r="E41" s="47"/>
      <c r="F41" s="47"/>
      <c r="G41" s="47"/>
      <c r="H41" s="47"/>
      <c r="I41" s="67"/>
      <c r="J41" s="47"/>
      <c r="K41" s="67"/>
    </row>
    <row r="42" spans="1:11" ht="18.95" customHeight="1">
      <c r="A42" s="39" t="s">
        <v>127</v>
      </c>
      <c r="B42" s="39"/>
      <c r="C42" s="104"/>
      <c r="E42" s="47"/>
      <c r="G42" s="47"/>
      <c r="I42" s="47"/>
      <c r="K42" s="47"/>
    </row>
    <row r="43" spans="1:11" ht="18.95" customHeight="1">
      <c r="B43" s="94" t="s">
        <v>15</v>
      </c>
      <c r="C43" s="104"/>
      <c r="E43" s="47">
        <f>+E45-E44</f>
        <v>15580715</v>
      </c>
      <c r="G43" s="47">
        <v>6130673</v>
      </c>
      <c r="I43" s="47">
        <f>+I40</f>
        <v>7046798</v>
      </c>
      <c r="K43" s="47">
        <v>799976</v>
      </c>
    </row>
    <row r="44" spans="1:11" ht="18.95" customHeight="1">
      <c r="B44" s="94" t="s">
        <v>61</v>
      </c>
      <c r="C44" s="104"/>
      <c r="E44" s="47">
        <v>3613</v>
      </c>
      <c r="G44" s="47">
        <v>-1199</v>
      </c>
      <c r="I44" s="75">
        <v>0</v>
      </c>
      <c r="J44" s="75"/>
      <c r="K44" s="75">
        <v>0</v>
      </c>
    </row>
    <row r="45" spans="1:11" ht="18.95" customHeight="1" thickBot="1">
      <c r="B45" s="68"/>
      <c r="C45" s="104"/>
      <c r="E45" s="59">
        <f>+E40</f>
        <v>15584328</v>
      </c>
      <c r="G45" s="59">
        <f>SUM(G43:G44)</f>
        <v>6129474</v>
      </c>
      <c r="I45" s="59">
        <f>SUM(I43:I44)</f>
        <v>7046798</v>
      </c>
      <c r="K45" s="59">
        <f>SUM(K43:K44)</f>
        <v>799976</v>
      </c>
    </row>
    <row r="46" spans="1:11" ht="18.95" customHeight="1" thickTop="1">
      <c r="B46" s="58"/>
      <c r="C46" s="104"/>
      <c r="E46" s="47"/>
      <c r="G46" s="47"/>
      <c r="I46" s="47"/>
      <c r="K46" s="47"/>
    </row>
    <row r="47" spans="1:11" ht="18.95" customHeight="1">
      <c r="A47" s="39" t="s">
        <v>109</v>
      </c>
      <c r="B47" s="39"/>
      <c r="E47" s="47"/>
      <c r="G47" s="47"/>
    </row>
    <row r="48" spans="1:11" ht="18.95" customHeight="1" thickBot="1">
      <c r="B48" s="1" t="s">
        <v>230</v>
      </c>
      <c r="E48" s="171">
        <f>ROUND(+E43/E50,3)</f>
        <v>18.8</v>
      </c>
      <c r="F48" s="172"/>
      <c r="G48" s="171">
        <f>ROUND(+G43/G50,3)</f>
        <v>7.3970000000000002</v>
      </c>
      <c r="H48" s="172"/>
      <c r="I48" s="171">
        <f>ROUND(+I43/I50,3)</f>
        <v>8.5030000000000001</v>
      </c>
      <c r="J48" s="172"/>
      <c r="K48" s="171">
        <f>ROUND(+K43/K50,3)</f>
        <v>0.96499999999999997</v>
      </c>
    </row>
    <row r="49" spans="1:11" ht="18.95" customHeight="1" thickTop="1">
      <c r="E49" s="63"/>
      <c r="F49" s="62"/>
      <c r="G49" s="63"/>
      <c r="H49" s="62"/>
      <c r="I49" s="63"/>
      <c r="J49" s="62"/>
      <c r="K49" s="63"/>
    </row>
    <row r="50" spans="1:11" ht="18.95" customHeight="1" thickBot="1">
      <c r="A50" s="39" t="s">
        <v>110</v>
      </c>
      <c r="C50" s="48"/>
      <c r="E50" s="61">
        <v>828750</v>
      </c>
      <c r="F50" s="62"/>
      <c r="G50" s="61">
        <v>828750</v>
      </c>
      <c r="H50" s="62"/>
      <c r="I50" s="61">
        <v>828750</v>
      </c>
      <c r="J50" s="62"/>
      <c r="K50" s="61">
        <v>828750</v>
      </c>
    </row>
    <row r="51" spans="1:11" ht="18.95" customHeight="1" thickTop="1">
      <c r="E51" s="47"/>
      <c r="F51" s="62"/>
      <c r="G51" s="47"/>
      <c r="H51" s="62"/>
      <c r="I51" s="47"/>
      <c r="J51" s="62"/>
      <c r="K51" s="47"/>
    </row>
    <row r="52" spans="1:11" ht="18.95" customHeight="1">
      <c r="E52" s="47"/>
      <c r="F52" s="62"/>
      <c r="G52" s="47"/>
      <c r="H52" s="62"/>
      <c r="I52" s="47"/>
      <c r="J52" s="62"/>
      <c r="K52" s="47"/>
    </row>
    <row r="53" spans="1:11" ht="18.95" customHeight="1">
      <c r="E53" s="47"/>
      <c r="F53" s="62"/>
      <c r="G53" s="47"/>
      <c r="H53" s="62"/>
      <c r="I53" s="47"/>
      <c r="J53" s="62"/>
      <c r="K53" s="47"/>
    </row>
    <row r="54" spans="1:11" ht="18.95" customHeight="1">
      <c r="E54" s="47"/>
      <c r="F54" s="62"/>
      <c r="G54" s="47"/>
      <c r="H54" s="62"/>
      <c r="I54" s="47"/>
      <c r="J54" s="62"/>
      <c r="K54" s="47"/>
    </row>
    <row r="55" spans="1:11" ht="18.95" customHeight="1">
      <c r="E55" s="47"/>
      <c r="F55" s="62"/>
      <c r="G55" s="47"/>
      <c r="H55" s="62"/>
      <c r="I55" s="47"/>
      <c r="J55" s="62"/>
      <c r="K55" s="47"/>
    </row>
    <row r="56" spans="1:11" ht="18.95" customHeight="1">
      <c r="E56" s="47"/>
      <c r="F56" s="62"/>
      <c r="G56" s="47"/>
      <c r="H56" s="62"/>
      <c r="I56" s="47"/>
      <c r="J56" s="62"/>
      <c r="K56" s="47"/>
    </row>
    <row r="57" spans="1:11" ht="18.95" customHeight="1">
      <c r="E57" s="47"/>
      <c r="F57" s="62"/>
      <c r="G57" s="47"/>
      <c r="H57" s="62"/>
      <c r="I57" s="47"/>
      <c r="J57" s="62"/>
      <c r="K57" s="47"/>
    </row>
    <row r="58" spans="1:11" ht="18.95" customHeight="1">
      <c r="E58" s="47"/>
      <c r="F58" s="62"/>
      <c r="G58" s="47"/>
      <c r="H58" s="62"/>
      <c r="I58" s="47"/>
      <c r="J58" s="62"/>
      <c r="K58" s="47"/>
    </row>
    <row r="59" spans="1:11" ht="15">
      <c r="E59" s="47"/>
      <c r="F59" s="62"/>
      <c r="G59" s="47"/>
      <c r="H59" s="62"/>
      <c r="I59" s="47"/>
      <c r="J59" s="62"/>
      <c r="K59" s="47"/>
    </row>
    <row r="60" spans="1:11" ht="20.25" customHeight="1">
      <c r="E60" s="47"/>
      <c r="F60" s="62"/>
      <c r="G60" s="47"/>
      <c r="H60" s="62"/>
      <c r="I60" s="47"/>
      <c r="J60" s="62"/>
      <c r="K60" s="47"/>
    </row>
    <row r="61" spans="1:11" ht="18.95" customHeight="1">
      <c r="A61" s="8" t="s">
        <v>104</v>
      </c>
      <c r="B61" s="8"/>
      <c r="E61" s="47"/>
      <c r="F61" s="62"/>
      <c r="G61" s="47"/>
      <c r="H61" s="62"/>
      <c r="I61" s="47"/>
      <c r="J61" s="62"/>
      <c r="K61" s="47"/>
    </row>
    <row r="62" spans="1:11" ht="15" customHeight="1">
      <c r="H62" s="62"/>
      <c r="I62" s="47"/>
      <c r="J62" s="62"/>
      <c r="K62" s="47"/>
    </row>
    <row r="64" spans="1:11" ht="18.95" customHeight="1">
      <c r="A64" s="8"/>
      <c r="B64" s="8"/>
      <c r="K64" s="64" t="s">
        <v>223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70866141732283472"/>
  <pageSetup paperSize="9" scale="75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view="pageBreakPreview" topLeftCell="A4" zoomScale="90" zoomScaleNormal="100" zoomScaleSheetLayoutView="90" workbookViewId="0">
      <selection activeCell="I20" sqref="I20"/>
    </sheetView>
  </sheetViews>
  <sheetFormatPr defaultRowHeight="18.95" customHeight="1"/>
  <cols>
    <col min="1" max="2" width="3.28515625" style="1" customWidth="1"/>
    <col min="3" max="3" width="56.7109375" style="1" customWidth="1"/>
    <col min="4" max="4" width="5.140625" style="1" customWidth="1"/>
    <col min="5" max="5" width="15.28515625" style="7" customWidth="1"/>
    <col min="6" max="6" width="1.7109375" style="7" customWidth="1"/>
    <col min="7" max="7" width="15.28515625" style="7" customWidth="1"/>
    <col min="8" max="8" width="1.7109375" style="7" customWidth="1"/>
    <col min="9" max="9" width="15.140625" style="7" customWidth="1"/>
    <col min="10" max="10" width="1.7109375" style="7" customWidth="1"/>
    <col min="11" max="11" width="15.140625" style="7" customWidth="1"/>
    <col min="12" max="16384" width="9.140625" style="1"/>
  </cols>
  <sheetData>
    <row r="1" spans="1:12" ht="18.95" customHeight="1">
      <c r="J1" s="69"/>
      <c r="K1" s="24" t="s">
        <v>100</v>
      </c>
    </row>
    <row r="2" spans="1:12" ht="18.95" customHeight="1">
      <c r="A2" s="177" t="s">
        <v>59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2" ht="18.95" customHeight="1">
      <c r="A3" s="177" t="s">
        <v>60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2" ht="18.95" customHeight="1">
      <c r="A4" s="180" t="s">
        <v>218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2" ht="18.95" customHeight="1">
      <c r="D5" s="3"/>
      <c r="F5" s="10"/>
      <c r="K5" s="24" t="s">
        <v>106</v>
      </c>
    </row>
    <row r="6" spans="1:12" ht="18.95" customHeight="1">
      <c r="A6" s="11"/>
      <c r="B6" s="11"/>
      <c r="C6" s="11"/>
      <c r="D6" s="5"/>
      <c r="E6" s="12"/>
      <c r="F6" s="22" t="s">
        <v>2</v>
      </c>
      <c r="G6" s="12"/>
      <c r="H6" s="13"/>
      <c r="I6" s="14"/>
      <c r="J6" s="22" t="s">
        <v>3</v>
      </c>
      <c r="K6" s="14"/>
    </row>
    <row r="7" spans="1:12" ht="18.95" customHeight="1">
      <c r="A7" s="11"/>
      <c r="B7" s="11"/>
      <c r="C7" s="11"/>
      <c r="D7" s="5"/>
      <c r="E7" s="181" t="s">
        <v>130</v>
      </c>
      <c r="F7" s="181"/>
      <c r="G7" s="181"/>
      <c r="H7" s="13"/>
      <c r="I7" s="181" t="s">
        <v>130</v>
      </c>
      <c r="J7" s="181"/>
      <c r="K7" s="181"/>
    </row>
    <row r="8" spans="1:12" ht="18.95" customHeight="1">
      <c r="A8" s="11"/>
      <c r="B8" s="11"/>
      <c r="C8" s="11"/>
      <c r="D8" s="5"/>
      <c r="E8" s="179" t="s">
        <v>125</v>
      </c>
      <c r="F8" s="179"/>
      <c r="G8" s="179"/>
      <c r="H8" s="13"/>
      <c r="I8" s="179" t="s">
        <v>125</v>
      </c>
      <c r="J8" s="179"/>
      <c r="K8" s="179"/>
    </row>
    <row r="9" spans="1:12" ht="18.95" customHeight="1">
      <c r="D9" s="4"/>
      <c r="E9" s="15">
        <v>2022</v>
      </c>
      <c r="F9" s="16"/>
      <c r="G9" s="15">
        <v>2021</v>
      </c>
      <c r="H9" s="17"/>
      <c r="I9" s="15">
        <f>E9</f>
        <v>2022</v>
      </c>
      <c r="J9" s="16"/>
      <c r="K9" s="15">
        <f>G9</f>
        <v>2021</v>
      </c>
    </row>
    <row r="10" spans="1:12" ht="18.95" customHeight="1">
      <c r="D10" s="9"/>
      <c r="E10" s="18"/>
      <c r="F10" s="16"/>
      <c r="G10" s="18"/>
      <c r="H10" s="17"/>
      <c r="I10" s="18"/>
      <c r="J10" s="16"/>
      <c r="K10" s="18"/>
    </row>
    <row r="11" spans="1:12" ht="18.95" customHeight="1">
      <c r="A11" s="11" t="s">
        <v>108</v>
      </c>
      <c r="B11" s="11"/>
      <c r="D11" s="2"/>
      <c r="E11" s="65">
        <f>+'PL (E) 6 M'!E40</f>
        <v>15584328</v>
      </c>
      <c r="F11" s="1"/>
      <c r="G11" s="65">
        <f>+'PL (E) 6 M'!G40</f>
        <v>6129474</v>
      </c>
      <c r="I11" s="65">
        <f>+'PL (E) 6 M'!I40</f>
        <v>7046798</v>
      </c>
      <c r="K11" s="65">
        <f>+'PL (E) 6 M'!K40</f>
        <v>799976</v>
      </c>
    </row>
    <row r="12" spans="1:12" ht="18.95" customHeight="1">
      <c r="A12" s="11" t="s">
        <v>144</v>
      </c>
      <c r="B12" s="11"/>
      <c r="E12" s="6"/>
      <c r="F12" s="1"/>
      <c r="G12" s="6"/>
      <c r="H12" s="6"/>
      <c r="I12" s="6"/>
      <c r="J12" s="6"/>
      <c r="K12" s="6"/>
    </row>
    <row r="13" spans="1:12" ht="18.95" customHeight="1">
      <c r="A13" s="11"/>
      <c r="B13" s="11" t="s">
        <v>128</v>
      </c>
      <c r="E13" s="1"/>
      <c r="F13" s="6"/>
      <c r="G13" s="1"/>
      <c r="H13" s="6"/>
      <c r="I13" s="6"/>
      <c r="J13" s="6"/>
      <c r="K13" s="6"/>
      <c r="L13" s="6"/>
    </row>
    <row r="14" spans="1:12" ht="18.95" customHeight="1">
      <c r="C14" s="1" t="s">
        <v>82</v>
      </c>
      <c r="E14" s="33">
        <v>2036159</v>
      </c>
      <c r="F14" s="1"/>
      <c r="G14" s="33">
        <v>836185</v>
      </c>
      <c r="H14" s="6"/>
      <c r="I14" s="33">
        <v>699970</v>
      </c>
      <c r="J14" s="6"/>
      <c r="K14" s="33">
        <v>442393</v>
      </c>
    </row>
    <row r="15" spans="1:12" ht="18.95" customHeight="1">
      <c r="B15" s="11" t="s">
        <v>129</v>
      </c>
      <c r="E15" s="33">
        <f>+E14</f>
        <v>2036159</v>
      </c>
      <c r="F15" s="1"/>
      <c r="G15" s="33">
        <f>+G14</f>
        <v>836185</v>
      </c>
      <c r="H15" s="6"/>
      <c r="I15" s="33">
        <f>+I14</f>
        <v>699970</v>
      </c>
      <c r="J15" s="6"/>
      <c r="K15" s="33">
        <f>+K14</f>
        <v>442393</v>
      </c>
    </row>
    <row r="16" spans="1:12" ht="18.95" customHeight="1">
      <c r="A16" s="11" t="s">
        <v>111</v>
      </c>
      <c r="B16" s="11"/>
      <c r="E16" s="33">
        <f>+E14</f>
        <v>2036159</v>
      </c>
      <c r="F16" s="1"/>
      <c r="G16" s="33">
        <f>+G14</f>
        <v>836185</v>
      </c>
      <c r="H16" s="6"/>
      <c r="I16" s="33">
        <f>+I14</f>
        <v>699970</v>
      </c>
      <c r="J16" s="6"/>
      <c r="K16" s="33">
        <f>+K14</f>
        <v>442393</v>
      </c>
    </row>
    <row r="17" spans="1:11" ht="18.95" customHeight="1" thickBot="1">
      <c r="A17" s="11" t="s">
        <v>112</v>
      </c>
      <c r="B17" s="11"/>
      <c r="E17" s="66">
        <f>+E11+E16</f>
        <v>17620487</v>
      </c>
      <c r="F17" s="1"/>
      <c r="G17" s="66">
        <f>+G11+G16</f>
        <v>6965659</v>
      </c>
      <c r="H17" s="6"/>
      <c r="I17" s="66">
        <f>+I11+I16</f>
        <v>7746768</v>
      </c>
      <c r="J17" s="6"/>
      <c r="K17" s="66">
        <f>+K11+K16</f>
        <v>1242369</v>
      </c>
    </row>
    <row r="18" spans="1:11" ht="18.95" customHeight="1" thickTop="1">
      <c r="E18" s="6"/>
      <c r="F18" s="1"/>
      <c r="G18" s="6"/>
      <c r="I18" s="6"/>
      <c r="K18" s="6"/>
    </row>
    <row r="19" spans="1:11" ht="18.95" customHeight="1">
      <c r="A19" s="11" t="s">
        <v>145</v>
      </c>
      <c r="B19" s="11"/>
      <c r="E19" s="6"/>
      <c r="F19" s="1"/>
      <c r="G19" s="6"/>
      <c r="I19" s="6"/>
      <c r="K19" s="6"/>
    </row>
    <row r="20" spans="1:11" ht="18.95" customHeight="1">
      <c r="C20" s="1" t="s">
        <v>15</v>
      </c>
      <c r="E20" s="6">
        <v>17625503</v>
      </c>
      <c r="F20" s="1"/>
      <c r="G20" s="6">
        <f>+G22-G21</f>
        <v>6966513</v>
      </c>
      <c r="I20" s="6">
        <f>+I17</f>
        <v>7746768</v>
      </c>
      <c r="K20" s="6">
        <f>K22-K21</f>
        <v>1242369</v>
      </c>
    </row>
    <row r="21" spans="1:11" ht="18.95" customHeight="1">
      <c r="C21" s="1" t="s">
        <v>61</v>
      </c>
      <c r="E21" s="6">
        <v>-5016</v>
      </c>
      <c r="F21" s="1"/>
      <c r="G21" s="6">
        <v>-854</v>
      </c>
      <c r="I21" s="73">
        <v>0</v>
      </c>
      <c r="K21" s="73">
        <v>0</v>
      </c>
    </row>
    <row r="22" spans="1:11" ht="18.95" customHeight="1" thickBot="1">
      <c r="E22" s="66">
        <f>SUM(E20:E21)</f>
        <v>17620487</v>
      </c>
      <c r="F22" s="1"/>
      <c r="G22" s="66">
        <f>G17</f>
        <v>6965659</v>
      </c>
      <c r="I22" s="66">
        <f>SUM(I20:I21)</f>
        <v>7746768</v>
      </c>
      <c r="K22" s="66">
        <f>K17</f>
        <v>1242369</v>
      </c>
    </row>
    <row r="23" spans="1:11" ht="18.95" customHeight="1" thickTop="1">
      <c r="E23" s="6"/>
      <c r="G23" s="6"/>
      <c r="I23" s="6"/>
      <c r="J23" s="6"/>
      <c r="K23" s="6"/>
    </row>
    <row r="24" spans="1:11" ht="18.95" customHeight="1">
      <c r="E24" s="6"/>
      <c r="G24" s="6"/>
      <c r="I24" s="6"/>
      <c r="J24" s="6"/>
      <c r="K24" s="6"/>
    </row>
    <row r="25" spans="1:11" ht="18.95" customHeight="1">
      <c r="E25" s="6"/>
      <c r="G25" s="6"/>
      <c r="I25" s="6"/>
      <c r="J25" s="6"/>
      <c r="K25" s="6"/>
    </row>
    <row r="26" spans="1:11" ht="18.95" customHeight="1">
      <c r="E26" s="6"/>
      <c r="G26" s="6"/>
      <c r="I26" s="6"/>
      <c r="J26" s="6"/>
      <c r="K26" s="6"/>
    </row>
    <row r="27" spans="1:11" ht="18.95" customHeight="1">
      <c r="E27" s="70"/>
      <c r="F27" s="71"/>
      <c r="G27" s="70"/>
      <c r="H27" s="71"/>
      <c r="I27" s="70"/>
      <c r="J27" s="71"/>
      <c r="K27" s="70"/>
    </row>
    <row r="28" spans="1:11" ht="18.95" customHeight="1">
      <c r="C28" s="72"/>
    </row>
    <row r="52" spans="1:11" ht="23.25" customHeight="1"/>
    <row r="53" spans="1:11" ht="18.95" customHeight="1">
      <c r="A53" s="8" t="s">
        <v>104</v>
      </c>
    </row>
    <row r="54" spans="1:11" ht="15" customHeight="1"/>
    <row r="56" spans="1:11" ht="18.95" customHeight="1">
      <c r="A56" s="8"/>
      <c r="B56" s="8"/>
      <c r="K56" s="64" t="s">
        <v>224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59055118110236227" right="0.39370078740157483" top="0.70866141732283472" bottom="0.51181102362204722" header="0.31496062992125984" footer="0.31496062992125984"/>
  <pageSetup paperSize="9" scale="75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view="pageBreakPreview" topLeftCell="A84" zoomScale="90" zoomScaleNormal="100" zoomScaleSheetLayoutView="90" workbookViewId="0">
      <selection activeCell="I103" sqref="I103"/>
    </sheetView>
  </sheetViews>
  <sheetFormatPr defaultRowHeight="18.95" customHeight="1"/>
  <cols>
    <col min="1" max="2" width="2.7109375" style="35" customWidth="1"/>
    <col min="3" max="3" width="3.7109375" style="37" customWidth="1"/>
    <col min="4" max="4" width="50.42578125" style="35" customWidth="1"/>
    <col min="5" max="5" width="16.140625" style="35" customWidth="1"/>
    <col min="6" max="6" width="1.7109375" style="35" customWidth="1"/>
    <col min="7" max="7" width="16.140625" style="35" customWidth="1"/>
    <col min="8" max="8" width="1.7109375" style="35" customWidth="1"/>
    <col min="9" max="9" width="15.28515625" style="35" customWidth="1"/>
    <col min="10" max="10" width="1.7109375" style="35" customWidth="1"/>
    <col min="11" max="11" width="15.28515625" style="35" customWidth="1"/>
    <col min="12" max="13" width="9.140625" style="35"/>
    <col min="14" max="14" width="17" style="35" bestFit="1" customWidth="1"/>
    <col min="15" max="16384" width="9.140625" style="35"/>
  </cols>
  <sheetData>
    <row r="1" spans="1:14" ht="18.95" customHeight="1">
      <c r="K1" s="139" t="s">
        <v>100</v>
      </c>
    </row>
    <row r="2" spans="1:14" ht="18.95" customHeight="1">
      <c r="B2" s="177" t="s">
        <v>0</v>
      </c>
      <c r="C2" s="177"/>
      <c r="D2" s="177"/>
      <c r="E2" s="177"/>
      <c r="F2" s="177"/>
      <c r="G2" s="177"/>
      <c r="H2" s="177"/>
      <c r="I2" s="177"/>
      <c r="J2" s="177"/>
      <c r="K2" s="177"/>
    </row>
    <row r="3" spans="1:14" ht="18.95" customHeight="1">
      <c r="B3" s="180" t="s">
        <v>1</v>
      </c>
      <c r="C3" s="180"/>
      <c r="D3" s="180"/>
      <c r="E3" s="180"/>
      <c r="F3" s="180"/>
      <c r="G3" s="180"/>
      <c r="H3" s="180"/>
      <c r="I3" s="180"/>
      <c r="J3" s="180"/>
      <c r="K3" s="180"/>
    </row>
    <row r="4" spans="1:14" ht="18.95" customHeight="1">
      <c r="B4" s="180" t="s">
        <v>218</v>
      </c>
      <c r="C4" s="180"/>
      <c r="D4" s="180"/>
      <c r="E4" s="180"/>
      <c r="F4" s="180"/>
      <c r="G4" s="180"/>
      <c r="H4" s="180"/>
      <c r="I4" s="180"/>
      <c r="J4" s="180"/>
      <c r="K4" s="180"/>
    </row>
    <row r="5" spans="1:14" ht="18.95" customHeight="1">
      <c r="B5" s="139"/>
      <c r="C5" s="140"/>
      <c r="D5" s="140"/>
      <c r="E5" s="140"/>
      <c r="F5" s="140"/>
      <c r="G5" s="140"/>
      <c r="H5" s="140"/>
      <c r="I5" s="140"/>
      <c r="J5" s="140"/>
      <c r="K5" s="141" t="s">
        <v>101</v>
      </c>
    </row>
    <row r="6" spans="1:14" s="39" customFormat="1" ht="18.95" customHeight="1">
      <c r="C6" s="136"/>
      <c r="D6" s="40"/>
      <c r="E6" s="142"/>
      <c r="F6" s="142" t="s">
        <v>2</v>
      </c>
      <c r="G6" s="142"/>
      <c r="I6" s="143"/>
      <c r="J6" s="142" t="s">
        <v>3</v>
      </c>
      <c r="K6" s="143"/>
    </row>
    <row r="7" spans="1:14" s="39" customFormat="1" ht="18.95" customHeight="1">
      <c r="C7" s="136"/>
      <c r="D7" s="40"/>
      <c r="E7" s="183" t="s">
        <v>130</v>
      </c>
      <c r="F7" s="183"/>
      <c r="G7" s="183"/>
      <c r="I7" s="183" t="s">
        <v>130</v>
      </c>
      <c r="J7" s="183"/>
      <c r="K7" s="183"/>
    </row>
    <row r="8" spans="1:14" s="39" customFormat="1" ht="18.95" customHeight="1">
      <c r="C8" s="136"/>
      <c r="D8" s="40"/>
      <c r="E8" s="182" t="s">
        <v>125</v>
      </c>
      <c r="F8" s="182"/>
      <c r="G8" s="182"/>
      <c r="I8" s="182" t="s">
        <v>125</v>
      </c>
      <c r="J8" s="182"/>
      <c r="K8" s="182"/>
    </row>
    <row r="9" spans="1:14" ht="18.95" customHeight="1">
      <c r="C9" s="144"/>
      <c r="D9" s="42"/>
      <c r="E9" s="145">
        <v>2022</v>
      </c>
      <c r="F9" s="146"/>
      <c r="G9" s="145">
        <v>2021</v>
      </c>
      <c r="H9" s="147"/>
      <c r="I9" s="145">
        <f>+E9</f>
        <v>2022</v>
      </c>
      <c r="J9" s="146"/>
      <c r="K9" s="145">
        <f>+G9</f>
        <v>2021</v>
      </c>
    </row>
    <row r="10" spans="1:14" ht="18.95" customHeight="1">
      <c r="A10" s="39" t="s">
        <v>4</v>
      </c>
    </row>
    <row r="11" spans="1:14" ht="18.95" customHeight="1">
      <c r="A11" s="35" t="s">
        <v>108</v>
      </c>
      <c r="E11" s="36">
        <f>+'PL (E) 6 M'!E40</f>
        <v>15584328</v>
      </c>
      <c r="G11" s="36">
        <f>+'PL (E) 6 M'!G40</f>
        <v>6129474</v>
      </c>
      <c r="H11" s="36"/>
      <c r="I11" s="36">
        <f>+'PL (E) 6 M'!I40</f>
        <v>7046798</v>
      </c>
      <c r="J11" s="36"/>
      <c r="K11" s="36">
        <f>+'PL (E) 6 M'!K40</f>
        <v>799976</v>
      </c>
      <c r="L11" s="36"/>
      <c r="N11" s="148"/>
    </row>
    <row r="12" spans="1:14" ht="18.95" customHeight="1">
      <c r="A12" s="35" t="s">
        <v>159</v>
      </c>
      <c r="E12" s="36"/>
      <c r="G12" s="36"/>
      <c r="H12" s="36"/>
      <c r="I12" s="36"/>
      <c r="J12" s="36"/>
      <c r="K12" s="36"/>
      <c r="N12" s="148"/>
    </row>
    <row r="13" spans="1:14" ht="18.95" customHeight="1">
      <c r="B13" s="35" t="s">
        <v>200</v>
      </c>
      <c r="E13" s="36"/>
      <c r="G13" s="36"/>
      <c r="H13" s="36"/>
      <c r="I13" s="36"/>
      <c r="J13" s="36"/>
      <c r="K13" s="36"/>
      <c r="N13" s="148"/>
    </row>
    <row r="14" spans="1:14" ht="18.95" customHeight="1">
      <c r="C14" s="35" t="s">
        <v>134</v>
      </c>
      <c r="E14" s="138">
        <v>1752070</v>
      </c>
      <c r="G14" s="138">
        <v>930776</v>
      </c>
      <c r="H14" s="36"/>
      <c r="I14" s="138">
        <v>221092</v>
      </c>
      <c r="J14" s="36"/>
      <c r="K14" s="138">
        <v>206025</v>
      </c>
      <c r="N14" s="148"/>
    </row>
    <row r="15" spans="1:14" ht="18.95" customHeight="1">
      <c r="C15" s="35" t="s">
        <v>135</v>
      </c>
      <c r="E15" s="138">
        <v>393</v>
      </c>
      <c r="G15" s="138">
        <v>262</v>
      </c>
      <c r="H15" s="36"/>
      <c r="I15" s="149">
        <v>0</v>
      </c>
      <c r="J15" s="36"/>
      <c r="K15" s="149">
        <v>0</v>
      </c>
      <c r="N15" s="148"/>
    </row>
    <row r="16" spans="1:14" ht="18.95" customHeight="1">
      <c r="C16" s="35" t="s">
        <v>138</v>
      </c>
      <c r="E16" s="138">
        <v>-800427</v>
      </c>
      <c r="G16" s="138">
        <v>-4913</v>
      </c>
      <c r="H16" s="47"/>
      <c r="I16" s="150">
        <v>10</v>
      </c>
      <c r="J16" s="36"/>
      <c r="K16" s="150">
        <v>136</v>
      </c>
      <c r="N16" s="148"/>
    </row>
    <row r="17" spans="1:14" ht="18.95" customHeight="1">
      <c r="C17" s="35" t="s">
        <v>237</v>
      </c>
      <c r="E17" s="138">
        <v>-6286</v>
      </c>
      <c r="G17" s="149">
        <v>0</v>
      </c>
      <c r="I17" s="101">
        <v>0</v>
      </c>
      <c r="K17" s="101">
        <v>0</v>
      </c>
    </row>
    <row r="18" spans="1:14" ht="18.95" customHeight="1">
      <c r="C18" s="35" t="s">
        <v>193</v>
      </c>
      <c r="E18" s="138">
        <v>2515</v>
      </c>
      <c r="G18" s="138">
        <v>-34</v>
      </c>
      <c r="H18" s="47"/>
      <c r="I18" s="101">
        <v>0</v>
      </c>
      <c r="J18" s="36"/>
      <c r="K18" s="101">
        <v>0</v>
      </c>
      <c r="N18" s="148"/>
    </row>
    <row r="19" spans="1:14" ht="18.95" customHeight="1">
      <c r="C19" s="35" t="s">
        <v>107</v>
      </c>
      <c r="E19" s="101">
        <v>0</v>
      </c>
      <c r="F19" s="76"/>
      <c r="G19" s="101">
        <v>0</v>
      </c>
      <c r="H19" s="47"/>
      <c r="I19" s="151">
        <v>-5995699</v>
      </c>
      <c r="J19" s="36"/>
      <c r="K19" s="151">
        <v>-619864</v>
      </c>
      <c r="N19" s="148"/>
    </row>
    <row r="20" spans="1:14" ht="18.95" customHeight="1">
      <c r="C20" s="35" t="s">
        <v>179</v>
      </c>
      <c r="E20" s="151">
        <v>-47027</v>
      </c>
      <c r="G20" s="151">
        <v>-2142</v>
      </c>
      <c r="H20" s="47"/>
      <c r="I20" s="151">
        <v>-47027</v>
      </c>
      <c r="J20" s="36"/>
      <c r="K20" s="151">
        <v>-2142</v>
      </c>
      <c r="N20" s="148"/>
    </row>
    <row r="21" spans="1:14" s="52" customFormat="1" ht="18.95" customHeight="1">
      <c r="C21" s="52" t="s">
        <v>91</v>
      </c>
      <c r="E21" s="151">
        <v>-16209</v>
      </c>
      <c r="G21" s="151">
        <v>5730</v>
      </c>
      <c r="H21" s="47"/>
      <c r="I21" s="151">
        <v>27155</v>
      </c>
      <c r="J21" s="47"/>
      <c r="K21" s="151">
        <v>6118</v>
      </c>
      <c r="N21" s="148"/>
    </row>
    <row r="22" spans="1:14" s="52" customFormat="1" ht="18.95" customHeight="1">
      <c r="C22" s="52" t="s">
        <v>170</v>
      </c>
      <c r="E22" s="47">
        <v>-31602</v>
      </c>
      <c r="G22" s="47">
        <v>-36492</v>
      </c>
      <c r="H22" s="47"/>
      <c r="I22" s="101">
        <v>0</v>
      </c>
      <c r="J22" s="47"/>
      <c r="K22" s="101">
        <v>0</v>
      </c>
      <c r="N22" s="148"/>
    </row>
    <row r="23" spans="1:14" ht="18.95" customHeight="1">
      <c r="C23" s="52" t="s">
        <v>171</v>
      </c>
      <c r="E23" s="47">
        <v>-42378</v>
      </c>
      <c r="G23" s="47">
        <v>-23143</v>
      </c>
      <c r="H23" s="47"/>
      <c r="I23" s="101">
        <v>0</v>
      </c>
      <c r="J23" s="36"/>
      <c r="K23" s="101">
        <v>0</v>
      </c>
      <c r="N23" s="148"/>
    </row>
    <row r="24" spans="1:14" ht="18.95" customHeight="1">
      <c r="C24" s="52" t="s">
        <v>119</v>
      </c>
      <c r="E24" s="67">
        <v>5285</v>
      </c>
      <c r="G24" s="67">
        <v>5053</v>
      </c>
      <c r="H24" s="47"/>
      <c r="I24" s="117">
        <v>4928</v>
      </c>
      <c r="J24" s="36"/>
      <c r="K24" s="117">
        <v>4676</v>
      </c>
      <c r="N24" s="148"/>
    </row>
    <row r="25" spans="1:14" s="52" customFormat="1" ht="18.95" customHeight="1">
      <c r="C25" s="52" t="s">
        <v>90</v>
      </c>
      <c r="E25" s="67">
        <v>-13478</v>
      </c>
      <c r="G25" s="67">
        <v>-1884</v>
      </c>
      <c r="H25" s="47"/>
      <c r="I25" s="151">
        <v>-2247</v>
      </c>
      <c r="J25" s="47"/>
      <c r="K25" s="151">
        <v>-974</v>
      </c>
      <c r="N25" s="148"/>
    </row>
    <row r="26" spans="1:14" s="52" customFormat="1" ht="18.95" customHeight="1">
      <c r="C26" s="52" t="s">
        <v>87</v>
      </c>
      <c r="E26" s="47">
        <v>108729</v>
      </c>
      <c r="G26" s="47">
        <v>91319</v>
      </c>
      <c r="H26" s="47"/>
      <c r="I26" s="47">
        <v>4520</v>
      </c>
      <c r="J26" s="47"/>
      <c r="K26" s="47">
        <v>34200</v>
      </c>
      <c r="N26" s="148"/>
    </row>
    <row r="27" spans="1:14" ht="18.95" customHeight="1">
      <c r="C27" s="35" t="s">
        <v>175</v>
      </c>
      <c r="E27" s="152">
        <v>11050</v>
      </c>
      <c r="G27" s="152">
        <v>6854</v>
      </c>
      <c r="H27" s="47"/>
      <c r="I27" s="116">
        <v>0</v>
      </c>
      <c r="J27" s="36"/>
      <c r="K27" s="116">
        <v>0</v>
      </c>
      <c r="N27" s="148"/>
    </row>
    <row r="28" spans="1:14" ht="18.95" customHeight="1">
      <c r="A28" s="35" t="s">
        <v>178</v>
      </c>
      <c r="B28" s="52"/>
      <c r="E28" s="153"/>
      <c r="G28" s="47"/>
      <c r="H28" s="47"/>
      <c r="I28" s="47"/>
      <c r="J28" s="36"/>
      <c r="K28" s="47"/>
      <c r="N28" s="148"/>
    </row>
    <row r="29" spans="1:14" ht="18.95" customHeight="1">
      <c r="B29" s="35" t="s">
        <v>201</v>
      </c>
      <c r="E29" s="36">
        <f>SUM(E11:E27)</f>
        <v>16506963</v>
      </c>
      <c r="G29" s="36">
        <f>SUM(G11:G27)</f>
        <v>7100860</v>
      </c>
      <c r="H29" s="36"/>
      <c r="I29" s="36">
        <f>SUM(I11:I27)</f>
        <v>1259530</v>
      </c>
      <c r="J29" s="36"/>
      <c r="K29" s="36">
        <f>SUM(K11:K27)</f>
        <v>428151</v>
      </c>
      <c r="N29" s="148"/>
    </row>
    <row r="30" spans="1:14" ht="18.95" customHeight="1">
      <c r="B30" s="35" t="s">
        <v>202</v>
      </c>
      <c r="E30" s="47"/>
      <c r="G30" s="47"/>
      <c r="H30" s="36"/>
      <c r="I30" s="154"/>
      <c r="J30" s="36"/>
      <c r="K30" s="47"/>
      <c r="N30" s="148"/>
    </row>
    <row r="31" spans="1:14" ht="18.95" customHeight="1">
      <c r="C31" s="35" t="s">
        <v>63</v>
      </c>
      <c r="E31" s="47">
        <v>-134011</v>
      </c>
      <c r="G31" s="47">
        <v>-1174398</v>
      </c>
      <c r="H31" s="36"/>
      <c r="I31" s="36">
        <v>59500</v>
      </c>
      <c r="J31" s="36"/>
      <c r="K31" s="36">
        <v>-2434</v>
      </c>
      <c r="N31" s="148"/>
    </row>
    <row r="32" spans="1:14" ht="18.95" customHeight="1">
      <c r="C32" s="35" t="s">
        <v>64</v>
      </c>
      <c r="E32" s="47">
        <v>31252</v>
      </c>
      <c r="G32" s="47">
        <v>8339</v>
      </c>
      <c r="H32" s="47"/>
      <c r="I32" s="36">
        <v>-1965819</v>
      </c>
      <c r="J32" s="36"/>
      <c r="K32" s="36">
        <v>-973277</v>
      </c>
      <c r="N32" s="148"/>
    </row>
    <row r="33" spans="1:14" ht="18.95" customHeight="1">
      <c r="C33" s="35" t="s">
        <v>65</v>
      </c>
      <c r="E33" s="47">
        <v>8976</v>
      </c>
      <c r="G33" s="47">
        <v>-15173</v>
      </c>
      <c r="H33" s="47"/>
      <c r="I33" s="36">
        <v>-119774</v>
      </c>
      <c r="J33" s="36"/>
      <c r="K33" s="36">
        <v>-48007</v>
      </c>
      <c r="N33" s="148"/>
    </row>
    <row r="34" spans="1:14" ht="18.95" customHeight="1">
      <c r="C34" s="35" t="s">
        <v>25</v>
      </c>
      <c r="E34" s="47">
        <v>-242435</v>
      </c>
      <c r="G34" s="47">
        <v>-204797</v>
      </c>
      <c r="H34" s="38"/>
      <c r="I34" s="36">
        <v>-10249</v>
      </c>
      <c r="J34" s="36"/>
      <c r="K34" s="36">
        <v>-2802</v>
      </c>
      <c r="N34" s="148"/>
    </row>
    <row r="35" spans="1:14" ht="18.95" customHeight="1">
      <c r="C35" s="35" t="s">
        <v>26</v>
      </c>
      <c r="E35" s="47">
        <v>-2526</v>
      </c>
      <c r="G35" s="47">
        <v>-2283</v>
      </c>
      <c r="H35" s="36"/>
      <c r="I35" s="36">
        <v>-2148</v>
      </c>
      <c r="J35" s="36"/>
      <c r="K35" s="36">
        <v>-2580</v>
      </c>
      <c r="N35" s="148"/>
    </row>
    <row r="36" spans="1:14" ht="18.95" customHeight="1">
      <c r="C36" s="35" t="s">
        <v>44</v>
      </c>
      <c r="E36" s="47">
        <v>2739</v>
      </c>
      <c r="G36" s="47">
        <v>-473</v>
      </c>
      <c r="H36" s="36"/>
      <c r="I36" s="36">
        <v>69</v>
      </c>
      <c r="J36" s="36"/>
      <c r="K36" s="36">
        <v>1</v>
      </c>
      <c r="N36" s="148"/>
    </row>
    <row r="37" spans="1:14" ht="18.95" customHeight="1">
      <c r="B37" s="35" t="s">
        <v>203</v>
      </c>
      <c r="E37" s="36"/>
      <c r="G37" s="36"/>
      <c r="H37" s="36"/>
      <c r="I37" s="36"/>
      <c r="J37" s="36"/>
      <c r="K37" s="36"/>
      <c r="N37" s="148"/>
    </row>
    <row r="38" spans="1:14" ht="18.95" customHeight="1">
      <c r="C38" s="35" t="s">
        <v>66</v>
      </c>
      <c r="E38" s="36">
        <v>81515</v>
      </c>
      <c r="G38" s="36">
        <v>403955</v>
      </c>
      <c r="H38" s="36"/>
      <c r="I38" s="36">
        <v>-25054</v>
      </c>
      <c r="J38" s="36"/>
      <c r="K38" s="36">
        <v>-15419</v>
      </c>
      <c r="N38" s="148"/>
    </row>
    <row r="39" spans="1:14" ht="18.95" customHeight="1">
      <c r="C39" s="35" t="s">
        <v>67</v>
      </c>
      <c r="E39" s="36">
        <v>-8713</v>
      </c>
      <c r="G39" s="36">
        <v>6483</v>
      </c>
      <c r="H39" s="36"/>
      <c r="I39" s="76">
        <v>0</v>
      </c>
      <c r="J39" s="36"/>
      <c r="K39" s="76">
        <v>0</v>
      </c>
      <c r="N39" s="148"/>
    </row>
    <row r="40" spans="1:14" ht="18.95" customHeight="1">
      <c r="C40" s="1" t="s">
        <v>68</v>
      </c>
      <c r="E40" s="36">
        <v>-268279</v>
      </c>
      <c r="G40" s="36">
        <v>57155</v>
      </c>
      <c r="H40" s="36"/>
      <c r="I40" s="36">
        <v>-197387</v>
      </c>
      <c r="J40" s="36"/>
      <c r="K40" s="36">
        <v>10990</v>
      </c>
      <c r="N40" s="148"/>
    </row>
    <row r="41" spans="1:14" ht="18.95" customHeight="1">
      <c r="C41" s="1" t="s">
        <v>92</v>
      </c>
      <c r="E41" s="76">
        <v>0</v>
      </c>
      <c r="G41" s="36">
        <v>-1055</v>
      </c>
      <c r="H41" s="36"/>
      <c r="I41" s="36">
        <v>4354449</v>
      </c>
      <c r="J41" s="36"/>
      <c r="K41" s="36">
        <v>3833969</v>
      </c>
      <c r="N41" s="148"/>
    </row>
    <row r="42" spans="1:14" ht="18.95" customHeight="1">
      <c r="C42" s="35" t="s">
        <v>32</v>
      </c>
      <c r="E42" s="47">
        <v>-442</v>
      </c>
      <c r="F42" s="52"/>
      <c r="G42" s="47">
        <v>6132</v>
      </c>
      <c r="H42" s="47"/>
      <c r="I42" s="101">
        <v>0</v>
      </c>
      <c r="J42" s="47"/>
      <c r="K42" s="101">
        <v>0</v>
      </c>
      <c r="N42" s="148"/>
    </row>
    <row r="43" spans="1:14" ht="18.95" customHeight="1">
      <c r="C43" s="94" t="s">
        <v>93</v>
      </c>
      <c r="E43" s="116">
        <v>0</v>
      </c>
      <c r="F43" s="52"/>
      <c r="G43" s="152">
        <v>-1387</v>
      </c>
      <c r="H43" s="47"/>
      <c r="I43" s="116">
        <v>0</v>
      </c>
      <c r="J43" s="47"/>
      <c r="K43" s="152">
        <v>-1387</v>
      </c>
      <c r="N43" s="148"/>
    </row>
    <row r="44" spans="1:14" ht="18.95" customHeight="1">
      <c r="A44" s="94" t="s">
        <v>160</v>
      </c>
      <c r="C44" s="94"/>
      <c r="D44" s="94"/>
      <c r="E44" s="47">
        <f>SUM(E29:E43)</f>
        <v>15975039</v>
      </c>
      <c r="F44" s="52"/>
      <c r="G44" s="47">
        <f>SUM(G29:G43)</f>
        <v>6183358</v>
      </c>
      <c r="H44" s="47"/>
      <c r="I44" s="47">
        <f>SUM(I29:I43)</f>
        <v>3353117</v>
      </c>
      <c r="J44" s="47"/>
      <c r="K44" s="47">
        <f>SUM(K29:K43)</f>
        <v>3227205</v>
      </c>
      <c r="N44" s="148"/>
    </row>
    <row r="45" spans="1:14" ht="18.95" customHeight="1">
      <c r="C45" s="94" t="s">
        <v>181</v>
      </c>
      <c r="D45" s="94"/>
      <c r="E45" s="47">
        <v>-14849</v>
      </c>
      <c r="G45" s="47">
        <v>-2855</v>
      </c>
      <c r="H45" s="36"/>
      <c r="I45" s="116">
        <v>0</v>
      </c>
      <c r="J45" s="36"/>
      <c r="K45" s="116">
        <v>0</v>
      </c>
      <c r="N45" s="148"/>
    </row>
    <row r="46" spans="1:14" ht="18.95" customHeight="1">
      <c r="A46" s="39" t="s">
        <v>40</v>
      </c>
      <c r="E46" s="51">
        <f>SUM(E44:E45)</f>
        <v>15960190</v>
      </c>
      <c r="G46" s="51">
        <f>SUM(G44:G45)</f>
        <v>6180503</v>
      </c>
      <c r="H46" s="36"/>
      <c r="I46" s="51">
        <f>SUM(I44:I45)</f>
        <v>3353117</v>
      </c>
      <c r="J46" s="36"/>
      <c r="K46" s="51">
        <f>SUM(K44:K45)</f>
        <v>3227205</v>
      </c>
      <c r="N46" s="148"/>
    </row>
    <row r="47" spans="1:14" ht="18.95" customHeight="1">
      <c r="B47" s="39"/>
      <c r="E47" s="47"/>
      <c r="G47" s="47"/>
      <c r="H47" s="36"/>
      <c r="I47" s="47"/>
      <c r="J47" s="36"/>
      <c r="K47" s="47"/>
      <c r="N47" s="148"/>
    </row>
    <row r="48" spans="1:14" ht="18.95" customHeight="1">
      <c r="B48" s="39"/>
      <c r="E48" s="47"/>
      <c r="F48" s="36"/>
      <c r="G48" s="47"/>
      <c r="H48" s="36"/>
      <c r="I48" s="47"/>
      <c r="J48" s="36"/>
      <c r="K48" s="47"/>
      <c r="N48" s="148"/>
    </row>
    <row r="49" spans="1:14" ht="18.95" customHeight="1">
      <c r="B49" s="39"/>
      <c r="E49" s="47"/>
      <c r="F49" s="36"/>
      <c r="G49" s="47"/>
      <c r="H49" s="36"/>
      <c r="I49" s="47"/>
      <c r="J49" s="36"/>
      <c r="K49" s="47"/>
      <c r="N49" s="148"/>
    </row>
    <row r="50" spans="1:14" ht="36" customHeight="1">
      <c r="B50" s="39"/>
      <c r="E50" s="47"/>
      <c r="F50" s="36"/>
      <c r="G50" s="47"/>
      <c r="H50" s="36"/>
      <c r="I50" s="47"/>
      <c r="J50" s="36"/>
      <c r="K50" s="47"/>
      <c r="N50" s="148"/>
    </row>
    <row r="51" spans="1:14" ht="18.95" customHeight="1">
      <c r="A51" s="8" t="s">
        <v>104</v>
      </c>
      <c r="B51" s="39"/>
      <c r="E51" s="47"/>
      <c r="F51" s="36"/>
      <c r="G51" s="47"/>
      <c r="H51" s="36"/>
      <c r="I51" s="47"/>
      <c r="J51" s="36"/>
      <c r="K51" s="47"/>
      <c r="N51" s="148"/>
    </row>
    <row r="52" spans="1:14" ht="15" customHeight="1">
      <c r="H52" s="36"/>
      <c r="I52" s="47"/>
      <c r="J52" s="36"/>
      <c r="K52" s="47"/>
      <c r="N52" s="148"/>
    </row>
    <row r="53" spans="1:14" ht="18.95" customHeight="1">
      <c r="B53" s="39"/>
      <c r="E53" s="47"/>
      <c r="F53" s="36"/>
      <c r="G53" s="47"/>
      <c r="H53" s="36"/>
      <c r="I53" s="47"/>
      <c r="J53" s="36"/>
      <c r="K53" s="47"/>
      <c r="N53" s="148"/>
    </row>
    <row r="54" spans="1:14" ht="18.95" customHeight="1">
      <c r="A54" s="8"/>
      <c r="E54" s="47"/>
      <c r="F54" s="36"/>
      <c r="G54" s="47"/>
      <c r="H54" s="36"/>
      <c r="I54" s="47"/>
      <c r="J54" s="36"/>
      <c r="K54" s="64" t="s">
        <v>132</v>
      </c>
      <c r="N54" s="148"/>
    </row>
    <row r="55" spans="1:14" ht="18.95" customHeight="1">
      <c r="K55" s="139" t="s">
        <v>100</v>
      </c>
      <c r="N55" s="148"/>
    </row>
    <row r="56" spans="1:14" ht="18.95" customHeight="1">
      <c r="B56" s="180" t="s">
        <v>0</v>
      </c>
      <c r="C56" s="180"/>
      <c r="D56" s="180"/>
      <c r="E56" s="180"/>
      <c r="F56" s="180"/>
      <c r="G56" s="180"/>
      <c r="H56" s="180"/>
      <c r="I56" s="180"/>
      <c r="J56" s="180"/>
      <c r="K56" s="180"/>
      <c r="N56" s="148"/>
    </row>
    <row r="57" spans="1:14" ht="18.95" customHeight="1">
      <c r="B57" s="180" t="s">
        <v>5</v>
      </c>
      <c r="C57" s="180"/>
      <c r="D57" s="180"/>
      <c r="E57" s="180"/>
      <c r="F57" s="180"/>
      <c r="G57" s="180"/>
      <c r="H57" s="180"/>
      <c r="I57" s="180"/>
      <c r="J57" s="180"/>
      <c r="K57" s="180"/>
      <c r="N57" s="148"/>
    </row>
    <row r="58" spans="1:14" ht="18.95" customHeight="1">
      <c r="B58" s="180" t="str">
        <f>B4</f>
        <v>For the six - month period ended 30 June 2022</v>
      </c>
      <c r="C58" s="180"/>
      <c r="D58" s="180"/>
      <c r="E58" s="180"/>
      <c r="F58" s="180"/>
      <c r="G58" s="180"/>
      <c r="H58" s="180"/>
      <c r="I58" s="180"/>
      <c r="J58" s="180"/>
      <c r="K58" s="180"/>
      <c r="N58" s="148"/>
    </row>
    <row r="59" spans="1:14" ht="18.95" customHeight="1">
      <c r="B59" s="139"/>
      <c r="C59" s="140"/>
      <c r="D59" s="140"/>
      <c r="E59" s="140"/>
      <c r="F59" s="140"/>
      <c r="G59" s="140"/>
      <c r="H59" s="140"/>
      <c r="I59" s="140"/>
      <c r="J59" s="140"/>
      <c r="K59" s="141" t="str">
        <f>K5</f>
        <v>(Unit: Thousand Baht)</v>
      </c>
      <c r="N59" s="148"/>
    </row>
    <row r="60" spans="1:14" s="39" customFormat="1" ht="18.95" customHeight="1">
      <c r="C60" s="136"/>
      <c r="D60" s="40"/>
      <c r="E60" s="142"/>
      <c r="F60" s="142" t="s">
        <v>2</v>
      </c>
      <c r="G60" s="142"/>
      <c r="I60" s="143"/>
      <c r="J60" s="142" t="s">
        <v>3</v>
      </c>
      <c r="K60" s="143"/>
      <c r="N60" s="148"/>
    </row>
    <row r="61" spans="1:14" s="39" customFormat="1" ht="18.95" customHeight="1">
      <c r="C61" s="136"/>
      <c r="D61" s="40"/>
      <c r="E61" s="183" t="s">
        <v>130</v>
      </c>
      <c r="F61" s="183"/>
      <c r="G61" s="183"/>
      <c r="I61" s="183" t="s">
        <v>130</v>
      </c>
      <c r="J61" s="183"/>
      <c r="K61" s="183"/>
      <c r="N61" s="148"/>
    </row>
    <row r="62" spans="1:14" s="39" customFormat="1" ht="18.95" customHeight="1">
      <c r="C62" s="136"/>
      <c r="D62" s="40"/>
      <c r="E62" s="182" t="s">
        <v>125</v>
      </c>
      <c r="F62" s="182"/>
      <c r="G62" s="182"/>
      <c r="I62" s="182" t="s">
        <v>125</v>
      </c>
      <c r="J62" s="182"/>
      <c r="K62" s="182"/>
      <c r="N62" s="148"/>
    </row>
    <row r="63" spans="1:14" ht="18.95" customHeight="1">
      <c r="C63" s="144"/>
      <c r="D63" s="42"/>
      <c r="E63" s="155">
        <f>+E9</f>
        <v>2022</v>
      </c>
      <c r="F63" s="146"/>
      <c r="G63" s="155">
        <f>+G9</f>
        <v>2021</v>
      </c>
      <c r="H63" s="147"/>
      <c r="I63" s="155">
        <f>+E63</f>
        <v>2022</v>
      </c>
      <c r="J63" s="146"/>
      <c r="K63" s="155">
        <f>+G63</f>
        <v>2021</v>
      </c>
      <c r="N63" s="148"/>
    </row>
    <row r="64" spans="1:14" ht="18.95" customHeight="1">
      <c r="A64" s="39" t="s">
        <v>6</v>
      </c>
      <c r="N64" s="148"/>
    </row>
    <row r="65" spans="1:14" ht="18.95" customHeight="1">
      <c r="A65" s="39"/>
      <c r="B65" s="1" t="s">
        <v>141</v>
      </c>
      <c r="E65" s="67">
        <v>1040293</v>
      </c>
      <c r="G65" s="67">
        <v>5343</v>
      </c>
      <c r="I65" s="117">
        <v>0</v>
      </c>
      <c r="K65" s="117">
        <v>0</v>
      </c>
      <c r="N65" s="148"/>
    </row>
    <row r="66" spans="1:14" ht="18.95" customHeight="1">
      <c r="A66" s="39"/>
      <c r="B66" s="1" t="s">
        <v>204</v>
      </c>
      <c r="E66" s="117">
        <v>6270</v>
      </c>
      <c r="G66" s="67">
        <v>9725</v>
      </c>
      <c r="I66" s="117">
        <v>0</v>
      </c>
      <c r="K66" s="117">
        <v>0</v>
      </c>
      <c r="N66" s="148"/>
    </row>
    <row r="67" spans="1:14" ht="18.95" customHeight="1">
      <c r="B67" s="1" t="s">
        <v>139</v>
      </c>
      <c r="E67" s="38">
        <v>-1214995</v>
      </c>
      <c r="G67" s="38">
        <v>-150153</v>
      </c>
      <c r="H67" s="36"/>
      <c r="I67" s="38">
        <v>-40585</v>
      </c>
      <c r="J67" s="36"/>
      <c r="K67" s="38">
        <v>-113068</v>
      </c>
      <c r="N67" s="148"/>
    </row>
    <row r="68" spans="1:14" ht="18.95" hidden="1" customHeight="1">
      <c r="B68" s="1" t="s">
        <v>176</v>
      </c>
      <c r="E68" s="75"/>
      <c r="G68" s="75">
        <v>0</v>
      </c>
      <c r="H68" s="36"/>
      <c r="I68" s="90">
        <v>0</v>
      </c>
      <c r="J68" s="36"/>
      <c r="K68" s="75">
        <v>0</v>
      </c>
      <c r="N68" s="148"/>
    </row>
    <row r="69" spans="1:14" ht="18.95" customHeight="1">
      <c r="B69" s="1" t="s">
        <v>140</v>
      </c>
      <c r="E69" s="38">
        <v>-154396</v>
      </c>
      <c r="G69" s="38">
        <v>-45834</v>
      </c>
      <c r="H69" s="36"/>
      <c r="I69" s="90">
        <v>-43285</v>
      </c>
      <c r="J69" s="36"/>
      <c r="K69" s="90">
        <v>-15307</v>
      </c>
      <c r="N69" s="148"/>
    </row>
    <row r="70" spans="1:14" ht="18.95" customHeight="1">
      <c r="B70" s="1" t="s">
        <v>198</v>
      </c>
      <c r="E70" s="75">
        <v>0</v>
      </c>
      <c r="G70" s="38">
        <v>-2172</v>
      </c>
      <c r="H70" s="36"/>
      <c r="I70" s="90">
        <v>0</v>
      </c>
      <c r="J70" s="36"/>
      <c r="K70" s="90">
        <v>0</v>
      </c>
      <c r="N70" s="148"/>
    </row>
    <row r="71" spans="1:14" ht="18.95" customHeight="1">
      <c r="B71" s="1" t="s">
        <v>194</v>
      </c>
      <c r="E71" s="38">
        <v>-5597325</v>
      </c>
      <c r="F71" s="156"/>
      <c r="G71" s="38">
        <v>-808644</v>
      </c>
      <c r="H71" s="156"/>
      <c r="I71" s="90">
        <v>0</v>
      </c>
      <c r="J71" s="156"/>
      <c r="K71" s="90">
        <v>-12894</v>
      </c>
      <c r="N71" s="148"/>
    </row>
    <row r="72" spans="1:14" ht="18.95" customHeight="1">
      <c r="B72" s="35" t="s">
        <v>113</v>
      </c>
      <c r="E72" s="38">
        <v>22652</v>
      </c>
      <c r="G72" s="75">
        <v>0</v>
      </c>
      <c r="H72" s="36"/>
      <c r="I72" s="90">
        <v>22652</v>
      </c>
      <c r="J72" s="36"/>
      <c r="K72" s="90">
        <v>0</v>
      </c>
      <c r="N72" s="148"/>
    </row>
    <row r="73" spans="1:14" ht="18.95" customHeight="1">
      <c r="B73" s="35" t="s">
        <v>41</v>
      </c>
      <c r="E73" s="67">
        <v>7512</v>
      </c>
      <c r="F73" s="52"/>
      <c r="G73" s="67">
        <v>1507</v>
      </c>
      <c r="H73" s="47"/>
      <c r="I73" s="67">
        <v>1660</v>
      </c>
      <c r="J73" s="47"/>
      <c r="K73" s="67">
        <v>699</v>
      </c>
      <c r="N73" s="148"/>
    </row>
    <row r="74" spans="1:14" ht="18.95" customHeight="1">
      <c r="B74" s="35" t="s">
        <v>205</v>
      </c>
      <c r="E74" s="117">
        <v>0</v>
      </c>
      <c r="F74" s="52"/>
      <c r="G74" s="117">
        <v>-2208</v>
      </c>
      <c r="H74" s="47"/>
      <c r="I74" s="156">
        <v>0</v>
      </c>
      <c r="J74" s="156"/>
      <c r="K74" s="156">
        <v>0</v>
      </c>
      <c r="N74" s="148"/>
    </row>
    <row r="75" spans="1:14" ht="18.95" hidden="1" customHeight="1">
      <c r="B75" s="1" t="s">
        <v>142</v>
      </c>
      <c r="E75" s="156">
        <v>0</v>
      </c>
      <c r="F75" s="52"/>
      <c r="G75" s="156">
        <v>0</v>
      </c>
      <c r="H75" s="156"/>
      <c r="I75" s="156">
        <v>0</v>
      </c>
      <c r="J75" s="156"/>
      <c r="K75" s="156">
        <v>0</v>
      </c>
      <c r="N75" s="148"/>
    </row>
    <row r="76" spans="1:14" ht="18.95" hidden="1" customHeight="1">
      <c r="B76" s="1" t="s">
        <v>143</v>
      </c>
      <c r="E76" s="156">
        <v>0</v>
      </c>
      <c r="F76" s="52"/>
      <c r="G76" s="156">
        <v>0</v>
      </c>
      <c r="H76" s="156"/>
      <c r="I76" s="156">
        <v>0</v>
      </c>
      <c r="J76" s="156"/>
      <c r="K76" s="156">
        <v>0</v>
      </c>
      <c r="N76" s="148"/>
    </row>
    <row r="77" spans="1:14" ht="18.95" hidden="1" customHeight="1">
      <c r="B77" s="1" t="s">
        <v>173</v>
      </c>
      <c r="E77" s="134">
        <v>0</v>
      </c>
      <c r="G77" s="134">
        <v>0</v>
      </c>
      <c r="H77" s="156"/>
      <c r="I77" s="137"/>
      <c r="J77" s="156"/>
      <c r="K77" s="134">
        <v>0</v>
      </c>
      <c r="N77" s="148"/>
    </row>
    <row r="78" spans="1:14" ht="18.95" customHeight="1">
      <c r="A78" s="39" t="s">
        <v>38</v>
      </c>
      <c r="E78" s="51">
        <f>SUM(E65:E77)</f>
        <v>-5889989</v>
      </c>
      <c r="G78" s="51">
        <f>SUM(G65:G77)</f>
        <v>-992436</v>
      </c>
      <c r="H78" s="36"/>
      <c r="I78" s="51">
        <f>SUM(I65:I77)</f>
        <v>-59558</v>
      </c>
      <c r="J78" s="36"/>
      <c r="K78" s="51">
        <f>SUM(K65:K77)</f>
        <v>-140570</v>
      </c>
      <c r="N78" s="148"/>
    </row>
    <row r="79" spans="1:14" ht="18.95" customHeight="1">
      <c r="A79" s="39" t="s">
        <v>7</v>
      </c>
      <c r="E79" s="36"/>
      <c r="G79" s="36"/>
      <c r="H79" s="36"/>
      <c r="I79" s="36"/>
      <c r="J79" s="36"/>
      <c r="K79" s="36"/>
      <c r="N79" s="148"/>
    </row>
    <row r="80" spans="1:14" ht="18.95" customHeight="1">
      <c r="B80" s="35" t="s">
        <v>150</v>
      </c>
      <c r="E80" s="76">
        <v>0</v>
      </c>
      <c r="G80" s="36">
        <v>-79032</v>
      </c>
      <c r="H80" s="36"/>
      <c r="I80" s="76">
        <v>0</v>
      </c>
      <c r="J80" s="36"/>
      <c r="K80" s="76">
        <v>0</v>
      </c>
      <c r="N80" s="148"/>
    </row>
    <row r="81" spans="1:15" ht="18.95" customHeight="1">
      <c r="B81" s="35" t="s">
        <v>195</v>
      </c>
      <c r="E81" s="36">
        <v>-1111112</v>
      </c>
      <c r="G81" s="36">
        <v>-437534</v>
      </c>
      <c r="H81" s="36"/>
      <c r="I81" s="117">
        <v>-1762</v>
      </c>
      <c r="J81" s="156"/>
      <c r="K81" s="117">
        <v>-2020</v>
      </c>
      <c r="N81" s="148"/>
    </row>
    <row r="82" spans="1:15" ht="18.95" customHeight="1">
      <c r="B82" s="35" t="s">
        <v>50</v>
      </c>
      <c r="E82" s="36">
        <v>-215498</v>
      </c>
      <c r="G82" s="36">
        <v>-2348639</v>
      </c>
      <c r="H82" s="36"/>
      <c r="I82" s="36">
        <v>-143575</v>
      </c>
      <c r="J82" s="36"/>
      <c r="K82" s="36">
        <v>-2152827</v>
      </c>
      <c r="N82" s="148"/>
    </row>
    <row r="83" spans="1:15" ht="18.95" customHeight="1">
      <c r="B83" s="35" t="s">
        <v>136</v>
      </c>
      <c r="E83" s="36">
        <v>-108370</v>
      </c>
      <c r="G83" s="36">
        <v>-110259</v>
      </c>
      <c r="H83" s="36"/>
      <c r="I83" s="36">
        <v>-4715</v>
      </c>
      <c r="J83" s="36"/>
      <c r="K83" s="36">
        <v>-51677</v>
      </c>
      <c r="N83" s="148"/>
    </row>
    <row r="84" spans="1:15" ht="18.95" customHeight="1">
      <c r="B84" s="35" t="s">
        <v>120</v>
      </c>
      <c r="E84" s="36">
        <v>-2486240</v>
      </c>
      <c r="G84" s="36">
        <v>-414369</v>
      </c>
      <c r="H84" s="36"/>
      <c r="I84" s="159">
        <v>-2486240</v>
      </c>
      <c r="J84" s="36"/>
      <c r="K84" s="159">
        <v>-414369</v>
      </c>
      <c r="N84" s="148"/>
    </row>
    <row r="85" spans="1:15" ht="15" hidden="1">
      <c r="B85" s="35" t="s">
        <v>137</v>
      </c>
      <c r="E85" s="156"/>
      <c r="G85" s="156">
        <v>0</v>
      </c>
      <c r="H85" s="36"/>
      <c r="I85" s="156">
        <v>0</v>
      </c>
      <c r="J85" s="156"/>
      <c r="K85" s="156">
        <v>0</v>
      </c>
      <c r="N85" s="148"/>
    </row>
    <row r="86" spans="1:15" ht="18.95" customHeight="1">
      <c r="A86" s="39" t="s">
        <v>39</v>
      </c>
      <c r="E86" s="51">
        <f>SUM(E80:E85)</f>
        <v>-3921220</v>
      </c>
      <c r="G86" s="51">
        <f>SUM(G80:G85)</f>
        <v>-3389833</v>
      </c>
      <c r="H86" s="36"/>
      <c r="I86" s="51">
        <f>SUM(I80:I85)</f>
        <v>-2636292</v>
      </c>
      <c r="J86" s="36"/>
      <c r="K86" s="51">
        <f>SUM(K80:K85)</f>
        <v>-2620893</v>
      </c>
      <c r="N86" s="148"/>
    </row>
    <row r="87" spans="1:15" ht="18.95" customHeight="1">
      <c r="A87" s="1" t="s">
        <v>82</v>
      </c>
      <c r="E87" s="137">
        <v>726512</v>
      </c>
      <c r="G87" s="161">
        <v>197457</v>
      </c>
      <c r="H87" s="36"/>
      <c r="I87" s="137">
        <v>-192663</v>
      </c>
      <c r="J87" s="36"/>
      <c r="K87" s="161">
        <v>-95211</v>
      </c>
      <c r="N87" s="148"/>
    </row>
    <row r="88" spans="1:15" ht="18.95" customHeight="1">
      <c r="A88" s="39" t="s">
        <v>114</v>
      </c>
      <c r="E88" s="47">
        <f>+E46+E78+E86+E87</f>
        <v>6875493</v>
      </c>
      <c r="G88" s="47">
        <f>+G46+G78+G86+G87</f>
        <v>1995691</v>
      </c>
      <c r="H88" s="47"/>
      <c r="I88" s="47">
        <f>+I46+I78+I86+I87</f>
        <v>464604</v>
      </c>
      <c r="J88" s="36"/>
      <c r="K88" s="47">
        <f>+K46+K78+K86+K87</f>
        <v>370531</v>
      </c>
      <c r="N88" s="148"/>
    </row>
    <row r="89" spans="1:15" ht="18.95" customHeight="1">
      <c r="A89" s="39" t="s">
        <v>115</v>
      </c>
      <c r="E89" s="152">
        <v>9750258</v>
      </c>
      <c r="G89" s="152">
        <v>2586633</v>
      </c>
      <c r="H89" s="36"/>
      <c r="I89" s="152">
        <v>278398</v>
      </c>
      <c r="J89" s="36"/>
      <c r="K89" s="152">
        <v>189523</v>
      </c>
      <c r="N89" s="148"/>
    </row>
    <row r="90" spans="1:15" ht="18.95" customHeight="1" thickBot="1">
      <c r="A90" s="39" t="s">
        <v>236</v>
      </c>
      <c r="E90" s="61">
        <f>SUM(E88:E89)</f>
        <v>16625751</v>
      </c>
      <c r="G90" s="61">
        <f>SUM(G88:G89)</f>
        <v>4582324</v>
      </c>
      <c r="H90" s="36"/>
      <c r="I90" s="61">
        <f>SUM(I88:I89)</f>
        <v>743002</v>
      </c>
      <c r="J90" s="36"/>
      <c r="K90" s="61">
        <f>SUM(K88:K89)</f>
        <v>560054</v>
      </c>
      <c r="N90" s="148"/>
    </row>
    <row r="91" spans="1:15" ht="18.95" customHeight="1" thickTop="1">
      <c r="E91" s="47"/>
      <c r="F91" s="36"/>
      <c r="G91" s="47"/>
      <c r="H91" s="36"/>
      <c r="I91" s="47"/>
      <c r="J91" s="36"/>
      <c r="K91" s="47"/>
      <c r="N91" s="148"/>
    </row>
    <row r="92" spans="1:15" ht="18.95" customHeight="1">
      <c r="E92" s="47"/>
      <c r="F92" s="36"/>
      <c r="G92" s="47"/>
      <c r="H92" s="36"/>
      <c r="I92" s="47"/>
      <c r="J92" s="36"/>
      <c r="K92" s="47"/>
      <c r="N92" s="148"/>
    </row>
    <row r="93" spans="1:15" s="97" customFormat="1" ht="20.100000000000001" customHeight="1">
      <c r="A93" s="98" t="s">
        <v>161</v>
      </c>
      <c r="B93" s="95"/>
      <c r="C93" s="95"/>
      <c r="D93" s="95"/>
      <c r="E93" s="95"/>
      <c r="F93" s="95"/>
      <c r="G93" s="95"/>
      <c r="H93" s="95"/>
      <c r="I93" s="107"/>
      <c r="J93" s="95"/>
      <c r="K93" s="107"/>
      <c r="M93" s="96"/>
      <c r="N93" s="148"/>
      <c r="O93" s="96"/>
    </row>
    <row r="94" spans="1:15" s="97" customFormat="1" ht="9.75" customHeight="1">
      <c r="A94" s="98"/>
      <c r="B94" s="95"/>
      <c r="C94" s="95"/>
      <c r="D94" s="157"/>
      <c r="E94" s="157"/>
      <c r="F94" s="157"/>
      <c r="G94" s="157"/>
      <c r="H94" s="157"/>
      <c r="I94" s="107"/>
      <c r="J94" s="95"/>
      <c r="K94" s="107"/>
      <c r="M94" s="96"/>
      <c r="O94" s="96"/>
    </row>
    <row r="95" spans="1:15" s="91" customFormat="1" ht="20.100000000000001" customHeight="1">
      <c r="A95" s="99"/>
      <c r="B95" s="91" t="s">
        <v>162</v>
      </c>
      <c r="C95" s="100"/>
      <c r="D95" s="157"/>
      <c r="E95" s="157"/>
      <c r="F95" s="95"/>
      <c r="G95" s="107"/>
      <c r="H95" s="95"/>
      <c r="J95" s="107"/>
      <c r="L95" s="107"/>
    </row>
    <row r="96" spans="1:15" s="91" customFormat="1" ht="20.100000000000001" customHeight="1">
      <c r="A96" s="118"/>
      <c r="C96" s="35" t="s">
        <v>180</v>
      </c>
      <c r="I96" s="32"/>
      <c r="K96" s="32"/>
      <c r="L96" s="108"/>
    </row>
    <row r="97" spans="1:16" s="91" customFormat="1" ht="20.100000000000001" customHeight="1">
      <c r="A97" s="118"/>
      <c r="D97" s="91" t="s">
        <v>199</v>
      </c>
      <c r="E97" s="92">
        <v>26832</v>
      </c>
      <c r="G97" s="32">
        <v>0</v>
      </c>
      <c r="I97" s="92">
        <v>26832</v>
      </c>
      <c r="K97" s="32">
        <v>0</v>
      </c>
      <c r="L97" s="108"/>
    </row>
    <row r="98" spans="1:16" s="91" customFormat="1" ht="20.100000000000001" customHeight="1">
      <c r="A98" s="118"/>
      <c r="C98" s="91" t="s">
        <v>174</v>
      </c>
      <c r="E98" s="92"/>
      <c r="G98" s="32"/>
      <c r="I98" s="92"/>
      <c r="J98" s="108"/>
      <c r="K98" s="32"/>
      <c r="L98" s="108"/>
      <c r="M98" s="109"/>
      <c r="O98" s="110"/>
    </row>
    <row r="99" spans="1:16" s="91" customFormat="1" ht="20.100000000000001" customHeight="1">
      <c r="A99" s="118"/>
      <c r="D99" s="91" t="s">
        <v>199</v>
      </c>
      <c r="E99" s="92">
        <v>94286</v>
      </c>
      <c r="G99" s="32">
        <v>56579</v>
      </c>
      <c r="I99" s="92">
        <v>17354</v>
      </c>
      <c r="J99" s="108"/>
      <c r="K99" s="32">
        <v>45608</v>
      </c>
      <c r="L99" s="108"/>
    </row>
    <row r="100" spans="1:16" s="91" customFormat="1" ht="20.100000000000001" customHeight="1">
      <c r="A100" s="118"/>
      <c r="C100" s="91" t="s">
        <v>197</v>
      </c>
      <c r="E100" s="92">
        <v>0</v>
      </c>
      <c r="G100" s="32">
        <v>0</v>
      </c>
      <c r="I100" s="92">
        <v>229276</v>
      </c>
      <c r="J100" s="108"/>
      <c r="K100" s="32">
        <v>619864</v>
      </c>
      <c r="L100" s="108"/>
    </row>
    <row r="101" spans="1:16" s="91" customFormat="1" ht="20.100000000000001" customHeight="1">
      <c r="A101" s="118"/>
      <c r="C101" s="115" t="s">
        <v>225</v>
      </c>
      <c r="D101" s="35"/>
      <c r="E101" s="92"/>
      <c r="F101" s="32">
        <v>1789737</v>
      </c>
      <c r="H101" s="35"/>
      <c r="I101" s="92"/>
      <c r="J101" s="32">
        <v>0</v>
      </c>
      <c r="K101" s="32"/>
      <c r="L101" s="110"/>
      <c r="M101" s="110"/>
      <c r="O101" s="110"/>
      <c r="P101" s="110"/>
    </row>
    <row r="102" spans="1:16" s="91" customFormat="1" ht="20.100000000000001" customHeight="1">
      <c r="A102" s="118"/>
      <c r="D102" s="115" t="s">
        <v>226</v>
      </c>
      <c r="E102" s="92">
        <v>1861765</v>
      </c>
      <c r="G102" s="32">
        <v>1789737</v>
      </c>
      <c r="I102" s="92">
        <v>0</v>
      </c>
      <c r="K102" s="32">
        <v>0</v>
      </c>
      <c r="M102" s="110"/>
      <c r="O102" s="110"/>
    </row>
    <row r="103" spans="1:16" s="91" customFormat="1" ht="20.100000000000001" customHeight="1">
      <c r="A103" s="118"/>
      <c r="D103" s="115"/>
      <c r="G103" s="32"/>
      <c r="K103" s="32"/>
      <c r="M103" s="110"/>
      <c r="O103" s="110"/>
    </row>
    <row r="104" spans="1:16" ht="20.100000000000001" customHeight="1">
      <c r="A104" s="11"/>
    </row>
    <row r="105" spans="1:16" ht="20.100000000000001" customHeight="1">
      <c r="A105" s="11"/>
      <c r="D105" s="115"/>
      <c r="F105" s="97"/>
      <c r="G105" s="32"/>
      <c r="H105" s="6"/>
      <c r="J105" s="6"/>
      <c r="K105" s="32"/>
    </row>
    <row r="106" spans="1:16" ht="20.100000000000001" customHeight="1">
      <c r="A106" s="11"/>
      <c r="C106" s="158"/>
      <c r="D106" s="97"/>
      <c r="E106" s="112"/>
      <c r="F106" s="111"/>
      <c r="G106" s="7"/>
      <c r="H106" s="6"/>
      <c r="I106" s="32"/>
      <c r="J106" s="6"/>
      <c r="K106" s="47"/>
    </row>
    <row r="107" spans="1:16" ht="20.100000000000001" customHeight="1">
      <c r="A107" s="11"/>
      <c r="C107" s="113"/>
      <c r="E107" s="97"/>
      <c r="F107" s="111"/>
      <c r="G107" s="7"/>
      <c r="H107" s="6"/>
      <c r="I107" s="7"/>
      <c r="J107" s="6"/>
      <c r="K107" s="47"/>
    </row>
    <row r="108" spans="1:16" ht="20.25" customHeight="1">
      <c r="A108" s="11"/>
      <c r="C108" s="114"/>
      <c r="E108" s="97"/>
      <c r="F108" s="97"/>
      <c r="G108" s="7"/>
      <c r="H108" s="6"/>
      <c r="I108" s="7"/>
      <c r="J108" s="6"/>
      <c r="K108" s="47"/>
    </row>
    <row r="109" spans="1:16" ht="25.5" customHeight="1">
      <c r="A109" s="11"/>
      <c r="B109" s="3"/>
      <c r="C109" s="1"/>
      <c r="D109" s="6"/>
      <c r="E109" s="7"/>
      <c r="F109" s="6"/>
      <c r="G109" s="7"/>
      <c r="H109" s="6"/>
      <c r="I109" s="7"/>
      <c r="J109" s="6"/>
      <c r="K109" s="47"/>
    </row>
    <row r="110" spans="1:16" ht="18.95" customHeight="1">
      <c r="A110" s="8" t="s">
        <v>104</v>
      </c>
      <c r="B110" s="3"/>
      <c r="C110" s="1"/>
      <c r="D110" s="6"/>
      <c r="E110" s="7"/>
      <c r="F110" s="6"/>
      <c r="G110" s="7"/>
      <c r="H110" s="6"/>
      <c r="I110" s="7"/>
      <c r="J110" s="6"/>
      <c r="K110" s="47"/>
    </row>
    <row r="111" spans="1:16" ht="15" customHeight="1">
      <c r="H111" s="6"/>
      <c r="I111" s="7"/>
      <c r="J111" s="6"/>
      <c r="K111" s="47"/>
    </row>
    <row r="112" spans="1:16" ht="18.95" customHeight="1">
      <c r="A112" s="11"/>
      <c r="B112" s="3"/>
      <c r="C112" s="1"/>
      <c r="D112" s="6"/>
      <c r="E112" s="7"/>
      <c r="F112" s="6"/>
      <c r="G112" s="7"/>
      <c r="H112" s="6"/>
      <c r="I112" s="7"/>
      <c r="J112" s="6"/>
      <c r="K112" s="47"/>
    </row>
    <row r="113" spans="1:11" ht="18.95" customHeight="1">
      <c r="A113" s="8"/>
      <c r="B113" s="3"/>
      <c r="C113" s="1"/>
      <c r="D113" s="6"/>
      <c r="E113" s="7"/>
      <c r="F113" s="6"/>
      <c r="G113" s="7"/>
      <c r="H113" s="6"/>
      <c r="I113" s="7"/>
      <c r="J113" s="6"/>
      <c r="K113" s="64" t="s">
        <v>133</v>
      </c>
    </row>
    <row r="114" spans="1:11" ht="18.95" customHeight="1">
      <c r="E114" s="47"/>
      <c r="F114" s="36"/>
      <c r="G114" s="47"/>
      <c r="H114" s="36"/>
      <c r="I114" s="47"/>
      <c r="J114" s="36"/>
      <c r="K114" s="47"/>
    </row>
    <row r="115" spans="1:11" ht="18.95" customHeight="1">
      <c r="E115" s="47"/>
      <c r="F115" s="36"/>
      <c r="G115" s="47"/>
      <c r="H115" s="36"/>
      <c r="I115" s="47"/>
      <c r="J115" s="36"/>
      <c r="K115" s="47"/>
    </row>
    <row r="116" spans="1:11" ht="18.95" customHeight="1">
      <c r="E116" s="47"/>
      <c r="F116" s="36"/>
      <c r="G116" s="47"/>
      <c r="H116" s="36"/>
      <c r="I116" s="47"/>
      <c r="J116" s="36"/>
      <c r="K116" s="47"/>
    </row>
    <row r="117" spans="1:11" ht="18.95" customHeight="1">
      <c r="E117" s="47"/>
      <c r="F117" s="36"/>
      <c r="G117" s="47"/>
      <c r="H117" s="36"/>
      <c r="I117" s="47"/>
      <c r="J117" s="36"/>
      <c r="K117" s="47"/>
    </row>
    <row r="118" spans="1:11" ht="18.95" customHeight="1">
      <c r="E118" s="47"/>
      <c r="F118" s="36"/>
      <c r="G118" s="47"/>
      <c r="H118" s="36"/>
      <c r="I118" s="47"/>
      <c r="J118" s="36"/>
      <c r="K118" s="47"/>
    </row>
    <row r="119" spans="1:11" ht="18.95" customHeight="1">
      <c r="E119" s="47"/>
      <c r="F119" s="36"/>
      <c r="G119" s="47"/>
      <c r="H119" s="36"/>
      <c r="I119" s="47"/>
      <c r="J119" s="36"/>
      <c r="K119" s="47"/>
    </row>
    <row r="120" spans="1:11" ht="18.95" customHeight="1">
      <c r="E120" s="47"/>
      <c r="F120" s="36"/>
      <c r="G120" s="47"/>
      <c r="H120" s="36"/>
      <c r="I120" s="47"/>
      <c r="J120" s="36"/>
      <c r="K120" s="47"/>
    </row>
    <row r="121" spans="1:11" ht="18.95" customHeight="1">
      <c r="E121" s="47"/>
      <c r="F121" s="36"/>
      <c r="G121" s="47"/>
      <c r="H121" s="36"/>
      <c r="I121" s="47"/>
      <c r="J121" s="36"/>
      <c r="K121" s="47"/>
    </row>
    <row r="122" spans="1:11" ht="18.95" customHeight="1">
      <c r="E122" s="47"/>
      <c r="F122" s="36"/>
      <c r="G122" s="47"/>
      <c r="H122" s="36"/>
      <c r="I122" s="47"/>
      <c r="J122" s="36"/>
      <c r="K122" s="47"/>
    </row>
    <row r="123" spans="1:11" ht="18.95" customHeight="1">
      <c r="E123" s="47"/>
      <c r="F123" s="36"/>
      <c r="G123" s="47"/>
      <c r="H123" s="36"/>
      <c r="I123" s="47"/>
      <c r="J123" s="36"/>
      <c r="K123" s="47"/>
    </row>
    <row r="124" spans="1:11" ht="18.95" customHeight="1">
      <c r="E124" s="47"/>
      <c r="F124" s="36"/>
      <c r="G124" s="47"/>
      <c r="H124" s="36"/>
      <c r="I124" s="47"/>
      <c r="J124" s="36"/>
      <c r="K124" s="47"/>
    </row>
    <row r="125" spans="1:11" ht="18.95" customHeight="1">
      <c r="E125" s="47"/>
      <c r="F125" s="36"/>
      <c r="G125" s="47"/>
      <c r="H125" s="36"/>
      <c r="I125" s="47"/>
      <c r="J125" s="36"/>
      <c r="K125" s="47"/>
    </row>
    <row r="126" spans="1:11" ht="18.95" customHeight="1">
      <c r="E126" s="47"/>
      <c r="F126" s="36"/>
      <c r="G126" s="47"/>
      <c r="H126" s="36"/>
      <c r="I126" s="47"/>
      <c r="J126" s="36"/>
      <c r="K126" s="47"/>
    </row>
    <row r="127" spans="1:11" ht="18.95" customHeight="1">
      <c r="E127" s="47"/>
      <c r="F127" s="36"/>
      <c r="G127" s="47"/>
      <c r="H127" s="36"/>
      <c r="I127" s="47"/>
      <c r="J127" s="36"/>
      <c r="K127" s="47"/>
    </row>
    <row r="128" spans="1:11" ht="18.95" customHeight="1">
      <c r="B128" s="39"/>
      <c r="E128" s="47"/>
      <c r="F128" s="36"/>
      <c r="G128" s="47"/>
      <c r="H128" s="36"/>
      <c r="I128" s="47"/>
      <c r="J128" s="36"/>
      <c r="K128" s="47"/>
    </row>
    <row r="129" spans="5:11" ht="18.95" customHeight="1">
      <c r="E129" s="36"/>
      <c r="F129" s="36"/>
      <c r="G129" s="36"/>
      <c r="H129" s="36"/>
      <c r="I129" s="36"/>
      <c r="J129" s="36"/>
      <c r="K129" s="36"/>
    </row>
    <row r="130" spans="5:11" ht="18.95" customHeight="1">
      <c r="E130" s="36"/>
      <c r="F130" s="36"/>
      <c r="G130" s="36"/>
      <c r="H130" s="36"/>
      <c r="I130" s="138"/>
      <c r="J130" s="36"/>
      <c r="K130" s="138"/>
    </row>
    <row r="131" spans="5:11" ht="18.95" customHeight="1">
      <c r="E131" s="47"/>
      <c r="F131" s="36"/>
      <c r="G131" s="47"/>
      <c r="H131" s="36"/>
      <c r="I131" s="38"/>
      <c r="J131" s="36"/>
      <c r="K131" s="38"/>
    </row>
    <row r="132" spans="5:11" ht="18.95" customHeight="1">
      <c r="E132" s="36"/>
      <c r="F132" s="36"/>
      <c r="G132" s="36"/>
      <c r="H132" s="36"/>
      <c r="I132" s="36"/>
      <c r="J132" s="36"/>
      <c r="K132" s="36"/>
    </row>
    <row r="133" spans="5:11" ht="18.95" customHeight="1">
      <c r="E133" s="38"/>
      <c r="F133" s="36"/>
      <c r="G133" s="38"/>
      <c r="H133" s="36"/>
      <c r="I133" s="38"/>
      <c r="J133" s="36"/>
      <c r="K133" s="38"/>
    </row>
    <row r="134" spans="5:11" ht="18.95" customHeight="1">
      <c r="E134" s="38"/>
      <c r="F134" s="36"/>
      <c r="G134" s="38"/>
      <c r="H134" s="36"/>
      <c r="I134" s="38"/>
      <c r="J134" s="36"/>
      <c r="K134" s="38"/>
    </row>
  </sheetData>
  <mergeCells count="14">
    <mergeCell ref="E62:G62"/>
    <mergeCell ref="I62:K62"/>
    <mergeCell ref="B2:K2"/>
    <mergeCell ref="B3:K3"/>
    <mergeCell ref="B4:K4"/>
    <mergeCell ref="E7:G7"/>
    <mergeCell ref="I7:K7"/>
    <mergeCell ref="E8:G8"/>
    <mergeCell ref="I8:K8"/>
    <mergeCell ref="B56:K56"/>
    <mergeCell ref="B57:K57"/>
    <mergeCell ref="B58:K58"/>
    <mergeCell ref="E61:G61"/>
    <mergeCell ref="I61:K61"/>
  </mergeCells>
  <pageMargins left="0.70866141732283472" right="0.39370078740157483" top="0.59055118110236227" bottom="0.51181102362204722" header="0.31496062992125984" footer="0.51181102362204722"/>
  <pageSetup paperSize="9" scale="78" orientation="portrait" horizontalDpi="300" verticalDpi="300" r:id="rId1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CHANGE (E1)</vt:lpstr>
      <vt:lpstr>CHANGE (E2)</vt:lpstr>
      <vt:lpstr>PL (E) 3 M</vt:lpstr>
      <vt:lpstr>PL (E2) 3 M</vt:lpstr>
      <vt:lpstr>PL (E) 6 M</vt:lpstr>
      <vt:lpstr>PL (E2) 6 m</vt:lpstr>
      <vt:lpstr>CF (E) </vt:lpstr>
      <vt:lpstr>BS!Print_Area</vt:lpstr>
      <vt:lpstr>'CF (E) '!Print_Area</vt:lpstr>
      <vt:lpstr>'CHANGE (E1)'!Print_Area</vt:lpstr>
      <vt:lpstr>'CHANGE (E2)'!Print_Area</vt:lpstr>
      <vt:lpstr>'PL (E) 3 M'!Print_Area</vt:lpstr>
      <vt:lpstr>'PL (E) 6 M'!Print_Area</vt:lpstr>
      <vt:lpstr>'PL (E2) 3 M'!Print_Area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Teepak</cp:lastModifiedBy>
  <cp:lastPrinted>2022-08-04T11:17:31Z</cp:lastPrinted>
  <dcterms:created xsi:type="dcterms:W3CDTF">2009-05-10T05:34:25Z</dcterms:created>
  <dcterms:modified xsi:type="dcterms:W3CDTF">2022-08-05T03:32:47Z</dcterms:modified>
</cp:coreProperties>
</file>