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AC\(000)-PRAPATSORN.N\10)KYE_งบส่งตลาดฯ\งบการเงินปี 2022\KYE 20222 Q1 06.08.2022\"/>
    </mc:Choice>
  </mc:AlternateContent>
  <bookViews>
    <workbookView xWindow="-110" yWindow="-110" windowWidth="19420" windowHeight="10420" tabRatio="681"/>
  </bookViews>
  <sheets>
    <sheet name="BS 3-4" sheetId="9" r:id="rId1"/>
    <sheet name="PL 5" sheetId="11" r:id="rId2"/>
    <sheet name="Equity 6" sheetId="15" r:id="rId3"/>
    <sheet name="Equity 7" sheetId="13" r:id="rId4"/>
    <sheet name="Separate-8" sheetId="16" r:id="rId5"/>
    <sheet name="Separate 9" sheetId="14" r:id="rId6"/>
    <sheet name="CF-10-11" sheetId="12" r:id="rId7"/>
    <sheet name="CF 10-11" sheetId="1" state="hidden" r:id="rId8"/>
  </sheets>
  <definedNames>
    <definedName name="_xlnm.Print_Area" localSheetId="0">'BS 3-4'!$A$1:$J$78</definedName>
    <definedName name="_xlnm.Print_Area" localSheetId="7">'CF 10-11'!$A$1:$J$68</definedName>
    <definedName name="_xlnm.Print_Area" localSheetId="6">'CF-10-11'!$A$1:$J$82</definedName>
    <definedName name="_xlnm.Print_Area" localSheetId="2">'Equity 6'!$A$1:$N$24</definedName>
    <definedName name="_xlnm.Print_Area" localSheetId="3">'Equity 7'!$A$1:$N$25</definedName>
    <definedName name="_xlnm.Print_Area" localSheetId="1">'PL 5'!$A$1:$J$42</definedName>
    <definedName name="_xlnm.Print_Area" localSheetId="5">'Separate 9'!$A$1:$N$25</definedName>
    <definedName name="_xlnm.Print_Area" localSheetId="4">'Separate-8'!$A$1:$N$25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11" l="1"/>
  <c r="H37" i="11"/>
  <c r="H38" i="11"/>
  <c r="J37" i="11"/>
  <c r="F37" i="11"/>
  <c r="F49" i="9" l="1"/>
  <c r="D26" i="12"/>
  <c r="H22" i="16" l="1"/>
  <c r="H24" i="16" s="1"/>
  <c r="F22" i="16"/>
  <c r="F24" i="16" s="1"/>
  <c r="D22" i="16"/>
  <c r="D24" i="16" s="1"/>
  <c r="B22" i="16"/>
  <c r="B24" i="16" s="1"/>
  <c r="L22" i="16"/>
  <c r="L24" i="16" s="1"/>
  <c r="J22" i="16"/>
  <c r="N17" i="16"/>
  <c r="H24" i="15"/>
  <c r="H22" i="15"/>
  <c r="F22" i="15"/>
  <c r="F24" i="15" s="1"/>
  <c r="D22" i="15"/>
  <c r="D24" i="15" s="1"/>
  <c r="B22" i="15"/>
  <c r="B24" i="15" s="1"/>
  <c r="L22" i="15"/>
  <c r="L24" i="15" s="1"/>
  <c r="N20" i="15"/>
  <c r="N17" i="15"/>
  <c r="N21" i="15" l="1"/>
  <c r="N20" i="16"/>
  <c r="J24" i="16"/>
  <c r="N22" i="16"/>
  <c r="N24" i="16" s="1"/>
  <c r="N21" i="16"/>
  <c r="J22" i="15"/>
  <c r="J24" i="15" s="1"/>
  <c r="N22" i="15" l="1"/>
  <c r="N24" i="15" s="1"/>
  <c r="F20" i="9" l="1"/>
  <c r="J20" i="9"/>
  <c r="H26" i="12" l="1"/>
  <c r="H40" i="12" s="1"/>
  <c r="F26" i="12" l="1"/>
  <c r="H57" i="9" l="1"/>
  <c r="N17" i="14" l="1"/>
  <c r="N17" i="13"/>
  <c r="J81" i="12" l="1"/>
  <c r="J67" i="12"/>
  <c r="J63" i="12"/>
  <c r="J26" i="12"/>
  <c r="J40" i="12" s="1"/>
  <c r="J42" i="12" s="1"/>
  <c r="J70" i="12" s="1"/>
  <c r="F81" i="12"/>
  <c r="F67" i="12"/>
  <c r="F63" i="12"/>
  <c r="F40" i="12"/>
  <c r="F42" i="12" s="1"/>
  <c r="J38" i="11"/>
  <c r="J22" i="11"/>
  <c r="J15" i="11"/>
  <c r="F38" i="11"/>
  <c r="F22" i="11"/>
  <c r="F15" i="11"/>
  <c r="J75" i="9"/>
  <c r="F75" i="9"/>
  <c r="D75" i="9"/>
  <c r="J57" i="9"/>
  <c r="F57" i="9"/>
  <c r="D57" i="9"/>
  <c r="J49" i="9"/>
  <c r="H49" i="9"/>
  <c r="D49" i="9"/>
  <c r="J30" i="9"/>
  <c r="J32" i="9" s="1"/>
  <c r="H30" i="9"/>
  <c r="F30" i="9"/>
  <c r="F32" i="9" s="1"/>
  <c r="D30" i="9"/>
  <c r="H20" i="9"/>
  <c r="D20" i="9"/>
  <c r="F70" i="12" l="1"/>
  <c r="J59" i="9"/>
  <c r="J77" i="9" s="1"/>
  <c r="F59" i="9"/>
  <c r="F77" i="9" s="1"/>
  <c r="J73" i="12"/>
  <c r="J75" i="12" s="1"/>
  <c r="F73" i="12"/>
  <c r="F75" i="12" s="1"/>
  <c r="J24" i="11"/>
  <c r="F24" i="11"/>
  <c r="D59" i="9"/>
  <c r="D77" i="9" s="1"/>
  <c r="H59" i="9"/>
  <c r="F27" i="11"/>
  <c r="F29" i="11" s="1"/>
  <c r="F42" i="11" s="1"/>
  <c r="J27" i="11"/>
  <c r="J29" i="11" s="1"/>
  <c r="J42" i="11" s="1"/>
  <c r="H32" i="9"/>
  <c r="D32" i="9"/>
  <c r="F40" i="11" l="1"/>
  <c r="J40" i="11"/>
  <c r="H22" i="11" l="1"/>
  <c r="D15" i="11" l="1"/>
  <c r="H67" i="12" l="1"/>
  <c r="D67" i="12"/>
  <c r="H22" i="14" l="1"/>
  <c r="H24" i="14" s="1"/>
  <c r="F22" i="14"/>
  <c r="F24" i="14" s="1"/>
  <c r="D22" i="14"/>
  <c r="D24" i="14" s="1"/>
  <c r="B22" i="14"/>
  <c r="B24" i="14" s="1"/>
  <c r="H22" i="13" l="1"/>
  <c r="H24" i="13" s="1"/>
  <c r="F22" i="13"/>
  <c r="F24" i="13" s="1"/>
  <c r="D22" i="13"/>
  <c r="D24" i="13" s="1"/>
  <c r="B22" i="13"/>
  <c r="B24" i="13" s="1"/>
  <c r="I70" i="12" l="1"/>
  <c r="G70" i="12"/>
  <c r="D81" i="12" l="1"/>
  <c r="H81" i="12" l="1"/>
  <c r="L21" i="14" l="1"/>
  <c r="D38" i="11"/>
  <c r="L21" i="13" s="1"/>
  <c r="I29" i="11"/>
  <c r="G29" i="11"/>
  <c r="E29" i="11"/>
  <c r="D22" i="11"/>
  <c r="H15" i="11"/>
  <c r="H63" i="12"/>
  <c r="D63" i="12"/>
  <c r="D25" i="1"/>
  <c r="F25" i="1"/>
  <c r="F38" i="1" s="1"/>
  <c r="F63" i="1" s="1"/>
  <c r="F65" i="1" s="1"/>
  <c r="H25" i="1"/>
  <c r="H38" i="1" s="1"/>
  <c r="J25" i="1"/>
  <c r="J38" i="1"/>
  <c r="J63" i="1" s="1"/>
  <c r="J65" i="1" s="1"/>
  <c r="D38" i="1"/>
  <c r="E38" i="1"/>
  <c r="D56" i="1"/>
  <c r="F56" i="1"/>
  <c r="H56" i="1"/>
  <c r="J56" i="1"/>
  <c r="D61" i="1"/>
  <c r="F61" i="1"/>
  <c r="H61" i="1"/>
  <c r="J61" i="1"/>
  <c r="N21" i="14" l="1"/>
  <c r="L22" i="14"/>
  <c r="L24" i="14" s="1"/>
  <c r="N21" i="13"/>
  <c r="L22" i="13"/>
  <c r="L24" i="13" s="1"/>
  <c r="D24" i="11"/>
  <c r="D27" i="11"/>
  <c r="H27" i="11"/>
  <c r="H24" i="11"/>
  <c r="H63" i="1"/>
  <c r="H65" i="1" s="1"/>
  <c r="D63" i="1"/>
  <c r="D65" i="1" s="1"/>
  <c r="D29" i="11" l="1"/>
  <c r="H29" i="11"/>
  <c r="J20" i="14" s="1"/>
  <c r="N20" i="14" l="1"/>
  <c r="N22" i="14" s="1"/>
  <c r="N24" i="14" s="1"/>
  <c r="J22" i="14"/>
  <c r="J24" i="14" s="1"/>
  <c r="D40" i="11"/>
  <c r="J20" i="13"/>
  <c r="N20" i="13" s="1"/>
  <c r="H42" i="11"/>
  <c r="D42" i="11"/>
  <c r="H40" i="11"/>
  <c r="H42" i="12"/>
  <c r="H70" i="12" s="1"/>
  <c r="D40" i="12"/>
  <c r="J22" i="13" l="1"/>
  <c r="N22" i="13" s="1"/>
  <c r="H73" i="12"/>
  <c r="H75" i="12" s="1"/>
  <c r="D42" i="12"/>
  <c r="D70" i="12" s="1"/>
  <c r="J24" i="13" l="1"/>
  <c r="N24" i="13"/>
  <c r="D73" i="12"/>
  <c r="D75" i="12" s="1"/>
  <c r="H75" i="9" l="1"/>
  <c r="H77" i="9" l="1"/>
</calcChain>
</file>

<file path=xl/sharedStrings.xml><?xml version="1.0" encoding="utf-8"?>
<sst xmlns="http://schemas.openxmlformats.org/spreadsheetml/2006/main" count="403" uniqueCount="200">
  <si>
    <t>บริษัท กันยงอีเลคทริก จำกัด (มหาชน)</t>
  </si>
  <si>
    <t>สินทรัพย์</t>
  </si>
  <si>
    <t>สินทรัพย์หมุนเวียน</t>
  </si>
  <si>
    <t>หนี้สินหมุนเวียน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</si>
  <si>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</si>
  <si>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</si>
  <si>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กระแสเงินสดจากกิจกรรมจัดหาเงิน</t>
  </si>
  <si>
    <t>กระแสเงินสดจากกิจกรรมลงทุน</t>
  </si>
  <si>
    <t>งบกระแสเงินสด</t>
  </si>
  <si>
    <t>ส่วนของผู้ถือหุ้น</t>
  </si>
  <si>
    <t>หนี้สินและส่วนของผู้ถือหุ้น</t>
  </si>
  <si>
    <t xml:space="preserve">   </t>
  </si>
  <si>
    <t>รวมสินทรัพย์หมุนเวียน</t>
  </si>
  <si>
    <t>หมายเหตุ</t>
  </si>
  <si>
    <t>สินทรัพย์หมุนเวียนอื่น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</si>
  <si>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</si>
  <si>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</si>
  <si>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</si>
  <si>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</si>
  <si>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</si>
  <si>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เจ้าหนี้การค้า</t>
  </si>
  <si>
    <t>หนี้สินไม่หมุนเวียน</t>
  </si>
  <si>
    <t>ยังไม่ได้จัดสรร</t>
  </si>
  <si>
    <t>รวมหนี้สินและส่วนของผู้ถือหุ้น</t>
  </si>
  <si>
    <t>รวมส่วนของผู้ถือหุ้น</t>
  </si>
  <si>
    <t>รายได้</t>
  </si>
  <si>
    <t>ค่าใช้จ่าย</t>
  </si>
  <si>
    <t xml:space="preserve">รายได้อื่น </t>
  </si>
  <si>
    <t>รวมรายได้</t>
  </si>
  <si>
    <t>รวมค่าใช้จ่าย</t>
  </si>
  <si>
    <t>ส่วนเกิน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</si>
  <si>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</si>
  <si>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</si>
  <si>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</si>
  <si>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</si>
  <si>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</si>
  <si>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สินทรัพย์ไม่หมุนเวียนอื่น</t>
  </si>
  <si>
    <t>รวมหนี้สินไม่หมุนเวียน</t>
  </si>
  <si>
    <t>รวมหนี้สิน</t>
  </si>
  <si>
    <t xml:space="preserve">   จัดสรรแล้ว</t>
  </si>
  <si>
    <t>การเปลี่ยนแปลงในสินทรัพย์และหนี้สินดำเนินงาน</t>
  </si>
  <si>
    <t>รายการปรับปรุง</t>
  </si>
  <si>
    <t>รวมส่วนของ</t>
  </si>
  <si>
    <t>ผู้ถือหุ้น</t>
  </si>
  <si>
    <t xml:space="preserve">   ยังไม่ได้จัดสรร</t>
  </si>
  <si>
    <t>ที่ดิน อาคารและอุปกรณ์</t>
  </si>
  <si>
    <t>งบการเงินเฉพาะกิจการ</t>
  </si>
  <si>
    <t>งบการเงินที่แสดงเงินลงทุนตามวิธีส่วนได้เสีย</t>
  </si>
  <si>
    <t>งบการเงินที่แสดงเงินลงทุน</t>
  </si>
  <si>
    <t>ตามวิธีส่วนได้เสีย</t>
  </si>
  <si>
    <t>รับเงินปันผล</t>
  </si>
  <si>
    <t>รายการที่ไม่ใช่เงินสด</t>
  </si>
  <si>
    <t>จ่ายเงินปันผล</t>
  </si>
  <si>
    <t>รับดอกเบี้ย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</si>
  <si>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</si>
  <si>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</si>
  <si>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</si>
  <si>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และชำระแล้ว</t>
  </si>
  <si>
    <t>(บาท)</t>
  </si>
  <si>
    <t>ประมาณการค่าประกันความเสียหาย</t>
  </si>
  <si>
    <t>กำไรสำหรับปี</t>
  </si>
  <si>
    <t>ที่ออก</t>
  </si>
  <si>
    <t>จ่ายเงินกองทุนสำรองเลี้ยงชีพ</t>
  </si>
  <si>
    <t>ขาดทุนจากการจำหน่ายอุปกรณ์</t>
  </si>
  <si>
    <t xml:space="preserve">กลับรายการค่าเผื่อหนี้สงสัยจะสูญ </t>
  </si>
  <si>
    <t>เงินให้กู้ยืมระยะสั้นแก่กิจการที่เกี่ยวข้องกัน</t>
  </si>
  <si>
    <t>ขายอุปกรณ์</t>
  </si>
  <si>
    <t>ซื้ออุปกรณ์</t>
  </si>
  <si>
    <t>รับชำระเงินให้กู้ยืมระยะสั้นแก่กิจการที่เกี่ยวข้องกัน</t>
  </si>
  <si>
    <t>จ่ายภาษีเงินได้</t>
  </si>
  <si>
    <t xml:space="preserve">        ทุนสำรองตามกฎหมาย </t>
  </si>
  <si>
    <t>ค่าใช้จ่ายในการบริหาร</t>
  </si>
  <si>
    <t>ต้นทุนทางการเงิน</t>
  </si>
  <si>
    <t>จ่ายต้นทุนทางการเงิน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</si>
  <si>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</si>
  <si>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</si>
  <si>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ส่วนแบ่งกำไรจากเงินลงทุนในบริษัทร่วม</t>
  </si>
  <si>
    <r>
      <t xml:space="preserve">ในระหว่างปีสิ้นสุดวันที่ 31 มีนาคม 2555 บริษัทได้ซื้อเครื่องจักรและอุปกรณ์เป็นจำนวนเงินรวม ....... ล้านบาท </t>
    </r>
    <r>
      <rPr>
        <i/>
        <sz val="15"/>
        <rFont val="Angsana New"/>
        <family val="1"/>
      </rPr>
      <t xml:space="preserve">(2554: 346.1 ล้านบาท) </t>
    </r>
    <r>
      <rPr>
        <sz val="15"/>
        <rFont val="Angsana New"/>
        <family val="1"/>
      </rPr>
      <t>ซึ่งในจำนวนนี้ บริษัทจัดซื้อโดยเงินสดจำนวนเงิน ....ล้านบาท</t>
    </r>
    <r>
      <rPr>
        <i/>
        <sz val="15"/>
        <rFont val="Angsana New"/>
        <family val="1"/>
      </rPr>
      <t xml:space="preserve"> (2554: 330.4 ล้านบาท) </t>
    </r>
    <r>
      <rPr>
        <sz val="15"/>
        <rFont val="Angsana New"/>
        <family val="1"/>
      </rPr>
      <t xml:space="preserve">และคงค้างเป็นหนี้สินค้างชำระ ณ วันสิ้นปี จำนวนเงิน .... ล้านบาท </t>
    </r>
    <r>
      <rPr>
        <i/>
        <sz val="15"/>
        <rFont val="Angsana New"/>
        <family val="1"/>
      </rPr>
      <t>(2554: 15.7 ล้านบาท)</t>
    </r>
  </si>
  <si>
    <t>สำหรับแต่ละปีสิ้นสุดวันที่ 31 มีนาคม 2555 และ 2554</t>
  </si>
  <si>
    <t>ลูกหนี้อื่น</t>
  </si>
  <si>
    <t>อสังหาริมทรัพย์เพื่อการลงทุน</t>
  </si>
  <si>
    <t>เจ้าหนี้อื่น</t>
  </si>
  <si>
    <t>องค์ประกอบอื่นของส่วนของผู้ถือหุ้น</t>
  </si>
  <si>
    <t>(ปรับปรุงใหม่)</t>
  </si>
  <si>
    <t>กำไรขาดทุนเบ็ดเสร็จอื่น</t>
  </si>
  <si>
    <t>งบแสดงฐานะการเงิน</t>
  </si>
  <si>
    <t>ค่าตัดจำหน่าย</t>
  </si>
  <si>
    <t>ค่าเสื่อมราคา</t>
  </si>
  <si>
    <t>ค่าใช้จ่ายภาษีเงินได้</t>
  </si>
  <si>
    <t>ทุนสำรอง</t>
  </si>
  <si>
    <t>มูลค่าหุ้นสามัญ</t>
  </si>
  <si>
    <t>ตามกฎหมาย</t>
  </si>
  <si>
    <t xml:space="preserve">    กำไร</t>
  </si>
  <si>
    <t>รายได้จากการลงทุน</t>
  </si>
  <si>
    <t>ค่าใช้จ่ายผลประโยชน์พนักงาน</t>
  </si>
  <si>
    <t>(กำไร) ขาดทุนจากอัตราแลกเปลี่ยนที่ยังไม่เกิดขึ้นจริง</t>
  </si>
  <si>
    <t>ค่าเผื่อมูลค่าสินค้าลดลง</t>
  </si>
  <si>
    <t>เงินสดได้มาจากกิจกรรมดำเนินงาน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</si>
  <si>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</si>
  <si>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31 มีนาคม</t>
  </si>
  <si>
    <t xml:space="preserve"> </t>
  </si>
  <si>
    <t>เงินลงทุนในบริษัทร่วม</t>
  </si>
  <si>
    <t>ส่วนเกินมูลค่าหุ้น</t>
  </si>
  <si>
    <t xml:space="preserve">31 มีนาคม 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</si>
  <si>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</si>
  <si>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</si>
  <si>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</si>
  <si>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</si>
  <si>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</si>
  <si>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องค์ประกอบอื่นของ</t>
  </si>
  <si>
    <t>งบกระแสเงินสด (ไม่ได้ตรวจสอบ)</t>
  </si>
  <si>
    <t>ดอกเบี้ยรับ</t>
  </si>
  <si>
    <t>เงินปันผลรับ</t>
  </si>
  <si>
    <t>ค่าเช่ารับ</t>
  </si>
  <si>
    <t>เงินสดรับชำระคืนจากเงินให้กู้ยืมระยะสั้นแก่กิจการที่เกี่ยวข้องกัน</t>
  </si>
  <si>
    <t xml:space="preserve">        ทุนสำรองอื่น</t>
  </si>
  <si>
    <t>เงินกองทุนสำรองเลี้ยงชีพ</t>
  </si>
  <si>
    <t>จ่ายค่าประกันความเสียหาย</t>
  </si>
  <si>
    <t>จ่ายผลประโยชน์พนักงาน</t>
  </si>
  <si>
    <t>ภาษีเงินได้จ่ายออก</t>
  </si>
  <si>
    <t>ต้นทุนในการจัดจำหน่าย</t>
  </si>
  <si>
    <t>สินทรัพย์ไม่มีตัวตน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</si>
  <si>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</si>
  <si>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</si>
  <si>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ต้นทุนขายและต้นทุนการให้บริการ</t>
  </si>
  <si>
    <t>อื่น</t>
  </si>
  <si>
    <t>กำไร (ขาดทุน) เบ็ดเสร็จอื่นสำหรับงวด - สุทธิจากภาษี</t>
  </si>
  <si>
    <t>กำไร (ขาดทุน) เบ็ดเสร็จสำหรับงวด</t>
  </si>
  <si>
    <t xml:space="preserve">    กำไร (ขาดทุน) เบ็ดเสร็จอื่น</t>
  </si>
  <si>
    <t>ภาษีมูลค่าเพิ่มขอคืน</t>
  </si>
  <si>
    <t>รวมกำไร (ขาดทุน) เบ็ดเสร็จสำหรับงวด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</si>
  <si>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</si>
  <si>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</si>
  <si>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</si>
  <si>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กระแสเงินสดสุทธิใช้ไปในกิจกรรมจัดหาเงิน</t>
  </si>
  <si>
    <t>เงินสดและรายการเทียบเท่าเงินสด ณ 1 เมษายน</t>
  </si>
  <si>
    <t>เงินปันผลค้างรับ</t>
  </si>
  <si>
    <t xml:space="preserve">       ส่วนเกินมูลค่าหุ้นสามัญ</t>
  </si>
  <si>
    <t>สินทรัพย์ทางการเงินไม่หมุนเวียนอื่น</t>
  </si>
  <si>
    <t>(ไม่ได้ตรวจสอบ)</t>
  </si>
  <si>
    <t>ส่วนของหนี้สินตามสัญญาเช่าที่ถึงกำหนดชำระภายในหนึ่งปี</t>
  </si>
  <si>
    <t>จากเงินลงทุนใน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</si>
  <si>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</si>
  <si>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</si>
  <si>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</si>
  <si>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</si>
  <si>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</si>
  <si>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</si>
  <si>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เงินสดจ่ายเพื่อซื้อสินทรัพย์ไม่มีตัวตน</t>
  </si>
  <si>
    <t xml:space="preserve">เงินสดจ่ายชำระหนี้สินตามสัญญาเช่า </t>
  </si>
  <si>
    <t>กำไรจากอัตราแลกเปลี่ยนสุทธิ</t>
  </si>
  <si>
    <t>สินทรัพย์ทางการเงินหมุนเวียนอื่น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</si>
  <si>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</si>
  <si>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</t>
  </si>
  <si>
    <t>อาคารและอุปกรณ์ที่ซื้อระหว่างงวดมีรายละเอียดดังนี้</t>
  </si>
  <si>
    <t>อาคารและอุปกรณ์ที่ซื้อทั้งหมดระหว่างงวด</t>
  </si>
  <si>
    <t>ยอดซื้อสุทธิอาคารและอุปกรณ์จ่ายเป็นเงินสด</t>
  </si>
  <si>
    <t xml:space="preserve">   วัดมูลค่าด้วยมูลค่ายุติธรรมผ่านกำไรขาดทุนเบ็ดเสร็จอื่น</t>
  </si>
  <si>
    <t xml:space="preserve">   ไว้ในกำไรหรือขาดทุนในภายหลัง</t>
  </si>
  <si>
    <t>เงินสดจ่ายเพื่อซื้ออาคารและอุปกรณ์</t>
  </si>
  <si>
    <t>สินทรัพย์สิทธิการใช้</t>
  </si>
  <si>
    <t>ภาษีเงินได้นิติบุคคลค้างจ่าย</t>
  </si>
  <si>
    <r>
      <rPr>
        <sz val="15"/>
        <rFont val="Angsana New"/>
        <family val="1"/>
      </rPr>
      <t>หนี้สินตามสัญญาเช่า</t>
    </r>
    <r>
      <rPr>
        <b/>
        <i/>
        <sz val="15"/>
        <rFont val="Angsana New"/>
        <family val="1"/>
      </rPr>
      <t xml:space="preserve"> </t>
    </r>
  </si>
  <si>
    <t>หนี้สินภาษีเงินได้รอการตัดบัญชี</t>
  </si>
  <si>
    <t xml:space="preserve">    (หุ้นสามัญจำนวน 19,800,000 หุ้น มูลค่า 10 บาทต่อหุ้น) </t>
  </si>
  <si>
    <t>ยอดคงเหลือ ณ วันที่ 1 เมษายน 2564</t>
  </si>
  <si>
    <t>ผลกำไร (ขาดทุน)</t>
  </si>
  <si>
    <t>รายได้ (ค่าใช้จ่าย) ภาษีเงินได้</t>
  </si>
  <si>
    <t>กำไร (ขาดทุน) เบ็ดเสร็จรวมสำหรับงวด</t>
  </si>
  <si>
    <t>(กลับรายการ) ขาดทุนจากการปรับมูลค่าสินค้า</t>
  </si>
  <si>
    <t>30 มิถุนายน</t>
  </si>
  <si>
    <t>วันที่ 30 มิถุนายน</t>
  </si>
  <si>
    <t>สำหรับงวดสามเดือนสิ้นสุดวันที่ 30 มิถุนายน 2564</t>
  </si>
  <si>
    <t>สำหรับงวดสามเดือนสิ้นสุดวันที่ 30 มิถุนายน 2565</t>
  </si>
  <si>
    <t>ยอดคงเหลือ ณ วันที่ 1 เมษายน 2565</t>
  </si>
  <si>
    <t>ยอดคงเหลือ ณ วันที่ 30 มิถุนายน 2565</t>
  </si>
  <si>
    <t>ยอดคงเหลือ ณ วันที่ 30 มิถุนายน 2564</t>
  </si>
  <si>
    <t>รวมกำไร (ขาดทุน) เบ็ดเสร็จรวมสำหรับงวด</t>
  </si>
  <si>
    <t>3, 5</t>
  </si>
  <si>
    <t>เงินสดและรายการเทียบเท่าเงินสด ณ 30 มิถุนายน</t>
  </si>
  <si>
    <t>รวมรายการที่จะไม่ถูกจัดประเภทใหม่ไว้ในกำไรหรือขาดทุนในภายหลัง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</si>
  <si>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</si>
  <si>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</si>
  <si>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เจ้าหนี้ค่าซื้ออาคารและอุปกรณ์ลดลง</t>
  </si>
  <si>
    <t>กำไร (ขาดทุน) ก่อนภาษีเงินได้</t>
  </si>
  <si>
    <t>กำไร (ขาดทุน) สำหรับงวด</t>
  </si>
  <si>
    <t>ผลขาดทุนจากเงินลงทุนในตราสารทุนที่กำหนดให้</t>
  </si>
  <si>
    <t xml:space="preserve">    ขาดทุน</t>
  </si>
  <si>
    <t>(รายได้) ค่าใช้จ่ายภาษีเงินได้</t>
  </si>
  <si>
    <t>เงินสดจ่ายสุทธิในสินทรัพย์ทางการเงินหมุนเวียนอื่น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</si>
  <si>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</si>
  <si>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</si>
  <si>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</si>
  <si>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</si>
  <si>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(กำไร) ขาดทุนจากอัตราแลกเปลี่ยนที่ยังไม่เกิดขึ้น</t>
  </si>
  <si>
    <t xml:space="preserve">ส่วนแบ่งขาดทุน (กำไร) ของบริษัทร่วม </t>
  </si>
  <si>
    <t>(กำไร) ขาดทุนจากการจำหน่ายอุปกรณ์</t>
  </si>
  <si>
    <t>เงินสดรับจากการขายอาคารและอุปกรณ์</t>
  </si>
  <si>
    <t>กำไร (ขาดทุน) จากกิจกรรมดำเนินงาน</t>
  </si>
  <si>
    <t>ส่วนแบ่ง (ขาดทุน) กำไรของบริษัทร่วม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</si>
</sst>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(* #,##0_);_(* \(#,##0\);_(* &quot;-&quot;_);_(@_)"/>
    <numFmt numFmtId="43" formatCode="_(* #,##0.00_);_(* \(#,##0.00\);_(* &quot;-&quot;??_);_(@_)"/>
    <numFmt numFmtId="187" formatCode="#,##0\ ;\(#,##0\)"/>
    <numFmt numFmtId="188" formatCode="#,##0.00\ ;\(#,##0.00\)"/>
    <numFmt numFmtId="189" formatCode="_(* #,##0.000_);_(* \(#,##0.000\);_(* &quot;-&quot;???_);_(@_)"/>
    <numFmt numFmtId="190" formatCode="_(* #,##0_);_(* \(#,##0\);_(* &quot;-&quot;????_);_(@_)"/>
    <numFmt numFmtId="191" formatCode="_(* #,##0_);_(* \(#,##0\);_(* &quot;-&quot;??_);_(@_)"/>
    <numFmt numFmtId="192" formatCode="_(* #,##0_);_(* \(#,##0\);_(* &quot;-&quot;???_);_(@_)"/>
  </numFmts>
  <fonts count="11" x14ac:knownFonts="1">
    <font>
      <sz val="1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" fontId="2" fillId="0" borderId="0" applyFill="0" applyBorder="0" applyAlignment="0" applyProtection="0"/>
  </cellStyleXfs>
  <cellXfs count="3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quotePrefix="1" applyFont="1" applyAlignment="1">
      <alignment horizontal="left"/>
    </xf>
    <xf numFmtId="0" fontId="4" fillId="0" borderId="0" xfId="0" applyFont="1"/>
    <xf numFmtId="37" fontId="5" fillId="0" borderId="0" xfId="0" applyNumberFormat="1" applyFont="1"/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187" fontId="8" fillId="0" borderId="0" xfId="0" applyNumberFormat="1" applyFont="1" applyBorder="1" applyAlignment="1">
      <alignment horizontal="center"/>
    </xf>
    <xf numFmtId="187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/>
    </xf>
    <xf numFmtId="187" fontId="9" fillId="0" borderId="0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applyFont="1"/>
    <xf numFmtId="37" fontId="10" fillId="0" borderId="0" xfId="1" applyNumberFormat="1" applyFont="1"/>
    <xf numFmtId="0" fontId="10" fillId="0" borderId="0" xfId="0" applyFont="1" applyBorder="1"/>
    <xf numFmtId="0" fontId="10" fillId="0" borderId="0" xfId="0" quotePrefix="1" applyFont="1" applyAlignment="1">
      <alignment horizontal="left"/>
    </xf>
    <xf numFmtId="2" fontId="10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Fill="1"/>
    <xf numFmtId="0" fontId="8" fillId="0" borderId="0" xfId="0" applyFont="1" applyAlignment="1">
      <alignment horizontal="left"/>
    </xf>
    <xf numFmtId="49" fontId="8" fillId="0" borderId="0" xfId="0" applyNumberFormat="1" applyFont="1" applyAlignment="1"/>
    <xf numFmtId="0" fontId="10" fillId="0" borderId="0" xfId="0" applyFont="1" applyFill="1" applyAlignment="1">
      <alignment horizontal="left"/>
    </xf>
    <xf numFmtId="187" fontId="8" fillId="0" borderId="0" xfId="0" applyNumberFormat="1" applyFont="1" applyFill="1" applyBorder="1" applyAlignment="1">
      <alignment horizontal="center"/>
    </xf>
    <xf numFmtId="0" fontId="10" fillId="0" borderId="0" xfId="0" quotePrefix="1" applyFont="1" applyFill="1" applyAlignment="1">
      <alignment horizontal="left"/>
    </xf>
    <xf numFmtId="0" fontId="2" fillId="0" borderId="0" xfId="0" applyNumberFormat="1" applyFont="1" applyBorder="1" applyAlignment="1">
      <alignment horizontal="center"/>
    </xf>
    <xf numFmtId="3" fontId="2" fillId="0" borderId="0" xfId="1" applyNumberFormat="1"/>
    <xf numFmtId="37" fontId="10" fillId="0" borderId="0" xfId="0" applyNumberFormat="1" applyFont="1" applyFill="1"/>
    <xf numFmtId="49" fontId="9" fillId="0" borderId="0" xfId="0" applyNumberFormat="1" applyFont="1"/>
    <xf numFmtId="37" fontId="2" fillId="0" borderId="0" xfId="1" applyNumberFormat="1" applyAlignment="1">
      <alignment horizontal="right"/>
    </xf>
    <xf numFmtId="37" fontId="10" fillId="0" borderId="0" xfId="0" applyNumberFormat="1" applyFont="1" applyFill="1" applyBorder="1" applyAlignment="1">
      <alignment horizontal="right"/>
    </xf>
    <xf numFmtId="37" fontId="2" fillId="0" borderId="0" xfId="1" applyNumberFormat="1" applyFill="1" applyAlignment="1">
      <alignment horizontal="right"/>
    </xf>
    <xf numFmtId="37" fontId="10" fillId="0" borderId="0" xfId="0" applyNumberFormat="1" applyFont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2" fillId="0" borderId="0" xfId="0" applyNumberFormat="1" applyFont="1" applyFill="1" applyAlignment="1">
      <alignment horizontal="right"/>
    </xf>
    <xf numFmtId="37" fontId="10" fillId="0" borderId="0" xfId="0" quotePrefix="1" applyNumberFormat="1" applyFont="1" applyAlignment="1">
      <alignment horizontal="right"/>
    </xf>
    <xf numFmtId="37" fontId="10" fillId="0" borderId="0" xfId="0" quotePrefix="1" applyNumberFormat="1" applyFont="1" applyFill="1" applyAlignment="1">
      <alignment horizontal="right"/>
    </xf>
    <xf numFmtId="37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 applyBorder="1" applyAlignment="1">
      <alignment horizontal="right"/>
    </xf>
    <xf numFmtId="37" fontId="5" fillId="0" borderId="0" xfId="0" applyNumberFormat="1" applyFont="1" applyAlignment="1">
      <alignment horizontal="right"/>
    </xf>
    <xf numFmtId="189" fontId="10" fillId="0" borderId="0" xfId="0" applyNumberFormat="1" applyFont="1" applyFill="1" applyAlignment="1">
      <alignment horizontal="right"/>
    </xf>
    <xf numFmtId="189" fontId="10" fillId="0" borderId="0" xfId="0" applyNumberFormat="1" applyFont="1" applyAlignment="1">
      <alignment horizontal="right"/>
    </xf>
    <xf numFmtId="0" fontId="1" fillId="0" borderId="0" xfId="0" applyFont="1" applyAlignment="1"/>
    <xf numFmtId="37" fontId="2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/>
    </xf>
    <xf numFmtId="37" fontId="1" fillId="0" borderId="0" xfId="0" applyNumberFormat="1" applyFont="1" applyFill="1" applyAlignment="1">
      <alignment horizontal="left"/>
    </xf>
    <xf numFmtId="39" fontId="3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/>
    <xf numFmtId="0" fontId="1" fillId="0" borderId="0" xfId="0" applyFont="1" applyFill="1" applyAlignment="1"/>
    <xf numFmtId="37" fontId="10" fillId="0" borderId="0" xfId="1" applyNumberFormat="1" applyFont="1" applyFill="1"/>
    <xf numFmtId="37" fontId="10" fillId="0" borderId="3" xfId="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1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>
      <alignment horizontal="right"/>
    </xf>
    <xf numFmtId="4" fontId="2" fillId="0" borderId="0" xfId="1" applyFill="1" applyAlignment="1">
      <alignment horizontal="left"/>
    </xf>
    <xf numFmtId="4" fontId="2" fillId="0" borderId="0" xfId="1" applyFill="1"/>
    <xf numFmtId="0" fontId="4" fillId="0" borderId="0" xfId="0" applyFont="1" applyFill="1"/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Alignment="1"/>
    <xf numFmtId="37" fontId="10" fillId="2" borderId="0" xfId="0" quotePrefix="1" applyNumberFormat="1" applyFont="1" applyFill="1" applyAlignment="1">
      <alignment horizontal="right"/>
    </xf>
    <xf numFmtId="37" fontId="10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187" fontId="0" fillId="0" borderId="0" xfId="0" applyNumberFormat="1" applyAlignment="1">
      <alignment horizontal="left" vertical="center"/>
    </xf>
    <xf numFmtId="187" fontId="0" fillId="0" borderId="0" xfId="0" applyNumberFormat="1" applyAlignment="1">
      <alignment vertical="center"/>
    </xf>
    <xf numFmtId="187" fontId="3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87" fontId="3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37" fontId="0" fillId="0" borderId="0" xfId="0" applyNumberFormat="1" applyAlignment="1">
      <alignment vertical="center"/>
    </xf>
    <xf numFmtId="0" fontId="8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37" fontId="0" fillId="0" borderId="0" xfId="1" applyNumberFormat="1" applyFont="1" applyFill="1" applyAlignment="1">
      <alignment vertical="center"/>
    </xf>
    <xf numFmtId="187" fontId="0" fillId="0" borderId="0" xfId="1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9" fontId="0" fillId="0" borderId="0" xfId="0" applyNumberForma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87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187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190" fontId="0" fillId="0" borderId="0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87" fontId="0" fillId="0" borderId="3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87" fontId="8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right" vertical="center"/>
    </xf>
    <xf numFmtId="37" fontId="0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88" fontId="3" fillId="0" borderId="2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vertical="center"/>
    </xf>
    <xf numFmtId="190" fontId="3" fillId="0" borderId="1" xfId="0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vertical="center"/>
    </xf>
    <xf numFmtId="37" fontId="0" fillId="0" borderId="0" xfId="0" applyNumberFormat="1" applyFont="1" applyFill="1" applyAlignment="1">
      <alignment horizontal="center" vertical="center"/>
    </xf>
    <xf numFmtId="37" fontId="0" fillId="0" borderId="0" xfId="0" applyNumberFormat="1" applyFont="1" applyFill="1" applyAlignment="1">
      <alignment vertical="center"/>
    </xf>
    <xf numFmtId="0" fontId="3" fillId="0" borderId="0" xfId="0" applyFont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37" fontId="0" fillId="0" borderId="0" xfId="1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37" fontId="0" fillId="0" borderId="0" xfId="0" quotePrefix="1" applyNumberFormat="1" applyFont="1" applyFill="1" applyAlignment="1">
      <alignment horizontal="right" vertical="center"/>
    </xf>
    <xf numFmtId="43" fontId="2" fillId="0" borderId="0" xfId="1" applyNumberFormat="1" applyFont="1" applyFill="1" applyBorder="1" applyAlignment="1">
      <alignment vertical="center"/>
    </xf>
    <xf numFmtId="0" fontId="0" fillId="0" borderId="0" xfId="0" quotePrefix="1" applyFont="1" applyFill="1" applyAlignment="1">
      <alignment horizontal="left" vertical="center"/>
    </xf>
    <xf numFmtId="37" fontId="0" fillId="0" borderId="3" xfId="0" applyNumberFormat="1" applyFont="1" applyFill="1" applyBorder="1" applyAlignment="1">
      <alignment horizontal="right" vertical="center"/>
    </xf>
    <xf numFmtId="187" fontId="9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43" fontId="2" fillId="0" borderId="0" xfId="1" applyNumberFormat="1" applyFill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37" fontId="0" fillId="0" borderId="0" xfId="0" applyNumberFormat="1"/>
    <xf numFmtId="3" fontId="0" fillId="0" borderId="0" xfId="1" applyNumberFormat="1" applyFont="1" applyFill="1" applyAlignment="1"/>
    <xf numFmtId="3" fontId="0" fillId="0" borderId="0" xfId="1" applyNumberFormat="1" applyFont="1" applyFill="1" applyAlignment="1">
      <alignment horizontal="left"/>
    </xf>
    <xf numFmtId="37" fontId="3" fillId="0" borderId="1" xfId="0" applyNumberFormat="1" applyFont="1" applyBorder="1"/>
    <xf numFmtId="37" fontId="3" fillId="0" borderId="4" xfId="0" applyNumberFormat="1" applyFont="1" applyBorder="1"/>
    <xf numFmtId="37" fontId="3" fillId="0" borderId="3" xfId="0" applyNumberFormat="1" applyFont="1" applyBorder="1"/>
    <xf numFmtId="0" fontId="8" fillId="0" borderId="0" xfId="0" applyFont="1"/>
    <xf numFmtId="37" fontId="0" fillId="0" borderId="2" xfId="0" applyNumberFormat="1" applyBorder="1"/>
    <xf numFmtId="37" fontId="0" fillId="0" borderId="0" xfId="1" applyNumberFormat="1" applyFont="1" applyFill="1" applyAlignment="1"/>
    <xf numFmtId="37" fontId="0" fillId="0" borderId="0" xfId="1" applyNumberFormat="1" applyFont="1" applyFill="1" applyAlignment="1">
      <alignment horizontal="right"/>
    </xf>
    <xf numFmtId="49" fontId="0" fillId="0" borderId="0" xfId="0" applyNumberFormat="1"/>
    <xf numFmtId="37" fontId="3" fillId="0" borderId="2" xfId="0" applyNumberFormat="1" applyFont="1" applyBorder="1"/>
    <xf numFmtId="49" fontId="0" fillId="0" borderId="0" xfId="0" applyNumberFormat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7" fontId="0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0" fillId="0" borderId="0" xfId="0" applyNumberFormat="1" applyFont="1" applyFill="1" applyAlignment="1">
      <alignment vertical="center"/>
    </xf>
    <xf numFmtId="187" fontId="2" fillId="0" borderId="0" xfId="0" applyNumberFormat="1" applyFont="1" applyFill="1" applyAlignment="1">
      <alignment horizontal="left" vertical="center"/>
    </xf>
    <xf numFmtId="187" fontId="0" fillId="0" borderId="0" xfId="0" applyNumberFormat="1" applyFont="1" applyFill="1" applyAlignment="1">
      <alignment horizontal="left" vertical="center"/>
    </xf>
    <xf numFmtId="187" fontId="3" fillId="0" borderId="4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horizontal="right" vertical="center"/>
    </xf>
    <xf numFmtId="187" fontId="0" fillId="0" borderId="0" xfId="0" applyNumberFormat="1" applyFont="1" applyFill="1" applyAlignment="1">
      <alignment horizontal="right" vertical="center"/>
    </xf>
    <xf numFmtId="187" fontId="0" fillId="0" borderId="0" xfId="0" quotePrefix="1" applyNumberFormat="1" applyFont="1" applyFill="1" applyAlignment="1">
      <alignment horizontal="right" vertical="center"/>
    </xf>
    <xf numFmtId="187" fontId="2" fillId="0" borderId="0" xfId="1" applyNumberFormat="1" applyFill="1" applyBorder="1" applyAlignment="1">
      <alignment horizontal="right" vertical="center"/>
    </xf>
    <xf numFmtId="187" fontId="0" fillId="0" borderId="0" xfId="1" applyNumberFormat="1" applyFont="1" applyFill="1" applyAlignment="1">
      <alignment vertical="center"/>
    </xf>
    <xf numFmtId="187" fontId="3" fillId="0" borderId="1" xfId="0" applyNumberFormat="1" applyFont="1" applyFill="1" applyBorder="1" applyAlignment="1">
      <alignment vertical="center"/>
    </xf>
    <xf numFmtId="187" fontId="0" fillId="0" borderId="0" xfId="0" quotePrefix="1" applyNumberFormat="1" applyFont="1" applyFill="1" applyAlignment="1">
      <alignment vertical="center"/>
    </xf>
    <xf numFmtId="187" fontId="0" fillId="0" borderId="0" xfId="1" applyNumberFormat="1" applyFont="1" applyFill="1" applyBorder="1" applyAlignment="1">
      <alignment vertical="center"/>
    </xf>
    <xf numFmtId="187" fontId="0" fillId="0" borderId="3" xfId="1" applyNumberFormat="1" applyFont="1" applyFill="1" applyBorder="1" applyAlignment="1">
      <alignment vertical="center"/>
    </xf>
    <xf numFmtId="187" fontId="0" fillId="0" borderId="3" xfId="0" applyNumberFormat="1" applyFont="1" applyFill="1" applyBorder="1" applyAlignment="1">
      <alignment vertical="center"/>
    </xf>
    <xf numFmtId="187" fontId="3" fillId="0" borderId="2" xfId="0" applyNumberFormat="1" applyFont="1" applyFill="1" applyBorder="1" applyAlignment="1">
      <alignment vertical="center"/>
    </xf>
    <xf numFmtId="187" fontId="0" fillId="0" borderId="0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43" fontId="2" fillId="0" borderId="3" xfId="1" applyNumberFormat="1" applyFont="1" applyFill="1" applyBorder="1" applyAlignment="1">
      <alignment vertical="center"/>
    </xf>
    <xf numFmtId="0" fontId="9" fillId="0" borderId="0" xfId="0" applyFont="1" applyAlignment="1"/>
    <xf numFmtId="37" fontId="0" fillId="0" borderId="0" xfId="0" applyNumberFormat="1" applyAlignment="1"/>
    <xf numFmtId="0" fontId="0" fillId="0" borderId="0" xfId="0" applyFill="1" applyAlignment="1">
      <alignment horizontal="center" vertical="center"/>
    </xf>
    <xf numFmtId="37" fontId="0" fillId="0" borderId="0" xfId="0" applyNumberFormat="1" applyFill="1"/>
    <xf numFmtId="37" fontId="3" fillId="0" borderId="1" xfId="0" applyNumberFormat="1" applyFon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37" fontId="0" fillId="0" borderId="0" xfId="0" applyNumberFormat="1" applyFill="1" applyAlignment="1"/>
    <xf numFmtId="0" fontId="0" fillId="0" borderId="0" xfId="0" applyFill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39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3" fontId="2" fillId="0" borderId="0" xfId="1" applyNumberFormat="1" applyFill="1" applyBorder="1" applyAlignment="1">
      <alignment vertical="center"/>
    </xf>
    <xf numFmtId="190" fontId="0" fillId="0" borderId="0" xfId="0" applyNumberFormat="1" applyAlignment="1">
      <alignment horizontal="center" vertical="center"/>
    </xf>
    <xf numFmtId="191" fontId="2" fillId="0" borderId="0" xfId="1" applyNumberForma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90" fontId="3" fillId="0" borderId="1" xfId="0" applyNumberFormat="1" applyFont="1" applyBorder="1" applyAlignment="1">
      <alignment horizontal="center" vertical="center"/>
    </xf>
    <xf numFmtId="37" fontId="3" fillId="0" borderId="1" xfId="0" applyNumberFormat="1" applyFont="1" applyBorder="1" applyAlignment="1">
      <alignment vertical="center"/>
    </xf>
    <xf numFmtId="37" fontId="0" fillId="0" borderId="0" xfId="0" applyNumberForma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37" fontId="3" fillId="0" borderId="0" xfId="0" applyNumberFormat="1" applyFont="1"/>
    <xf numFmtId="43" fontId="2" fillId="0" borderId="0" xfId="1" applyNumberFormat="1" applyFill="1" applyBorder="1" applyAlignment="1"/>
    <xf numFmtId="190" fontId="0" fillId="0" borderId="0" xfId="0" applyNumberFormat="1" applyAlignment="1">
      <alignment horizontal="center"/>
    </xf>
    <xf numFmtId="191" fontId="2" fillId="0" borderId="0" xfId="1" applyNumberFormat="1" applyFill="1" applyBorder="1" applyAlignment="1"/>
    <xf numFmtId="43" fontId="3" fillId="0" borderId="1" xfId="1" applyNumberFormat="1" applyFont="1" applyFill="1" applyBorder="1" applyAlignment="1"/>
    <xf numFmtId="43" fontId="3" fillId="0" borderId="0" xfId="1" applyNumberFormat="1" applyFont="1" applyFill="1" applyBorder="1" applyAlignment="1"/>
    <xf numFmtId="190" fontId="3" fillId="0" borderId="1" xfId="0" applyNumberFormat="1" applyFont="1" applyBorder="1" applyAlignment="1">
      <alignment horizontal="center"/>
    </xf>
    <xf numFmtId="37" fontId="0" fillId="0" borderId="0" xfId="0" applyNumberFormat="1" applyAlignment="1">
      <alignment horizontal="center"/>
    </xf>
    <xf numFmtId="41" fontId="3" fillId="0" borderId="2" xfId="0" applyNumberFormat="1" applyFont="1" applyBorder="1"/>
    <xf numFmtId="41" fontId="3" fillId="0" borderId="0" xfId="0" applyNumberFormat="1" applyFont="1"/>
    <xf numFmtId="3" fontId="2" fillId="0" borderId="0" xfId="1" applyNumberFormat="1" applyFill="1" applyAlignment="1"/>
    <xf numFmtId="191" fontId="2" fillId="0" borderId="0" xfId="1" applyNumberFormat="1" applyFont="1" applyFill="1" applyBorder="1" applyAlignment="1">
      <alignment vertical="center"/>
    </xf>
    <xf numFmtId="192" fontId="0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3" fillId="0" borderId="2" xfId="0" applyNumberFormat="1" applyFont="1" applyFill="1" applyBorder="1"/>
    <xf numFmtId="187" fontId="0" fillId="0" borderId="0" xfId="0" applyNumberFormat="1" applyFill="1"/>
    <xf numFmtId="0" fontId="0" fillId="0" borderId="0" xfId="0" applyFont="1"/>
    <xf numFmtId="0" fontId="3" fillId="0" borderId="0" xfId="0" applyFont="1" applyAlignment="1">
      <alignment horizontal="center" vertical="center"/>
    </xf>
    <xf numFmtId="3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/>
    </xf>
    <xf numFmtId="39" fontId="3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37" fontId="8" fillId="0" borderId="0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9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87" fontId="4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Alignment="1">
      <alignment horizontal="justify" wrapText="1"/>
    </xf>
    <xf numFmtId="0" fontId="10" fillId="0" borderId="0" xfId="0" applyNumberFormat="1" applyFont="1" applyAlignment="1">
      <alignment horizontal="justify" wrapText="1"/>
    </xf>
    <xf numFmtId="37" fontId="8" fillId="0" borderId="0" xfId="0" applyNumberFormat="1" applyFont="1" applyBorder="1" applyAlignment="1">
      <alignment horizontal="center"/>
    </xf>
    <xf numFmtId="3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9" fontId="3" fillId="0" borderId="0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FFCC99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</sheetPr>
  <dimension ref="A1:J78"/>
  <sheetViews>
    <sheetView tabSelected="1" zoomScale="70" zoomScaleNormal="70" zoomScaleSheetLayoutView="80" workbookViewId="0">
      <selection sqref="A1:F1"/>
    </sheetView>
  </sheetViews>
  <sheetFormatPr defaultColWidth="10.8984375" defaultRowHeight="22.5" customHeight="1" x14ac:dyDescent="0.65"/>
  <cols>
    <col min="1" max="1" width="54.796875" style="88" customWidth="1"/>
    <col min="2" max="2" width="8.5" style="181" customWidth="1"/>
    <col min="3" max="3" width="1" style="92" customWidth="1"/>
    <col min="4" max="4" width="14" style="88" customWidth="1"/>
    <col min="5" max="5" width="1" style="88" customWidth="1"/>
    <col min="6" max="6" width="12.796875" style="88" customWidth="1"/>
    <col min="7" max="7" width="1" style="88" customWidth="1"/>
    <col min="8" max="8" width="14" style="88" customWidth="1"/>
    <col min="9" max="9" width="1" style="88" customWidth="1"/>
    <col min="10" max="10" width="13" style="88" customWidth="1"/>
    <col min="11" max="16384" width="10.8984375" style="88"/>
  </cols>
  <sheetData>
    <row r="1" spans="1:10" s="194" customFormat="1" ht="22.5" customHeight="1" x14ac:dyDescent="0.65">
      <c r="A1" s="291" t="s">
        <v>0</v>
      </c>
      <c r="B1" s="291"/>
      <c r="C1" s="291"/>
      <c r="D1" s="291"/>
      <c r="E1" s="291"/>
      <c r="F1" s="291"/>
      <c r="H1" s="194" t="s">
        <v>11</v>
      </c>
      <c r="J1" s="194" t="s">
        <v>11</v>
      </c>
    </row>
    <row r="2" spans="1:10" s="194" customFormat="1" ht="22.5" customHeight="1" x14ac:dyDescent="0.65">
      <c r="A2" s="292" t="s">
        <v>85</v>
      </c>
      <c r="B2" s="292"/>
      <c r="C2" s="292"/>
      <c r="D2" s="292"/>
      <c r="E2" s="292"/>
      <c r="F2" s="292"/>
    </row>
    <row r="3" spans="1:10" s="194" customFormat="1" ht="22.5" customHeight="1" x14ac:dyDescent="0.65">
      <c r="A3" s="194" t="s">
        <v>100</v>
      </c>
      <c r="B3" s="282"/>
      <c r="C3" s="76"/>
    </row>
    <row r="4" spans="1:10" s="194" customFormat="1" ht="22.5" customHeight="1" x14ac:dyDescent="0.65">
      <c r="B4" s="282"/>
      <c r="C4" s="76"/>
      <c r="D4" s="289" t="s">
        <v>48</v>
      </c>
      <c r="E4" s="289"/>
      <c r="F4" s="289"/>
      <c r="H4" s="289"/>
      <c r="I4" s="289"/>
      <c r="J4" s="289"/>
    </row>
    <row r="5" spans="1:10" s="194" customFormat="1" ht="22.5" customHeight="1" x14ac:dyDescent="0.65">
      <c r="B5" s="282"/>
      <c r="C5" s="76"/>
      <c r="D5" s="290" t="s">
        <v>49</v>
      </c>
      <c r="E5" s="290"/>
      <c r="F5" s="290"/>
      <c r="H5" s="290" t="s">
        <v>46</v>
      </c>
      <c r="I5" s="290"/>
      <c r="J5" s="290"/>
    </row>
    <row r="6" spans="1:10" s="194" customFormat="1" ht="22.5" customHeight="1" x14ac:dyDescent="0.65">
      <c r="B6" s="282"/>
      <c r="C6" s="76"/>
      <c r="D6" s="215" t="s">
        <v>170</v>
      </c>
      <c r="E6" s="102"/>
      <c r="F6" s="102" t="s">
        <v>103</v>
      </c>
      <c r="H6" s="215" t="s">
        <v>170</v>
      </c>
      <c r="I6" s="102"/>
      <c r="J6" s="102" t="s">
        <v>103</v>
      </c>
    </row>
    <row r="7" spans="1:10" s="194" customFormat="1" ht="22.5" customHeight="1" x14ac:dyDescent="0.65">
      <c r="A7" s="194" t="s">
        <v>1</v>
      </c>
      <c r="B7" s="150" t="s">
        <v>13</v>
      </c>
      <c r="C7" s="77"/>
      <c r="D7" s="195">
        <v>2565</v>
      </c>
      <c r="E7" s="195"/>
      <c r="F7" s="195">
        <v>2565</v>
      </c>
      <c r="H7" s="253">
        <v>2565</v>
      </c>
      <c r="I7" s="253"/>
      <c r="J7" s="253">
        <v>2565</v>
      </c>
    </row>
    <row r="8" spans="1:10" s="194" customFormat="1" ht="22.5" customHeight="1" x14ac:dyDescent="0.65">
      <c r="B8" s="150"/>
      <c r="C8" s="77"/>
      <c r="D8" s="195" t="s">
        <v>139</v>
      </c>
      <c r="E8" s="195"/>
      <c r="F8" s="195"/>
      <c r="H8" s="195" t="s">
        <v>139</v>
      </c>
      <c r="I8" s="195"/>
      <c r="J8" s="195"/>
    </row>
    <row r="9" spans="1:10" s="79" customFormat="1" ht="22.5" customHeight="1" x14ac:dyDescent="0.65">
      <c r="A9" s="78"/>
      <c r="B9" s="150"/>
      <c r="C9" s="77"/>
      <c r="D9" s="294" t="s">
        <v>106</v>
      </c>
      <c r="E9" s="294"/>
      <c r="F9" s="294"/>
      <c r="G9" s="294"/>
      <c r="H9" s="294"/>
      <c r="I9" s="294"/>
      <c r="J9" s="294"/>
    </row>
    <row r="10" spans="1:10" s="79" customFormat="1" ht="22.5" customHeight="1" x14ac:dyDescent="0.65">
      <c r="A10" s="80" t="s">
        <v>2</v>
      </c>
      <c r="B10" s="150"/>
      <c r="C10" s="77"/>
    </row>
    <row r="11" spans="1:10" s="79" customFormat="1" ht="22.5" customHeight="1" x14ac:dyDescent="0.65">
      <c r="A11" s="81" t="s">
        <v>33</v>
      </c>
      <c r="B11" s="150"/>
      <c r="C11" s="77"/>
      <c r="D11" s="98">
        <v>429115</v>
      </c>
      <c r="E11" s="82"/>
      <c r="F11" s="98">
        <v>739262</v>
      </c>
      <c r="H11" s="98">
        <v>429115</v>
      </c>
      <c r="I11" s="82"/>
      <c r="J11" s="98">
        <v>739262</v>
      </c>
    </row>
    <row r="12" spans="1:10" s="79" customFormat="1" ht="22.5" customHeight="1" x14ac:dyDescent="0.65">
      <c r="A12" s="79" t="s">
        <v>34</v>
      </c>
      <c r="B12" s="150">
        <v>3</v>
      </c>
      <c r="C12" s="77"/>
      <c r="D12" s="98">
        <v>950758</v>
      </c>
      <c r="E12" s="83"/>
      <c r="F12" s="98">
        <v>1202341</v>
      </c>
      <c r="H12" s="98">
        <v>950758</v>
      </c>
      <c r="I12" s="83"/>
      <c r="J12" s="98">
        <v>1202341</v>
      </c>
    </row>
    <row r="13" spans="1:10" s="79" customFormat="1" ht="22.5" customHeight="1" x14ac:dyDescent="0.65">
      <c r="A13" s="79" t="s">
        <v>129</v>
      </c>
      <c r="B13" s="150"/>
      <c r="C13" s="77"/>
      <c r="D13" s="98">
        <v>80379</v>
      </c>
      <c r="E13" s="83"/>
      <c r="F13" s="98">
        <v>54568</v>
      </c>
      <c r="H13" s="98">
        <v>80379</v>
      </c>
      <c r="I13" s="83"/>
      <c r="J13" s="98">
        <v>54568</v>
      </c>
    </row>
    <row r="14" spans="1:10" s="79" customFormat="1" ht="22.5" customHeight="1" x14ac:dyDescent="0.65">
      <c r="A14" s="79" t="s">
        <v>79</v>
      </c>
      <c r="B14" s="150">
        <v>3</v>
      </c>
      <c r="C14" s="77"/>
      <c r="D14" s="98">
        <v>30233</v>
      </c>
      <c r="E14" s="83"/>
      <c r="F14" s="98">
        <v>28508</v>
      </c>
      <c r="H14" s="98">
        <v>30233</v>
      </c>
      <c r="I14" s="83"/>
      <c r="J14" s="98">
        <v>28508</v>
      </c>
    </row>
    <row r="15" spans="1:10" s="79" customFormat="1" ht="22.5" hidden="1" customHeight="1" x14ac:dyDescent="0.65">
      <c r="A15" s="81" t="s">
        <v>136</v>
      </c>
      <c r="B15" s="150">
        <v>3</v>
      </c>
      <c r="C15" s="77"/>
      <c r="D15" s="198"/>
      <c r="E15" s="83"/>
      <c r="F15" s="198">
        <v>0</v>
      </c>
      <c r="H15" s="198"/>
      <c r="I15" s="83"/>
      <c r="J15" s="198">
        <v>0</v>
      </c>
    </row>
    <row r="16" spans="1:10" s="79" customFormat="1" ht="22.5" customHeight="1" x14ac:dyDescent="0.65">
      <c r="A16" s="81" t="s">
        <v>65</v>
      </c>
      <c r="B16" s="150">
        <v>3</v>
      </c>
      <c r="C16" s="77"/>
      <c r="D16" s="98">
        <v>98948</v>
      </c>
      <c r="E16" s="83"/>
      <c r="F16" s="98">
        <v>98247</v>
      </c>
      <c r="H16" s="98">
        <v>98948</v>
      </c>
      <c r="I16" s="83"/>
      <c r="J16" s="98">
        <v>98247</v>
      </c>
    </row>
    <row r="17" spans="1:10" s="79" customFormat="1" ht="22.5" customHeight="1" x14ac:dyDescent="0.65">
      <c r="A17" s="81" t="s">
        <v>35</v>
      </c>
      <c r="B17" s="150"/>
      <c r="C17" s="77"/>
      <c r="D17" s="98">
        <v>1289659</v>
      </c>
      <c r="E17" s="82"/>
      <c r="F17" s="98">
        <v>1180547</v>
      </c>
      <c r="H17" s="98">
        <v>1289659</v>
      </c>
      <c r="I17" s="82"/>
      <c r="J17" s="98">
        <v>1180547</v>
      </c>
    </row>
    <row r="18" spans="1:10" s="79" customFormat="1" ht="22.5" customHeight="1" x14ac:dyDescent="0.65">
      <c r="A18" s="81" t="s">
        <v>151</v>
      </c>
      <c r="B18" s="150"/>
      <c r="C18" s="77"/>
      <c r="D18" s="98">
        <v>3280000</v>
      </c>
      <c r="E18" s="82"/>
      <c r="F18" s="98">
        <v>3030000</v>
      </c>
      <c r="H18" s="98">
        <v>3280000</v>
      </c>
      <c r="I18" s="82"/>
      <c r="J18" s="98">
        <v>3030000</v>
      </c>
    </row>
    <row r="19" spans="1:10" s="79" customFormat="1" ht="22.5" customHeight="1" x14ac:dyDescent="0.65">
      <c r="A19" s="79" t="s">
        <v>14</v>
      </c>
      <c r="B19" s="150"/>
      <c r="C19" s="77"/>
      <c r="D19" s="98">
        <v>19823</v>
      </c>
      <c r="E19" s="82"/>
      <c r="F19" s="98">
        <v>17873</v>
      </c>
      <c r="H19" s="98">
        <v>19823</v>
      </c>
      <c r="I19" s="82"/>
      <c r="J19" s="98">
        <v>17873</v>
      </c>
    </row>
    <row r="20" spans="1:10" s="79" customFormat="1" ht="22.5" customHeight="1" x14ac:dyDescent="0.65">
      <c r="A20" s="78" t="s">
        <v>12</v>
      </c>
      <c r="B20" s="150"/>
      <c r="C20" s="77"/>
      <c r="D20" s="84">
        <f>SUM(D11:D19)</f>
        <v>6178915</v>
      </c>
      <c r="E20" s="83"/>
      <c r="F20" s="84">
        <f>SUM(F11:F19)</f>
        <v>6351346</v>
      </c>
      <c r="H20" s="84">
        <f>SUM(H11:H19)</f>
        <v>6178915</v>
      </c>
      <c r="I20" s="83"/>
      <c r="J20" s="84">
        <f>SUM(J11:J19)</f>
        <v>6351346</v>
      </c>
    </row>
    <row r="21" spans="1:10" s="79" customFormat="1" ht="22.5" customHeight="1" x14ac:dyDescent="0.65">
      <c r="A21" s="78"/>
      <c r="B21" s="150"/>
      <c r="C21" s="77"/>
      <c r="D21" s="83"/>
      <c r="E21" s="83"/>
      <c r="F21" s="83"/>
      <c r="H21" s="83"/>
      <c r="I21" s="83"/>
      <c r="J21" s="83"/>
    </row>
    <row r="22" spans="1:10" s="79" customFormat="1" ht="22.5" customHeight="1" x14ac:dyDescent="0.65">
      <c r="A22" s="85" t="s">
        <v>15</v>
      </c>
      <c r="B22" s="150"/>
      <c r="C22" s="77"/>
      <c r="D22" s="83"/>
      <c r="E22" s="83"/>
      <c r="F22" s="83"/>
      <c r="H22" s="83"/>
      <c r="I22" s="83"/>
      <c r="J22" s="83"/>
    </row>
    <row r="23" spans="1:10" s="79" customFormat="1" ht="22.5" customHeight="1" x14ac:dyDescent="0.65">
      <c r="A23" s="81" t="s">
        <v>138</v>
      </c>
      <c r="B23" s="150">
        <v>6</v>
      </c>
      <c r="C23" s="77"/>
      <c r="D23" s="83">
        <v>2219655</v>
      </c>
      <c r="E23" s="83"/>
      <c r="F23" s="83">
        <v>2328411</v>
      </c>
      <c r="H23" s="83">
        <v>2219655</v>
      </c>
      <c r="I23" s="83"/>
      <c r="J23" s="83">
        <v>2328411</v>
      </c>
    </row>
    <row r="24" spans="1:10" s="79" customFormat="1" ht="22.5" customHeight="1" x14ac:dyDescent="0.65">
      <c r="A24" s="81" t="s">
        <v>101</v>
      </c>
      <c r="B24" s="150"/>
      <c r="C24" s="77"/>
      <c r="D24" s="98">
        <v>21397</v>
      </c>
      <c r="E24" s="82"/>
      <c r="F24" s="98">
        <v>21665</v>
      </c>
      <c r="H24" s="98">
        <v>3000</v>
      </c>
      <c r="I24" s="82"/>
      <c r="J24" s="98">
        <v>3000</v>
      </c>
    </row>
    <row r="25" spans="1:10" s="79" customFormat="1" ht="22.5" customHeight="1" x14ac:dyDescent="0.65">
      <c r="A25" s="81" t="s">
        <v>80</v>
      </c>
      <c r="B25" s="150"/>
      <c r="C25" s="77"/>
      <c r="D25" s="83">
        <v>3908</v>
      </c>
      <c r="E25" s="82"/>
      <c r="F25" s="83">
        <v>3908</v>
      </c>
      <c r="H25" s="83">
        <v>3908</v>
      </c>
      <c r="I25" s="82"/>
      <c r="J25" s="83">
        <v>3908</v>
      </c>
    </row>
    <row r="26" spans="1:10" s="79" customFormat="1" ht="22.5" customHeight="1" x14ac:dyDescent="0.65">
      <c r="A26" s="81" t="s">
        <v>45</v>
      </c>
      <c r="B26" s="150">
        <v>4</v>
      </c>
      <c r="C26" s="77"/>
      <c r="D26" s="83">
        <v>1470472</v>
      </c>
      <c r="E26" s="82"/>
      <c r="F26" s="83">
        <v>1491219</v>
      </c>
      <c r="H26" s="83">
        <v>1470472</v>
      </c>
      <c r="I26" s="82"/>
      <c r="J26" s="83">
        <v>1491219</v>
      </c>
    </row>
    <row r="27" spans="1:10" s="79" customFormat="1" ht="22.5" customHeight="1" x14ac:dyDescent="0.65">
      <c r="A27" s="81" t="s">
        <v>160</v>
      </c>
      <c r="B27" s="150"/>
      <c r="C27" s="77"/>
      <c r="D27" s="83">
        <v>15529</v>
      </c>
      <c r="E27" s="82"/>
      <c r="F27" s="83">
        <v>17692</v>
      </c>
      <c r="H27" s="83">
        <v>15529</v>
      </c>
      <c r="I27" s="82"/>
      <c r="J27" s="83">
        <v>17692</v>
      </c>
    </row>
    <row r="28" spans="1:10" s="79" customFormat="1" ht="22.5" customHeight="1" x14ac:dyDescent="0.65">
      <c r="A28" s="81" t="s">
        <v>121</v>
      </c>
      <c r="B28" s="150"/>
      <c r="C28" s="77"/>
      <c r="D28" s="83">
        <v>27440</v>
      </c>
      <c r="E28" s="82"/>
      <c r="F28" s="83">
        <v>27187</v>
      </c>
      <c r="H28" s="83">
        <v>27440</v>
      </c>
      <c r="I28" s="82"/>
      <c r="J28" s="83">
        <v>27187</v>
      </c>
    </row>
    <row r="29" spans="1:10" s="79" customFormat="1" ht="22.5" customHeight="1" x14ac:dyDescent="0.65">
      <c r="A29" s="79" t="s">
        <v>36</v>
      </c>
      <c r="B29" s="177"/>
      <c r="C29" s="77"/>
      <c r="D29" s="83">
        <v>8958</v>
      </c>
      <c r="E29" s="83"/>
      <c r="F29" s="83">
        <v>11755</v>
      </c>
      <c r="H29" s="83">
        <v>8958</v>
      </c>
      <c r="I29" s="83"/>
      <c r="J29" s="83">
        <v>11755</v>
      </c>
    </row>
    <row r="30" spans="1:10" s="79" customFormat="1" ht="22.5" customHeight="1" x14ac:dyDescent="0.65">
      <c r="A30" s="86" t="s">
        <v>16</v>
      </c>
      <c r="B30" s="150"/>
      <c r="C30" s="77"/>
      <c r="D30" s="199">
        <f>SUM(D23:D29)</f>
        <v>3767359</v>
      </c>
      <c r="E30" s="83"/>
      <c r="F30" s="199">
        <f>SUM(F23:F29)</f>
        <v>3901837</v>
      </c>
      <c r="H30" s="199">
        <f>SUM(H23:H29)</f>
        <v>3748962</v>
      </c>
      <c r="I30" s="83"/>
      <c r="J30" s="199">
        <f>SUM(J23:J29)</f>
        <v>3883172</v>
      </c>
    </row>
    <row r="31" spans="1:10" s="79" customFormat="1" ht="22.5" customHeight="1" x14ac:dyDescent="0.65">
      <c r="A31" s="86"/>
      <c r="B31" s="150"/>
      <c r="C31" s="77"/>
      <c r="D31" s="83"/>
      <c r="E31" s="83"/>
      <c r="F31" s="83"/>
      <c r="H31" s="83"/>
      <c r="I31" s="83"/>
      <c r="J31" s="83"/>
    </row>
    <row r="32" spans="1:10" s="79" customFormat="1" ht="22.5" customHeight="1" thickBot="1" x14ac:dyDescent="0.7">
      <c r="A32" s="78" t="s">
        <v>17</v>
      </c>
      <c r="B32" s="150"/>
      <c r="C32" s="77"/>
      <c r="D32" s="87">
        <f>D20+D30</f>
        <v>9946274</v>
      </c>
      <c r="E32" s="83"/>
      <c r="F32" s="235">
        <f>F20+F30</f>
        <v>10253183</v>
      </c>
      <c r="H32" s="87">
        <f>H20+H30</f>
        <v>9927877</v>
      </c>
      <c r="I32" s="83"/>
      <c r="J32" s="235">
        <f>J20+J30</f>
        <v>10234518</v>
      </c>
    </row>
    <row r="33" spans="1:10" s="79" customFormat="1" ht="22.5" customHeight="1" thickTop="1" x14ac:dyDescent="0.65">
      <c r="A33" s="78"/>
      <c r="B33" s="150"/>
      <c r="C33" s="77"/>
      <c r="D33" s="83"/>
      <c r="F33" s="83"/>
    </row>
    <row r="34" spans="1:10" ht="22.5" customHeight="1" x14ac:dyDescent="0.7">
      <c r="A34" s="297" t="s">
        <v>0</v>
      </c>
      <c r="B34" s="297"/>
      <c r="C34" s="297"/>
      <c r="D34" s="297"/>
      <c r="E34" s="297"/>
      <c r="F34" s="297"/>
      <c r="G34" s="6"/>
      <c r="H34" s="6"/>
      <c r="I34" s="6"/>
      <c r="J34" s="6"/>
    </row>
    <row r="35" spans="1:10" ht="22.5" customHeight="1" x14ac:dyDescent="0.7">
      <c r="A35" s="295" t="s">
        <v>85</v>
      </c>
      <c r="B35" s="295"/>
      <c r="C35" s="295"/>
      <c r="D35" s="295"/>
      <c r="E35" s="295"/>
      <c r="F35" s="295"/>
      <c r="G35" s="6"/>
      <c r="H35" s="6"/>
      <c r="I35" s="6"/>
      <c r="J35" s="6"/>
    </row>
    <row r="36" spans="1:10" ht="13.5" customHeight="1" x14ac:dyDescent="0.7">
      <c r="A36" s="197"/>
      <c r="B36" s="283"/>
      <c r="C36" s="200"/>
      <c r="D36" s="197"/>
      <c r="E36" s="197"/>
      <c r="F36" s="197"/>
      <c r="G36" s="6"/>
      <c r="H36" s="6"/>
      <c r="I36" s="6"/>
      <c r="J36" s="6"/>
    </row>
    <row r="37" spans="1:10" ht="22" customHeight="1" x14ac:dyDescent="0.7">
      <c r="A37" s="197"/>
      <c r="B37" s="283"/>
      <c r="C37" s="200"/>
      <c r="D37" s="298" t="s">
        <v>48</v>
      </c>
      <c r="E37" s="298"/>
      <c r="F37" s="298"/>
      <c r="G37" s="6"/>
      <c r="H37" s="6"/>
      <c r="I37" s="6"/>
      <c r="J37" s="6"/>
    </row>
    <row r="38" spans="1:10" ht="19.5" customHeight="1" x14ac:dyDescent="0.7">
      <c r="A38" s="197"/>
      <c r="B38" s="283"/>
      <c r="C38" s="200"/>
      <c r="D38" s="296" t="s">
        <v>49</v>
      </c>
      <c r="E38" s="296"/>
      <c r="F38" s="296"/>
      <c r="G38" s="6"/>
      <c r="H38" s="296" t="s">
        <v>46</v>
      </c>
      <c r="I38" s="296"/>
      <c r="J38" s="296"/>
    </row>
    <row r="39" spans="1:10" ht="19.5" customHeight="1" x14ac:dyDescent="0.7">
      <c r="A39" s="197"/>
      <c r="B39" s="283"/>
      <c r="C39" s="200"/>
      <c r="D39" s="215" t="s">
        <v>170</v>
      </c>
      <c r="E39" s="102"/>
      <c r="F39" s="102" t="s">
        <v>103</v>
      </c>
      <c r="G39" s="251"/>
      <c r="H39" s="215" t="s">
        <v>170</v>
      </c>
      <c r="I39" s="102"/>
      <c r="J39" s="102" t="s">
        <v>103</v>
      </c>
    </row>
    <row r="40" spans="1:10" ht="22.5" customHeight="1" x14ac:dyDescent="0.7">
      <c r="A40" s="197" t="s">
        <v>10</v>
      </c>
      <c r="B40" s="284" t="s">
        <v>13</v>
      </c>
      <c r="C40" s="201"/>
      <c r="D40" s="253">
        <v>2565</v>
      </c>
      <c r="E40" s="253"/>
      <c r="F40" s="253">
        <v>2565</v>
      </c>
      <c r="G40" s="251"/>
      <c r="H40" s="253">
        <v>2565</v>
      </c>
      <c r="I40" s="253"/>
      <c r="J40" s="253">
        <v>2565</v>
      </c>
    </row>
    <row r="41" spans="1:10" ht="19.5" customHeight="1" x14ac:dyDescent="0.7">
      <c r="A41" s="197"/>
      <c r="B41" s="284"/>
      <c r="C41" s="201"/>
      <c r="D41" s="202" t="s">
        <v>139</v>
      </c>
      <c r="E41" s="202"/>
      <c r="F41" s="202"/>
      <c r="G41" s="197"/>
      <c r="H41" s="202" t="s">
        <v>139</v>
      </c>
      <c r="I41" s="202"/>
      <c r="J41" s="202"/>
    </row>
    <row r="42" spans="1:10" s="79" customFormat="1" ht="19.5" customHeight="1" x14ac:dyDescent="0.65">
      <c r="A42"/>
      <c r="B42" s="244"/>
      <c r="C42"/>
      <c r="D42" s="293" t="s">
        <v>106</v>
      </c>
      <c r="E42" s="293"/>
      <c r="F42" s="293"/>
      <c r="G42" s="293"/>
      <c r="H42" s="293"/>
      <c r="I42" s="293"/>
      <c r="J42" s="293"/>
    </row>
    <row r="43" spans="1:10" s="79" customFormat="1" ht="22.5" customHeight="1" x14ac:dyDescent="0.7">
      <c r="A43" s="12" t="s">
        <v>3</v>
      </c>
      <c r="B43" s="284"/>
      <c r="C43" s="201"/>
      <c r="D43"/>
      <c r="E43"/>
      <c r="F43"/>
      <c r="G43"/>
      <c r="H43"/>
      <c r="I43"/>
      <c r="J43"/>
    </row>
    <row r="44" spans="1:10" s="79" customFormat="1" ht="21.5" customHeight="1" x14ac:dyDescent="0.65">
      <c r="A44" t="s">
        <v>20</v>
      </c>
      <c r="B44" s="284">
        <v>3</v>
      </c>
      <c r="C44" s="201"/>
      <c r="D44" s="203">
        <v>980538</v>
      </c>
      <c r="E44" s="204"/>
      <c r="F44" s="203">
        <v>1147050</v>
      </c>
      <c r="G44" s="204"/>
      <c r="H44" s="203">
        <v>980538</v>
      </c>
      <c r="I44" s="204"/>
      <c r="J44" s="203">
        <v>1147050</v>
      </c>
    </row>
    <row r="45" spans="1:10" s="79" customFormat="1" ht="21.5" customHeight="1" x14ac:dyDescent="0.65">
      <c r="A45" t="s">
        <v>81</v>
      </c>
      <c r="B45" s="284">
        <v>3</v>
      </c>
      <c r="C45" s="201"/>
      <c r="D45" s="242">
        <v>364486</v>
      </c>
      <c r="E45" s="204"/>
      <c r="F45" s="242">
        <v>362505</v>
      </c>
      <c r="G45" s="204"/>
      <c r="H45" s="242">
        <v>364486</v>
      </c>
      <c r="I45" s="204"/>
      <c r="J45" s="203">
        <v>362505</v>
      </c>
    </row>
    <row r="46" spans="1:10" s="79" customFormat="1" ht="21.5" customHeight="1" x14ac:dyDescent="0.65">
      <c r="A46" t="s">
        <v>140</v>
      </c>
      <c r="B46" s="285"/>
      <c r="C46" s="201"/>
      <c r="D46" s="242">
        <v>7218</v>
      </c>
      <c r="E46" s="204"/>
      <c r="F46" s="242">
        <v>7893</v>
      </c>
      <c r="G46" s="204"/>
      <c r="H46" s="242">
        <v>7218</v>
      </c>
      <c r="I46" s="204"/>
      <c r="J46" s="203">
        <v>7893</v>
      </c>
    </row>
    <row r="47" spans="1:10" s="79" customFormat="1" ht="19.5" hidden="1" customHeight="1" x14ac:dyDescent="0.65">
      <c r="A47" s="71" t="s">
        <v>161</v>
      </c>
      <c r="B47" s="284"/>
      <c r="C47" s="201"/>
      <c r="D47" s="168">
        <v>0</v>
      </c>
      <c r="E47" s="205"/>
      <c r="F47" s="168">
        <v>0</v>
      </c>
      <c r="G47" s="204"/>
      <c r="H47" s="168">
        <v>0</v>
      </c>
      <c r="I47" s="204"/>
      <c r="J47" s="168">
        <v>0</v>
      </c>
    </row>
    <row r="48" spans="1:10" s="79" customFormat="1" ht="21.5" customHeight="1" x14ac:dyDescent="0.65">
      <c r="A48" t="s">
        <v>18</v>
      </c>
      <c r="B48" s="284"/>
      <c r="C48" s="201"/>
      <c r="D48" s="242">
        <v>7658</v>
      </c>
      <c r="E48" s="204"/>
      <c r="F48" s="242">
        <v>10739</v>
      </c>
      <c r="G48" s="204"/>
      <c r="H48" s="242">
        <v>7658</v>
      </c>
      <c r="I48" s="204"/>
      <c r="J48" s="203">
        <v>10739</v>
      </c>
    </row>
    <row r="49" spans="1:10" s="79" customFormat="1" ht="22" customHeight="1" x14ac:dyDescent="0.7">
      <c r="A49" s="4" t="s">
        <v>19</v>
      </c>
      <c r="B49" s="284"/>
      <c r="C49" s="201"/>
      <c r="D49" s="243">
        <f>SUM(D44:D48)</f>
        <v>1359900</v>
      </c>
      <c r="E49" s="244"/>
      <c r="F49" s="243">
        <f>SUM(F44:F48)</f>
        <v>1528187</v>
      </c>
      <c r="G49" s="244"/>
      <c r="H49" s="243">
        <f>SUM(H44:H48)</f>
        <v>1359900</v>
      </c>
      <c r="I49"/>
      <c r="J49" s="206">
        <f>SUM(J44:J48)</f>
        <v>1528187</v>
      </c>
    </row>
    <row r="50" spans="1:10" s="79" customFormat="1" ht="9" customHeight="1" x14ac:dyDescent="0.7">
      <c r="A50" s="4"/>
      <c r="B50" s="284"/>
      <c r="C50" s="201"/>
      <c r="D50" s="245"/>
      <c r="E50" s="245"/>
      <c r="F50" s="245"/>
      <c r="G50" s="244"/>
      <c r="H50" s="245"/>
      <c r="I50"/>
      <c r="J50" s="71"/>
    </row>
    <row r="51" spans="1:10" s="79" customFormat="1" ht="22.5" customHeight="1" x14ac:dyDescent="0.7">
      <c r="A51" s="13" t="s">
        <v>21</v>
      </c>
      <c r="B51" s="284"/>
      <c r="C51" s="201"/>
      <c r="D51" s="244"/>
      <c r="E51" s="244"/>
      <c r="F51" s="244"/>
      <c r="G51" s="244"/>
      <c r="H51" s="244"/>
      <c r="I51"/>
      <c r="J51"/>
    </row>
    <row r="52" spans="1:10" s="73" customFormat="1" ht="22.5" customHeight="1" x14ac:dyDescent="0.7">
      <c r="A52" s="239" t="s">
        <v>162</v>
      </c>
      <c r="B52" s="284"/>
      <c r="C52" s="201"/>
      <c r="D52" s="246">
        <v>8937</v>
      </c>
      <c r="E52" s="247"/>
      <c r="F52" s="246">
        <v>10465</v>
      </c>
      <c r="G52" s="247"/>
      <c r="H52" s="246">
        <v>8937</v>
      </c>
      <c r="J52" s="240">
        <v>10465</v>
      </c>
    </row>
    <row r="53" spans="1:10" s="79" customFormat="1" ht="21.5" customHeight="1" x14ac:dyDescent="0.65">
      <c r="A53" t="s">
        <v>163</v>
      </c>
      <c r="B53" s="284"/>
      <c r="C53" s="201"/>
      <c r="D53" s="242">
        <v>305682</v>
      </c>
      <c r="E53" s="244"/>
      <c r="F53" s="242">
        <v>333709</v>
      </c>
      <c r="G53" s="244"/>
      <c r="H53" s="242">
        <v>305682</v>
      </c>
      <c r="I53"/>
      <c r="J53" s="203">
        <v>333709</v>
      </c>
    </row>
    <row r="54" spans="1:10" s="79" customFormat="1" ht="20" customHeight="1" x14ac:dyDescent="0.65">
      <c r="A54" t="s">
        <v>59</v>
      </c>
      <c r="B54" s="284"/>
      <c r="C54" s="201"/>
      <c r="D54" s="203">
        <v>84296</v>
      </c>
      <c r="E54" s="204"/>
      <c r="F54" s="203">
        <v>85000</v>
      </c>
      <c r="G54" s="204"/>
      <c r="H54" s="203">
        <v>84296</v>
      </c>
      <c r="I54" s="204"/>
      <c r="J54" s="203">
        <v>85000</v>
      </c>
    </row>
    <row r="55" spans="1:10" s="79" customFormat="1" ht="20" customHeight="1" x14ac:dyDescent="0.65">
      <c r="A55" t="s">
        <v>122</v>
      </c>
      <c r="B55" s="284"/>
      <c r="C55" s="201"/>
      <c r="D55" s="203">
        <v>282476</v>
      </c>
      <c r="E55" s="204"/>
      <c r="F55" s="203">
        <v>276204</v>
      </c>
      <c r="G55" s="204"/>
      <c r="H55" s="203">
        <v>282476</v>
      </c>
      <c r="I55" s="204"/>
      <c r="J55" s="203">
        <v>276204</v>
      </c>
    </row>
    <row r="56" spans="1:10" s="79" customFormat="1" ht="21" customHeight="1" x14ac:dyDescent="0.65">
      <c r="A56" t="s">
        <v>116</v>
      </c>
      <c r="B56" s="284"/>
      <c r="C56" s="201"/>
      <c r="D56" s="203">
        <v>7796</v>
      </c>
      <c r="E56" s="204"/>
      <c r="F56" s="203">
        <v>7796</v>
      </c>
      <c r="G56" s="204"/>
      <c r="H56" s="203">
        <v>7796</v>
      </c>
      <c r="I56" s="204"/>
      <c r="J56" s="203">
        <v>7796</v>
      </c>
    </row>
    <row r="57" spans="1:10" s="79" customFormat="1" ht="22.5" customHeight="1" x14ac:dyDescent="0.7">
      <c r="A57" s="3" t="s">
        <v>37</v>
      </c>
      <c r="B57" s="284"/>
      <c r="C57" s="201"/>
      <c r="D57" s="206">
        <f>SUM(D52:D56)</f>
        <v>689187</v>
      </c>
      <c r="E57"/>
      <c r="F57" s="206">
        <f>SUM(F52:F56)</f>
        <v>713174</v>
      </c>
      <c r="G57"/>
      <c r="H57" s="206">
        <f>SUM(H52:H56)</f>
        <v>689187</v>
      </c>
      <c r="I57"/>
      <c r="J57" s="206">
        <f>SUM(J52:J56)</f>
        <v>713174</v>
      </c>
    </row>
    <row r="58" spans="1:10" s="79" customFormat="1" ht="9" customHeight="1" x14ac:dyDescent="0.7">
      <c r="A58" s="3"/>
      <c r="B58" s="284"/>
      <c r="C58" s="201"/>
      <c r="D58" s="207"/>
      <c r="E58"/>
      <c r="F58" s="207"/>
      <c r="G58"/>
      <c r="H58" s="207"/>
      <c r="I58"/>
      <c r="J58" s="207"/>
    </row>
    <row r="59" spans="1:10" s="79" customFormat="1" ht="22.5" customHeight="1" x14ac:dyDescent="0.7">
      <c r="A59" s="3" t="s">
        <v>38</v>
      </c>
      <c r="B59" s="284"/>
      <c r="C59" s="201"/>
      <c r="D59" s="208">
        <f>SUM(D57,D49)</f>
        <v>2049087</v>
      </c>
      <c r="E59"/>
      <c r="F59" s="208">
        <f>SUM(F57,F49)</f>
        <v>2241361</v>
      </c>
      <c r="G59"/>
      <c r="H59" s="208">
        <f>SUM(H57,H49)</f>
        <v>2049087</v>
      </c>
      <c r="I59"/>
      <c r="J59" s="208">
        <f>SUM(J57,J49)</f>
        <v>2241361</v>
      </c>
    </row>
    <row r="60" spans="1:10" s="79" customFormat="1" ht="9" customHeight="1" x14ac:dyDescent="0.7">
      <c r="A60" s="3"/>
      <c r="B60" s="284"/>
      <c r="C60" s="201"/>
      <c r="D60"/>
      <c r="E60"/>
      <c r="F60"/>
      <c r="G60"/>
      <c r="H60"/>
      <c r="I60"/>
      <c r="J60"/>
    </row>
    <row r="61" spans="1:10" s="90" customFormat="1" ht="20" customHeight="1" x14ac:dyDescent="0.7">
      <c r="A61" s="12" t="s">
        <v>9</v>
      </c>
      <c r="B61" s="284"/>
      <c r="C61" s="201"/>
      <c r="D61" s="209"/>
      <c r="E61" s="209"/>
      <c r="F61" s="209"/>
      <c r="G61" s="209"/>
      <c r="H61" s="209"/>
      <c r="I61" s="209"/>
      <c r="J61" s="209"/>
    </row>
    <row r="62" spans="1:10" s="90" customFormat="1" ht="21" customHeight="1" x14ac:dyDescent="0.65">
      <c r="A62" t="s">
        <v>54</v>
      </c>
      <c r="B62" s="284"/>
      <c r="C62" s="201"/>
      <c r="D62" s="209"/>
      <c r="E62" s="209"/>
      <c r="F62" s="209"/>
      <c r="G62" s="209"/>
      <c r="H62" s="209"/>
      <c r="I62" s="209"/>
      <c r="J62" s="209"/>
    </row>
    <row r="63" spans="1:10" s="79" customFormat="1" ht="20" customHeight="1" x14ac:dyDescent="0.65">
      <c r="A63" t="s">
        <v>55</v>
      </c>
      <c r="B63" s="284"/>
      <c r="C63" s="201"/>
      <c r="D63"/>
      <c r="E63"/>
      <c r="F63"/>
      <c r="G63"/>
      <c r="H63"/>
      <c r="I63"/>
      <c r="J63"/>
    </row>
    <row r="64" spans="1:10" s="79" customFormat="1" ht="20" customHeight="1" thickBot="1" x14ac:dyDescent="0.7">
      <c r="A64" s="209" t="s">
        <v>164</v>
      </c>
      <c r="B64" s="284"/>
      <c r="C64" s="201"/>
      <c r="D64" s="210">
        <v>198000</v>
      </c>
      <c r="E64"/>
      <c r="F64" s="210">
        <v>198000</v>
      </c>
      <c r="G64"/>
      <c r="H64" s="210">
        <v>198000</v>
      </c>
      <c r="I64"/>
      <c r="J64" s="210">
        <v>198000</v>
      </c>
    </row>
    <row r="65" spans="1:10" s="79" customFormat="1" ht="21" customHeight="1" thickTop="1" x14ac:dyDescent="0.65">
      <c r="A65" t="s">
        <v>56</v>
      </c>
      <c r="B65" s="284"/>
      <c r="C65" s="201"/>
      <c r="D65" s="203"/>
      <c r="E65" s="203"/>
      <c r="F65" s="203"/>
      <c r="G65"/>
      <c r="H65" s="203"/>
      <c r="I65"/>
      <c r="J65" s="203"/>
    </row>
    <row r="66" spans="1:10" s="79" customFormat="1" ht="20" customHeight="1" x14ac:dyDescent="0.65">
      <c r="A66" s="209" t="s">
        <v>164</v>
      </c>
      <c r="B66" s="284"/>
      <c r="C66" s="201"/>
      <c r="D66" s="203">
        <v>198000</v>
      </c>
      <c r="E66" s="203"/>
      <c r="F66" s="203">
        <v>198000</v>
      </c>
      <c r="G66"/>
      <c r="H66" s="203">
        <v>198000</v>
      </c>
      <c r="I66"/>
      <c r="J66" s="203">
        <v>198000</v>
      </c>
    </row>
    <row r="67" spans="1:10" s="79" customFormat="1" ht="20" customHeight="1" x14ac:dyDescent="0.65">
      <c r="A67" t="s">
        <v>102</v>
      </c>
      <c r="B67" s="244"/>
      <c r="C67"/>
      <c r="D67" s="203"/>
      <c r="E67" s="203"/>
      <c r="F67" s="203"/>
      <c r="G67"/>
      <c r="H67" s="203"/>
      <c r="I67"/>
      <c r="J67" s="203"/>
    </row>
    <row r="68" spans="1:10" s="79" customFormat="1" ht="20" customHeight="1" x14ac:dyDescent="0.65">
      <c r="A68" t="s">
        <v>137</v>
      </c>
      <c r="B68" s="284"/>
      <c r="C68" s="201"/>
      <c r="D68" s="203">
        <v>726100</v>
      </c>
      <c r="E68" s="203"/>
      <c r="F68" s="203">
        <v>726100</v>
      </c>
      <c r="G68"/>
      <c r="H68" s="203">
        <v>726100</v>
      </c>
      <c r="I68"/>
      <c r="J68" s="203">
        <v>726100</v>
      </c>
    </row>
    <row r="69" spans="1:10" s="79" customFormat="1" ht="20" customHeight="1" x14ac:dyDescent="0.65">
      <c r="A69" t="s">
        <v>4</v>
      </c>
      <c r="B69" s="284"/>
      <c r="C69" s="201"/>
      <c r="D69" s="203"/>
      <c r="E69" s="203"/>
      <c r="F69" s="203"/>
      <c r="G69"/>
      <c r="H69" s="203"/>
      <c r="I69"/>
      <c r="J69" s="203"/>
    </row>
    <row r="70" spans="1:10" s="79" customFormat="1" ht="20" customHeight="1" x14ac:dyDescent="0.65">
      <c r="A70" t="s">
        <v>39</v>
      </c>
      <c r="B70" s="284"/>
      <c r="C70" s="201"/>
      <c r="D70" s="203"/>
      <c r="E70" s="203"/>
      <c r="F70" s="203"/>
      <c r="G70"/>
      <c r="H70" s="203"/>
      <c r="I70"/>
      <c r="J70" s="203"/>
    </row>
    <row r="71" spans="1:10" s="79" customFormat="1" ht="20" customHeight="1" x14ac:dyDescent="0.65">
      <c r="A71" t="s">
        <v>70</v>
      </c>
      <c r="B71" s="284"/>
      <c r="C71" s="201"/>
      <c r="D71" s="203">
        <v>22000</v>
      </c>
      <c r="E71" s="203"/>
      <c r="F71" s="203">
        <v>22000</v>
      </c>
      <c r="G71"/>
      <c r="H71" s="203">
        <v>22000</v>
      </c>
      <c r="I71"/>
      <c r="J71" s="203">
        <v>22000</v>
      </c>
    </row>
    <row r="72" spans="1:10" s="79" customFormat="1" ht="21" customHeight="1" x14ac:dyDescent="0.65">
      <c r="A72" s="71" t="s">
        <v>115</v>
      </c>
      <c r="B72" s="284"/>
      <c r="C72" s="201"/>
      <c r="D72" s="203">
        <v>420000</v>
      </c>
      <c r="E72" s="203"/>
      <c r="F72" s="203">
        <v>420000</v>
      </c>
      <c r="G72"/>
      <c r="H72" s="203">
        <v>420000</v>
      </c>
      <c r="I72"/>
      <c r="J72" s="203">
        <v>420000</v>
      </c>
    </row>
    <row r="73" spans="1:10" s="79" customFormat="1" ht="20" customHeight="1" x14ac:dyDescent="0.65">
      <c r="A73" t="s">
        <v>44</v>
      </c>
      <c r="B73" s="284"/>
      <c r="C73" s="201"/>
      <c r="D73" s="211">
        <v>4885465</v>
      </c>
      <c r="E73"/>
      <c r="F73" s="211">
        <v>4913095</v>
      </c>
      <c r="G73"/>
      <c r="H73" s="203">
        <v>4867068</v>
      </c>
      <c r="I73"/>
      <c r="J73" s="212">
        <v>4894430</v>
      </c>
    </row>
    <row r="74" spans="1:10" s="79" customFormat="1" ht="21" customHeight="1" x14ac:dyDescent="0.65">
      <c r="A74" s="213" t="s">
        <v>82</v>
      </c>
      <c r="B74" s="284"/>
      <c r="C74" s="201"/>
      <c r="D74" s="212">
        <v>1645622</v>
      </c>
      <c r="E74" s="203"/>
      <c r="F74" s="212">
        <v>1732627</v>
      </c>
      <c r="G74"/>
      <c r="H74" s="212">
        <v>1645622</v>
      </c>
      <c r="I74"/>
      <c r="J74" s="212">
        <v>1732627</v>
      </c>
    </row>
    <row r="75" spans="1:10" s="79" customFormat="1" ht="21" customHeight="1" x14ac:dyDescent="0.7">
      <c r="A75" s="3" t="s">
        <v>24</v>
      </c>
      <c r="B75" s="284"/>
      <c r="C75" s="201"/>
      <c r="D75" s="206">
        <f>SUM(D65:D74)</f>
        <v>7897187</v>
      </c>
      <c r="E75"/>
      <c r="F75" s="206">
        <f>SUM(F65:F74)</f>
        <v>8011822</v>
      </c>
      <c r="G75"/>
      <c r="H75" s="206">
        <f>SUM(H65:H74)</f>
        <v>7878790</v>
      </c>
      <c r="I75"/>
      <c r="J75" s="206">
        <f>SUM(J65:J74)</f>
        <v>7993157</v>
      </c>
    </row>
    <row r="76" spans="1:10" s="79" customFormat="1" ht="9" customHeight="1" x14ac:dyDescent="0.7">
      <c r="A76" s="3"/>
      <c r="B76" s="284"/>
      <c r="C76" s="201"/>
      <c r="D76"/>
      <c r="E76"/>
      <c r="F76"/>
      <c r="G76"/>
      <c r="H76"/>
      <c r="I76"/>
      <c r="J76"/>
    </row>
    <row r="77" spans="1:10" s="79" customFormat="1" ht="22.5" customHeight="1" thickBot="1" x14ac:dyDescent="0.75">
      <c r="A77" s="3" t="s">
        <v>23</v>
      </c>
      <c r="B77" s="284"/>
      <c r="C77" s="201"/>
      <c r="D77" s="214">
        <f>SUM(D59+D75)</f>
        <v>9946274</v>
      </c>
      <c r="E77"/>
      <c r="F77" s="286">
        <f>SUM(F59+F75)</f>
        <v>10253183</v>
      </c>
      <c r="G77" s="244"/>
      <c r="H77" s="286">
        <f>H59+H75</f>
        <v>9927877</v>
      </c>
      <c r="I77" s="287"/>
      <c r="J77" s="286">
        <f>J59+J75</f>
        <v>10234518</v>
      </c>
    </row>
    <row r="78" spans="1:10" s="79" customFormat="1" ht="22.5" customHeight="1" thickTop="1" x14ac:dyDescent="0.65">
      <c r="A78" s="86"/>
      <c r="B78" s="150"/>
      <c r="C78" s="77"/>
      <c r="D78" s="91"/>
      <c r="F78" s="91"/>
    </row>
  </sheetData>
  <mergeCells count="13">
    <mergeCell ref="D42:J42"/>
    <mergeCell ref="D9:J9"/>
    <mergeCell ref="A35:F35"/>
    <mergeCell ref="D38:F38"/>
    <mergeCell ref="A34:F34"/>
    <mergeCell ref="D37:F37"/>
    <mergeCell ref="H38:J38"/>
    <mergeCell ref="H4:J4"/>
    <mergeCell ref="D5:F5"/>
    <mergeCell ref="H5:J5"/>
    <mergeCell ref="A1:F1"/>
    <mergeCell ref="A2:F2"/>
    <mergeCell ref="D4:F4"/>
  </mergeCells>
  <pageMargins left="0.8" right="0.8" top="0.48" bottom="0.5" header="0.5" footer="0.5"/>
  <pageSetup paperSize="9" scale="78" firstPageNumber="3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7030A0"/>
  </sheetPr>
  <dimension ref="A1:J43"/>
  <sheetViews>
    <sheetView zoomScale="84" zoomScaleNormal="84" zoomScaleSheetLayoutView="70" workbookViewId="0">
      <selection sqref="A1:J1"/>
    </sheetView>
  </sheetViews>
  <sheetFormatPr defaultColWidth="10.8984375" defaultRowHeight="22.5" customHeight="1" x14ac:dyDescent="0.65"/>
  <cols>
    <col min="1" max="1" width="54.3984375" style="88" customWidth="1"/>
    <col min="2" max="2" width="9.3984375" style="92" customWidth="1"/>
    <col min="3" max="3" width="1.296875" style="88" hidden="1" customWidth="1"/>
    <col min="4" max="4" width="14.19921875" style="140" customWidth="1"/>
    <col min="5" max="5" width="1.19921875" style="140" customWidth="1"/>
    <col min="6" max="6" width="14.19921875" style="140" customWidth="1"/>
    <col min="7" max="7" width="1.19921875" style="143" customWidth="1"/>
    <col min="8" max="8" width="14.19921875" style="143" customWidth="1"/>
    <col min="9" max="9" width="1.19921875" style="144" customWidth="1"/>
    <col min="10" max="10" width="14.19921875" style="143" customWidth="1"/>
    <col min="11" max="16384" width="10.8984375" style="88"/>
  </cols>
  <sheetData>
    <row r="1" spans="1:10" ht="22.5" customHeight="1" x14ac:dyDescent="0.65">
      <c r="A1" s="291" t="s">
        <v>0</v>
      </c>
      <c r="B1" s="291"/>
      <c r="C1" s="291"/>
      <c r="D1" s="291"/>
      <c r="E1" s="291"/>
      <c r="F1" s="291"/>
      <c r="G1" s="291"/>
      <c r="H1" s="291"/>
      <c r="I1" s="291"/>
      <c r="J1" s="291"/>
    </row>
    <row r="2" spans="1:10" ht="22.5" customHeight="1" x14ac:dyDescent="0.65">
      <c r="A2" s="291" t="s">
        <v>104</v>
      </c>
      <c r="B2" s="291"/>
      <c r="C2" s="291"/>
      <c r="D2" s="291"/>
      <c r="E2" s="291"/>
      <c r="F2" s="291"/>
      <c r="G2" s="291"/>
      <c r="H2" s="291"/>
      <c r="I2" s="291"/>
      <c r="J2" s="291"/>
    </row>
    <row r="3" spans="1:10" ht="15" customHeight="1" x14ac:dyDescent="0.65">
      <c r="A3" s="101" t="s">
        <v>100</v>
      </c>
      <c r="B3" s="76"/>
      <c r="C3" s="101"/>
      <c r="D3" s="103"/>
      <c r="E3" s="103"/>
      <c r="F3" s="196"/>
      <c r="G3" s="104"/>
      <c r="H3" s="104"/>
      <c r="I3" s="105"/>
      <c r="J3" s="104"/>
    </row>
    <row r="4" spans="1:10" ht="22.5" customHeight="1" x14ac:dyDescent="0.65">
      <c r="A4" s="101"/>
      <c r="B4" s="76"/>
      <c r="C4" s="101"/>
      <c r="D4" s="301" t="s">
        <v>48</v>
      </c>
      <c r="E4" s="301"/>
      <c r="F4" s="301"/>
      <c r="G4" s="104"/>
      <c r="H4" s="104"/>
      <c r="I4" s="105"/>
      <c r="J4" s="104"/>
    </row>
    <row r="5" spans="1:10" ht="22.5" customHeight="1" x14ac:dyDescent="0.65">
      <c r="A5" s="101"/>
      <c r="B5" s="76"/>
      <c r="C5" s="101"/>
      <c r="D5" s="302" t="s">
        <v>49</v>
      </c>
      <c r="E5" s="302"/>
      <c r="F5" s="302"/>
      <c r="G5" s="106"/>
      <c r="H5" s="303" t="s">
        <v>46</v>
      </c>
      <c r="I5" s="303"/>
      <c r="J5" s="303"/>
    </row>
    <row r="6" spans="1:10" ht="22.5" customHeight="1" x14ac:dyDescent="0.65">
      <c r="A6" s="101"/>
      <c r="B6" s="76"/>
      <c r="C6" s="101"/>
      <c r="D6" s="304" t="s">
        <v>105</v>
      </c>
      <c r="E6" s="299"/>
      <c r="F6" s="299"/>
      <c r="G6" s="252"/>
      <c r="H6" s="304" t="s">
        <v>105</v>
      </c>
      <c r="I6" s="299"/>
      <c r="J6" s="299"/>
    </row>
    <row r="7" spans="1:10" ht="22.5" customHeight="1" x14ac:dyDescent="0.65">
      <c r="A7" s="101"/>
      <c r="B7" s="76"/>
      <c r="C7" s="101"/>
      <c r="D7" s="299" t="s">
        <v>171</v>
      </c>
      <c r="E7" s="299"/>
      <c r="F7" s="299"/>
      <c r="G7" s="88"/>
      <c r="H7" s="299" t="s">
        <v>171</v>
      </c>
      <c r="I7" s="299"/>
      <c r="J7" s="299"/>
    </row>
    <row r="8" spans="1:10" s="109" customFormat="1" ht="22.5" customHeight="1" x14ac:dyDescent="0.65">
      <c r="A8" s="95"/>
      <c r="B8" s="150" t="s">
        <v>13</v>
      </c>
      <c r="C8" s="107"/>
      <c r="D8" s="108">
        <v>2565</v>
      </c>
      <c r="E8" s="108"/>
      <c r="F8" s="108">
        <v>2564</v>
      </c>
      <c r="G8" s="108"/>
      <c r="H8" s="108">
        <v>2565</v>
      </c>
      <c r="I8" s="108"/>
      <c r="J8" s="108">
        <v>2564</v>
      </c>
    </row>
    <row r="9" spans="1:10" s="109" customFormat="1" ht="22.5" customHeight="1" x14ac:dyDescent="0.65">
      <c r="A9" s="95"/>
      <c r="B9" s="110"/>
      <c r="C9" s="107"/>
      <c r="D9" s="300" t="s">
        <v>106</v>
      </c>
      <c r="E9" s="300"/>
      <c r="F9" s="300"/>
      <c r="G9" s="300"/>
      <c r="H9" s="300"/>
      <c r="I9" s="300"/>
      <c r="J9" s="300"/>
    </row>
    <row r="10" spans="1:10" s="109" customFormat="1" ht="22.5" customHeight="1" x14ac:dyDescent="0.65">
      <c r="A10" s="85" t="s">
        <v>25</v>
      </c>
      <c r="B10" s="110"/>
      <c r="C10" s="111"/>
      <c r="D10" s="112"/>
      <c r="E10" s="112"/>
      <c r="F10" s="112"/>
      <c r="G10" s="113"/>
      <c r="H10" s="113"/>
      <c r="I10" s="114"/>
      <c r="J10" s="113"/>
    </row>
    <row r="11" spans="1:10" s="109" customFormat="1" ht="22.5" customHeight="1" x14ac:dyDescent="0.65">
      <c r="A11" s="99" t="s">
        <v>123</v>
      </c>
      <c r="B11" s="115" t="s">
        <v>178</v>
      </c>
      <c r="C11" s="95"/>
      <c r="D11" s="116">
        <v>2250022</v>
      </c>
      <c r="E11" s="216"/>
      <c r="F11" s="116">
        <v>2279363</v>
      </c>
      <c r="G11" s="216"/>
      <c r="H11" s="217">
        <v>2250022</v>
      </c>
      <c r="I11" s="218"/>
      <c r="J11" s="217">
        <v>2279363</v>
      </c>
    </row>
    <row r="12" spans="1:10" s="109" customFormat="1" ht="22.5" customHeight="1" x14ac:dyDescent="0.65">
      <c r="A12" s="79" t="s">
        <v>93</v>
      </c>
      <c r="B12" s="115">
        <v>3</v>
      </c>
      <c r="C12" s="95"/>
      <c r="D12" s="118">
        <v>9676</v>
      </c>
      <c r="E12" s="216"/>
      <c r="F12" s="118">
        <v>11618</v>
      </c>
      <c r="G12" s="216"/>
      <c r="H12" s="217">
        <v>9676</v>
      </c>
      <c r="I12" s="218"/>
      <c r="J12" s="217">
        <v>11618</v>
      </c>
    </row>
    <row r="13" spans="1:10" s="109" customFormat="1" ht="22.5" customHeight="1" x14ac:dyDescent="0.65">
      <c r="A13" s="79" t="s">
        <v>150</v>
      </c>
      <c r="B13" s="115"/>
      <c r="C13" s="95"/>
      <c r="D13" s="118">
        <v>30216</v>
      </c>
      <c r="E13" s="216"/>
      <c r="F13" s="279">
        <v>14907</v>
      </c>
      <c r="G13" s="216"/>
      <c r="H13" s="217">
        <v>30216</v>
      </c>
      <c r="I13" s="218"/>
      <c r="J13" s="279">
        <v>14907</v>
      </c>
    </row>
    <row r="14" spans="1:10" s="121" customFormat="1" ht="22.5" customHeight="1" x14ac:dyDescent="0.65">
      <c r="A14" s="95" t="s">
        <v>27</v>
      </c>
      <c r="B14" s="115">
        <v>3</v>
      </c>
      <c r="C14" s="120"/>
      <c r="D14" s="118">
        <v>16813</v>
      </c>
      <c r="E14" s="219"/>
      <c r="F14" s="118">
        <v>17723</v>
      </c>
      <c r="G14" s="219"/>
      <c r="H14" s="217">
        <v>16813</v>
      </c>
      <c r="I14" s="218"/>
      <c r="J14" s="217">
        <v>17723</v>
      </c>
    </row>
    <row r="15" spans="1:10" s="109" customFormat="1" ht="22.5" customHeight="1" x14ac:dyDescent="0.65">
      <c r="A15" s="86" t="s">
        <v>28</v>
      </c>
      <c r="C15" s="95"/>
      <c r="D15" s="123">
        <f>SUM(D11:D14)</f>
        <v>2306727</v>
      </c>
      <c r="E15" s="216"/>
      <c r="F15" s="123">
        <f>SUM(F11:F14)</f>
        <v>2323611</v>
      </c>
      <c r="G15" s="220"/>
      <c r="H15" s="123">
        <f>SUM(H11:H14)</f>
        <v>2306727</v>
      </c>
      <c r="I15" s="220"/>
      <c r="J15" s="123">
        <f>SUM(J11:J14)</f>
        <v>2323611</v>
      </c>
    </row>
    <row r="16" spans="1:10" s="125" customFormat="1" ht="15" customHeight="1" x14ac:dyDescent="0.65">
      <c r="A16" s="86"/>
      <c r="B16" s="115"/>
      <c r="C16" s="95"/>
      <c r="D16" s="216"/>
      <c r="E16" s="216"/>
      <c r="F16" s="216"/>
      <c r="G16" s="216"/>
      <c r="H16" s="221"/>
      <c r="I16" s="218"/>
      <c r="J16" s="221"/>
    </row>
    <row r="17" spans="1:10" s="109" customFormat="1" ht="22.5" customHeight="1" x14ac:dyDescent="0.65">
      <c r="A17" s="85" t="s">
        <v>26</v>
      </c>
      <c r="B17" s="110"/>
      <c r="C17" s="93"/>
      <c r="D17" s="222"/>
      <c r="E17" s="222"/>
      <c r="F17" s="222"/>
      <c r="G17" s="216"/>
      <c r="H17" s="223"/>
      <c r="I17" s="218"/>
      <c r="J17" s="223"/>
    </row>
    <row r="18" spans="1:10" s="109" customFormat="1" ht="22.5" customHeight="1" x14ac:dyDescent="0.65">
      <c r="A18" s="99" t="s">
        <v>124</v>
      </c>
      <c r="B18" s="115">
        <v>3</v>
      </c>
      <c r="C18" s="95"/>
      <c r="D18" s="118">
        <v>2049322</v>
      </c>
      <c r="E18" s="216"/>
      <c r="F18" s="118">
        <v>1875322</v>
      </c>
      <c r="G18" s="216"/>
      <c r="H18" s="116">
        <v>2049322</v>
      </c>
      <c r="I18" s="218"/>
      <c r="J18" s="116">
        <v>1875322</v>
      </c>
    </row>
    <row r="19" spans="1:10" s="109" customFormat="1" ht="22.5" customHeight="1" x14ac:dyDescent="0.65">
      <c r="A19" s="127" t="s">
        <v>120</v>
      </c>
      <c r="B19" s="115">
        <v>3</v>
      </c>
      <c r="C19" s="93"/>
      <c r="D19" s="118">
        <v>134807</v>
      </c>
      <c r="E19" s="222"/>
      <c r="F19" s="118">
        <v>118660</v>
      </c>
      <c r="G19" s="216"/>
      <c r="H19" s="116">
        <v>134807</v>
      </c>
      <c r="I19" s="218"/>
      <c r="J19" s="116">
        <v>118660</v>
      </c>
    </row>
    <row r="20" spans="1:10" s="109" customFormat="1" ht="22.5" customHeight="1" x14ac:dyDescent="0.65">
      <c r="A20" s="93" t="s">
        <v>71</v>
      </c>
      <c r="B20" s="115">
        <v>3</v>
      </c>
      <c r="C20" s="93"/>
      <c r="D20" s="118">
        <v>156170</v>
      </c>
      <c r="E20" s="222"/>
      <c r="F20" s="118">
        <v>150800</v>
      </c>
      <c r="G20" s="216"/>
      <c r="H20" s="116">
        <v>156170</v>
      </c>
      <c r="I20" s="218"/>
      <c r="J20" s="116">
        <v>150800</v>
      </c>
    </row>
    <row r="21" spans="1:10" s="109" customFormat="1" ht="22.5" hidden="1" customHeight="1" x14ac:dyDescent="0.65">
      <c r="A21" s="122" t="s">
        <v>107</v>
      </c>
      <c r="B21" s="115"/>
      <c r="C21" s="93"/>
      <c r="D21" s="168"/>
      <c r="E21" s="222"/>
      <c r="F21" s="168">
        <v>0</v>
      </c>
      <c r="G21" s="216"/>
      <c r="H21" s="168"/>
      <c r="I21" s="218"/>
      <c r="J21" s="168">
        <v>0</v>
      </c>
    </row>
    <row r="22" spans="1:10" s="125" customFormat="1" ht="22.5" customHeight="1" x14ac:dyDescent="0.65">
      <c r="A22" s="78" t="s">
        <v>29</v>
      </c>
      <c r="B22" s="115"/>
      <c r="C22" s="95"/>
      <c r="D22" s="123">
        <f>SUM(D18:D21)</f>
        <v>2340299</v>
      </c>
      <c r="E22" s="216"/>
      <c r="F22" s="123">
        <f>SUM(F18:F21)</f>
        <v>2144782</v>
      </c>
      <c r="G22" s="220"/>
      <c r="H22" s="123">
        <f>SUM(H18:H21)</f>
        <v>2340299</v>
      </c>
      <c r="I22" s="220"/>
      <c r="J22" s="123">
        <f>SUM(J18:J21)</f>
        <v>2144782</v>
      </c>
    </row>
    <row r="23" spans="1:10" s="109" customFormat="1" ht="15" customHeight="1" x14ac:dyDescent="0.65">
      <c r="A23" s="93"/>
      <c r="B23" s="115"/>
      <c r="C23" s="95"/>
      <c r="D23" s="118"/>
      <c r="E23" s="216"/>
      <c r="F23" s="118"/>
      <c r="G23" s="216"/>
      <c r="H23" s="116"/>
      <c r="I23" s="216"/>
      <c r="J23" s="116"/>
    </row>
    <row r="24" spans="1:10" s="109" customFormat="1" ht="22.5" customHeight="1" x14ac:dyDescent="0.65">
      <c r="A24" s="78" t="s">
        <v>198</v>
      </c>
      <c r="B24" s="115"/>
      <c r="C24" s="95"/>
      <c r="D24" s="129">
        <f>D15-D22</f>
        <v>-33572</v>
      </c>
      <c r="E24" s="220"/>
      <c r="F24" s="129">
        <f>F15-F22</f>
        <v>178829</v>
      </c>
      <c r="G24" s="220"/>
      <c r="H24" s="129">
        <f>H15-H22</f>
        <v>-33572</v>
      </c>
      <c r="I24" s="220"/>
      <c r="J24" s="129">
        <f>J15-J22</f>
        <v>178829</v>
      </c>
    </row>
    <row r="25" spans="1:10" s="109" customFormat="1" ht="22.5" customHeight="1" x14ac:dyDescent="0.65">
      <c r="A25" s="93" t="s">
        <v>72</v>
      </c>
      <c r="B25" s="115"/>
      <c r="C25" s="95"/>
      <c r="D25" s="118">
        <v>-66</v>
      </c>
      <c r="E25" s="216"/>
      <c r="F25" s="118">
        <v>-69</v>
      </c>
      <c r="G25" s="216"/>
      <c r="H25" s="116">
        <v>-66</v>
      </c>
      <c r="I25" s="216"/>
      <c r="J25" s="116">
        <v>-69</v>
      </c>
    </row>
    <row r="26" spans="1:10" s="125" customFormat="1" ht="22.5" customHeight="1" x14ac:dyDescent="0.65">
      <c r="A26" s="81" t="s">
        <v>199</v>
      </c>
      <c r="B26" s="115"/>
      <c r="C26" s="95"/>
      <c r="D26" s="131">
        <v>-268</v>
      </c>
      <c r="E26" s="216"/>
      <c r="F26" s="131">
        <v>475</v>
      </c>
      <c r="G26" s="216"/>
      <c r="H26" s="238">
        <v>0</v>
      </c>
      <c r="I26" s="216"/>
      <c r="J26" s="238">
        <v>0</v>
      </c>
    </row>
    <row r="27" spans="1:10" s="125" customFormat="1" ht="22.5" customHeight="1" x14ac:dyDescent="0.65">
      <c r="A27" s="132" t="s">
        <v>184</v>
      </c>
      <c r="B27" s="115"/>
      <c r="C27" s="95"/>
      <c r="D27" s="129">
        <f>D15-D22+D26+D25</f>
        <v>-33906</v>
      </c>
      <c r="E27" s="216"/>
      <c r="F27" s="129">
        <f>F15-F22+F26+F25</f>
        <v>179235</v>
      </c>
      <c r="G27" s="220"/>
      <c r="H27" s="129">
        <f>H15-H22+H26+H25</f>
        <v>-33638</v>
      </c>
      <c r="I27" s="220"/>
      <c r="J27" s="129">
        <f>J15-J22+J26+J25</f>
        <v>178760</v>
      </c>
    </row>
    <row r="28" spans="1:10" s="109" customFormat="1" ht="22.5" customHeight="1" x14ac:dyDescent="0.65">
      <c r="A28" s="126" t="s">
        <v>167</v>
      </c>
      <c r="B28" s="115"/>
      <c r="C28" s="117"/>
      <c r="D28" s="116">
        <v>6276</v>
      </c>
      <c r="E28" s="216"/>
      <c r="F28" s="116">
        <v>-34471</v>
      </c>
      <c r="G28" s="216"/>
      <c r="H28" s="116">
        <v>6276</v>
      </c>
      <c r="I28" s="216"/>
      <c r="J28" s="116">
        <v>-34471</v>
      </c>
    </row>
    <row r="29" spans="1:10" s="125" customFormat="1" ht="22.5" customHeight="1" x14ac:dyDescent="0.65">
      <c r="A29" s="130" t="s">
        <v>185</v>
      </c>
      <c r="B29" s="133"/>
      <c r="C29" s="95"/>
      <c r="D29" s="123">
        <f>SUM(D27:D28)</f>
        <v>-27630</v>
      </c>
      <c r="E29" s="129">
        <f t="shared" ref="E29:I29" si="0">SUM(E27:E28)</f>
        <v>0</v>
      </c>
      <c r="F29" s="123">
        <f>SUM(F27:F28)</f>
        <v>144764</v>
      </c>
      <c r="G29" s="129">
        <f t="shared" si="0"/>
        <v>0</v>
      </c>
      <c r="H29" s="123">
        <f>SUM(H27:H28)</f>
        <v>-27362</v>
      </c>
      <c r="I29" s="129">
        <f t="shared" si="0"/>
        <v>0</v>
      </c>
      <c r="J29" s="123">
        <f>SUM(J27:J28)</f>
        <v>144289</v>
      </c>
    </row>
    <row r="30" spans="1:10" s="125" customFormat="1" ht="15" customHeight="1" x14ac:dyDescent="0.65">
      <c r="A30" s="86"/>
      <c r="B30" s="133"/>
      <c r="C30" s="95"/>
      <c r="D30" s="129"/>
      <c r="E30" s="129"/>
      <c r="F30" s="129"/>
      <c r="G30" s="129"/>
      <c r="H30" s="129"/>
      <c r="I30" s="129"/>
      <c r="J30" s="129"/>
    </row>
    <row r="31" spans="1:10" s="86" customFormat="1" ht="22.5" customHeight="1" x14ac:dyDescent="0.65">
      <c r="A31" s="134" t="s">
        <v>84</v>
      </c>
      <c r="B31" s="110"/>
      <c r="C31" s="135"/>
      <c r="D31" s="129"/>
      <c r="E31" s="129"/>
      <c r="F31" s="129"/>
      <c r="G31" s="129"/>
      <c r="H31" s="129"/>
      <c r="I31" s="129"/>
      <c r="J31" s="129"/>
    </row>
    <row r="32" spans="1:10" s="86" customFormat="1" ht="22.5" customHeight="1" x14ac:dyDescent="0.65">
      <c r="A32" s="137" t="s">
        <v>152</v>
      </c>
      <c r="B32" s="110"/>
      <c r="C32" s="135"/>
      <c r="D32" s="129"/>
      <c r="E32" s="129"/>
      <c r="F32" s="129"/>
      <c r="G32" s="129"/>
      <c r="H32" s="129"/>
      <c r="I32" s="129"/>
      <c r="J32" s="129"/>
    </row>
    <row r="33" spans="1:10" s="86" customFormat="1" ht="22.5" customHeight="1" x14ac:dyDescent="0.65">
      <c r="A33" s="126" t="s">
        <v>186</v>
      </c>
      <c r="B33" s="110"/>
      <c r="C33" s="135"/>
      <c r="D33" s="129"/>
      <c r="E33" s="129"/>
      <c r="F33" s="129"/>
      <c r="G33" s="129"/>
      <c r="H33" s="129"/>
      <c r="I33" s="129"/>
      <c r="J33" s="129"/>
    </row>
    <row r="34" spans="1:10" s="140" customFormat="1" ht="22.5" customHeight="1" x14ac:dyDescent="0.65">
      <c r="A34" s="126" t="s">
        <v>157</v>
      </c>
      <c r="B34" s="115"/>
      <c r="C34" s="138"/>
      <c r="D34" s="116">
        <v>-108756</v>
      </c>
      <c r="E34" s="116"/>
      <c r="F34" s="116">
        <v>-92100</v>
      </c>
      <c r="G34" s="116"/>
      <c r="H34" s="116">
        <v>-108756</v>
      </c>
      <c r="I34" s="116"/>
      <c r="J34" s="116">
        <v>-92100</v>
      </c>
    </row>
    <row r="35" spans="1:10" s="140" customFormat="1" ht="22.5" customHeight="1" x14ac:dyDescent="0.65">
      <c r="A35" s="126" t="s">
        <v>153</v>
      </c>
      <c r="B35" s="110"/>
      <c r="C35" s="138"/>
      <c r="D35" s="116"/>
      <c r="E35" s="116"/>
      <c r="F35" s="116"/>
      <c r="G35" s="116"/>
      <c r="H35" s="116"/>
      <c r="I35" s="116"/>
      <c r="J35" s="116"/>
    </row>
    <row r="36" spans="1:10" s="140" customFormat="1" ht="22.5" customHeight="1" x14ac:dyDescent="0.65">
      <c r="A36" s="126" t="s">
        <v>158</v>
      </c>
      <c r="B36" s="110"/>
      <c r="C36" s="138"/>
      <c r="D36" s="131">
        <v>21751</v>
      </c>
      <c r="E36" s="116"/>
      <c r="F36" s="131">
        <v>18420</v>
      </c>
      <c r="G36" s="116"/>
      <c r="H36" s="131">
        <v>21751</v>
      </c>
      <c r="I36" s="116"/>
      <c r="J36" s="131">
        <v>18420</v>
      </c>
    </row>
    <row r="37" spans="1:10" s="140" customFormat="1" ht="22.5" customHeight="1" x14ac:dyDescent="0.65">
      <c r="A37" s="132" t="s">
        <v>180</v>
      </c>
      <c r="B37" s="281"/>
      <c r="C37" s="138"/>
      <c r="D37" s="129">
        <f>SUM(D34:D36)</f>
        <v>-87005</v>
      </c>
      <c r="E37" s="129"/>
      <c r="F37" s="129">
        <f>SUM(F34:F36)</f>
        <v>-73680</v>
      </c>
      <c r="G37" s="129"/>
      <c r="H37" s="129">
        <f>SUM(H34:H36)</f>
        <v>-87005</v>
      </c>
      <c r="I37" s="129"/>
      <c r="J37" s="129">
        <f>SUM(J34:J36)</f>
        <v>-73680</v>
      </c>
    </row>
    <row r="38" spans="1:10" s="140" customFormat="1" ht="22.5" customHeight="1" x14ac:dyDescent="0.65">
      <c r="A38" s="134" t="s">
        <v>126</v>
      </c>
      <c r="B38" s="110"/>
      <c r="C38" s="135"/>
      <c r="D38" s="224">
        <f>SUM(D34:D36)</f>
        <v>-87005</v>
      </c>
      <c r="E38" s="129"/>
      <c r="F38" s="224">
        <f>SUM(F34:F36)</f>
        <v>-73680</v>
      </c>
      <c r="G38" s="129"/>
      <c r="H38" s="224">
        <f>SUM(H34:H36)</f>
        <v>-87005</v>
      </c>
      <c r="I38" s="129"/>
      <c r="J38" s="224">
        <f>SUM(J34:J36)</f>
        <v>-73680</v>
      </c>
    </row>
    <row r="39" spans="1:10" s="140" customFormat="1" ht="15" customHeight="1" x14ac:dyDescent="0.65">
      <c r="A39" s="134"/>
      <c r="B39" s="110"/>
      <c r="C39" s="135"/>
      <c r="D39" s="224"/>
      <c r="E39" s="129"/>
      <c r="F39" s="224"/>
      <c r="G39" s="129"/>
      <c r="H39" s="224"/>
      <c r="I39" s="129"/>
      <c r="J39" s="224"/>
    </row>
    <row r="40" spans="1:10" s="140" customFormat="1" ht="22.5" customHeight="1" thickBot="1" x14ac:dyDescent="0.7">
      <c r="A40" s="134" t="s">
        <v>168</v>
      </c>
      <c r="B40" s="110"/>
      <c r="C40" s="135"/>
      <c r="D40" s="225">
        <f>SUM(D38,D29)</f>
        <v>-114635</v>
      </c>
      <c r="E40" s="129"/>
      <c r="F40" s="225">
        <f>SUM(F38,F29)</f>
        <v>71084</v>
      </c>
      <c r="G40" s="129"/>
      <c r="H40" s="225">
        <f>SUM(H38,H29)</f>
        <v>-114367</v>
      </c>
      <c r="I40" s="129"/>
      <c r="J40" s="225">
        <f>SUM(J38,J29)</f>
        <v>70609</v>
      </c>
    </row>
    <row r="41" spans="1:10" s="140" customFormat="1" ht="15" customHeight="1" thickTop="1" x14ac:dyDescent="0.65">
      <c r="A41" s="134"/>
      <c r="B41" s="110"/>
      <c r="C41" s="135"/>
      <c r="D41" s="136"/>
      <c r="E41" s="136"/>
      <c r="F41" s="136"/>
      <c r="G41" s="136"/>
      <c r="H41" s="136"/>
      <c r="I41" s="136"/>
      <c r="J41" s="136"/>
    </row>
    <row r="42" spans="1:10" s="140" customFormat="1" ht="22.5" customHeight="1" thickBot="1" x14ac:dyDescent="0.7">
      <c r="A42" s="78" t="s">
        <v>192</v>
      </c>
      <c r="B42" s="115"/>
      <c r="C42" s="86"/>
      <c r="D42" s="141">
        <f>D29/19800</f>
        <v>-1.3954545454545455</v>
      </c>
      <c r="E42" s="130"/>
      <c r="F42" s="141">
        <f>F29/19800</f>
        <v>7.3113131313131312</v>
      </c>
      <c r="G42" s="124"/>
      <c r="H42" s="141">
        <f>H29/19800</f>
        <v>-1.381919191919192</v>
      </c>
      <c r="I42" s="124"/>
      <c r="J42" s="141">
        <f>J29/19800</f>
        <v>7.2873232323232324</v>
      </c>
    </row>
    <row r="43" spans="1:10" ht="22.5" customHeight="1" thickTop="1" x14ac:dyDescent="0.65"/>
  </sheetData>
  <mergeCells count="10">
    <mergeCell ref="D7:F7"/>
    <mergeCell ref="H7:J7"/>
    <mergeCell ref="D9:J9"/>
    <mergeCell ref="A1:J1"/>
    <mergeCell ref="A2:J2"/>
    <mergeCell ref="D4:F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5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25"/>
  <sheetViews>
    <sheetView zoomScaleNormal="100" zoomScaleSheetLayoutView="70" workbookViewId="0"/>
  </sheetViews>
  <sheetFormatPr defaultColWidth="9.09765625" defaultRowHeight="21.5" x14ac:dyDescent="0.65"/>
  <cols>
    <col min="1" max="1" width="54.19921875" style="95" customWidth="1"/>
    <col min="2" max="2" width="14.19921875" style="95" customWidth="1"/>
    <col min="3" max="3" width="1.3984375" style="95" customWidth="1"/>
    <col min="4" max="4" width="14.19921875" style="95" customWidth="1"/>
    <col min="5" max="5" width="1.3984375" style="95" customWidth="1"/>
    <col min="6" max="6" width="14.19921875" style="95" customWidth="1"/>
    <col min="7" max="7" width="1.3984375" style="95" customWidth="1"/>
    <col min="8" max="8" width="14.19921875" style="95" customWidth="1"/>
    <col min="9" max="9" width="1.3984375" style="95" customWidth="1"/>
    <col min="10" max="10" width="14.19921875" style="95" customWidth="1"/>
    <col min="11" max="11" width="1.3984375" style="95" customWidth="1"/>
    <col min="12" max="12" width="16.8984375" style="95" customWidth="1"/>
    <col min="13" max="13" width="1.3984375" style="95" customWidth="1"/>
    <col min="14" max="14" width="15.69921875" style="95" customWidth="1"/>
    <col min="15" max="16384" width="9.09765625" style="95"/>
  </cols>
  <sheetData>
    <row r="1" spans="1:14" s="88" customFormat="1" ht="22.5" customHeight="1" x14ac:dyDescent="0.65">
      <c r="A1" s="251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</row>
    <row r="2" spans="1:14" s="88" customFormat="1" ht="22.5" customHeight="1" x14ac:dyDescent="0.65">
      <c r="A2" s="251" t="s">
        <v>108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1:14" s="88" customFormat="1" ht="15.5" customHeight="1" x14ac:dyDescent="0.65">
      <c r="A3" s="263"/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</row>
    <row r="4" spans="1:14" s="88" customFormat="1" ht="22.5" customHeight="1" x14ac:dyDescent="0.65">
      <c r="A4" s="86"/>
      <c r="B4" s="289" t="s">
        <v>47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14" ht="22.5" customHeight="1" x14ac:dyDescent="0.65">
      <c r="A5" s="86"/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94" t="s">
        <v>109</v>
      </c>
      <c r="M5" s="250"/>
      <c r="N5" s="250"/>
    </row>
    <row r="6" spans="1:14" ht="22.5" customHeight="1" x14ac:dyDescent="0.65">
      <c r="A6" s="94"/>
      <c r="D6" s="94"/>
      <c r="F6" s="306" t="s">
        <v>4</v>
      </c>
      <c r="G6" s="306"/>
      <c r="H6" s="306"/>
      <c r="I6" s="306"/>
      <c r="J6" s="306"/>
      <c r="K6" s="94"/>
      <c r="L6" s="254" t="s">
        <v>9</v>
      </c>
      <c r="M6" s="94"/>
    </row>
    <row r="7" spans="1:14" ht="22.5" customHeight="1" x14ac:dyDescent="0.65">
      <c r="B7" s="94"/>
      <c r="C7" s="94"/>
      <c r="D7" s="94"/>
      <c r="E7" s="94"/>
      <c r="I7" s="94"/>
      <c r="K7" s="94"/>
      <c r="L7" s="253" t="s">
        <v>166</v>
      </c>
      <c r="M7" s="94"/>
    </row>
    <row r="8" spans="1:14" ht="22.5" customHeight="1" x14ac:dyDescent="0.65">
      <c r="B8" s="94"/>
      <c r="C8" s="94"/>
      <c r="D8" s="94"/>
      <c r="E8" s="94"/>
      <c r="I8" s="94"/>
      <c r="K8" s="94"/>
      <c r="L8" s="94" t="s">
        <v>141</v>
      </c>
      <c r="M8" s="94"/>
    </row>
    <row r="9" spans="1:14" ht="22.5" customHeight="1" x14ac:dyDescent="0.65">
      <c r="B9" s="94"/>
      <c r="C9" s="94"/>
      <c r="D9" s="94"/>
      <c r="E9" s="94"/>
      <c r="I9" s="94"/>
      <c r="K9" s="94"/>
      <c r="L9" s="94" t="s">
        <v>142</v>
      </c>
      <c r="M9" s="94"/>
    </row>
    <row r="10" spans="1:14" ht="22.5" customHeight="1" x14ac:dyDescent="0.65">
      <c r="B10" s="94"/>
      <c r="C10" s="94"/>
      <c r="D10" s="94"/>
      <c r="E10" s="94"/>
      <c r="I10" s="94"/>
      <c r="K10" s="94"/>
      <c r="L10" s="94" t="s">
        <v>143</v>
      </c>
      <c r="M10" s="94"/>
    </row>
    <row r="11" spans="1:14" ht="22.5" customHeight="1" x14ac:dyDescent="0.65">
      <c r="B11" s="94"/>
      <c r="C11" s="94"/>
      <c r="D11" s="94"/>
      <c r="E11" s="94"/>
      <c r="I11" s="94"/>
      <c r="K11" s="94"/>
      <c r="L11" s="94" t="s">
        <v>144</v>
      </c>
      <c r="M11" s="94"/>
    </row>
    <row r="12" spans="1:14" ht="22.5" customHeight="1" x14ac:dyDescent="0.65">
      <c r="B12" s="94" t="s">
        <v>54</v>
      </c>
      <c r="C12" s="94"/>
      <c r="D12" s="94"/>
      <c r="E12" s="94"/>
      <c r="I12" s="94"/>
      <c r="K12" s="94"/>
      <c r="L12" s="94" t="s">
        <v>145</v>
      </c>
      <c r="M12" s="94"/>
    </row>
    <row r="13" spans="1:14" ht="22.5" customHeight="1" x14ac:dyDescent="0.65">
      <c r="B13" s="94" t="s">
        <v>61</v>
      </c>
      <c r="C13" s="94"/>
      <c r="D13" s="94" t="s">
        <v>30</v>
      </c>
      <c r="E13" s="94"/>
      <c r="F13" s="94" t="s">
        <v>89</v>
      </c>
      <c r="G13" s="94"/>
      <c r="H13" s="253" t="s">
        <v>89</v>
      </c>
      <c r="I13" s="94"/>
      <c r="K13" s="94"/>
      <c r="L13" s="94" t="s">
        <v>146</v>
      </c>
      <c r="M13" s="94"/>
      <c r="N13" s="94" t="s">
        <v>42</v>
      </c>
    </row>
    <row r="14" spans="1:14" ht="22.5" customHeight="1" x14ac:dyDescent="0.65">
      <c r="B14" s="94" t="s">
        <v>57</v>
      </c>
      <c r="C14" s="94"/>
      <c r="D14" s="253" t="s">
        <v>90</v>
      </c>
      <c r="E14" s="94"/>
      <c r="F14" s="94" t="s">
        <v>91</v>
      </c>
      <c r="G14" s="94"/>
      <c r="H14" s="253" t="s">
        <v>125</v>
      </c>
      <c r="I14" s="94"/>
      <c r="J14" s="96" t="s">
        <v>22</v>
      </c>
      <c r="K14" s="94"/>
      <c r="L14" s="94" t="s">
        <v>147</v>
      </c>
      <c r="M14" s="94"/>
      <c r="N14" s="94" t="s">
        <v>43</v>
      </c>
    </row>
    <row r="15" spans="1:14" ht="22.5" customHeight="1" x14ac:dyDescent="0.65">
      <c r="B15" s="307" t="s">
        <v>106</v>
      </c>
      <c r="C15" s="307"/>
      <c r="D15" s="307"/>
      <c r="E15" s="307"/>
      <c r="F15" s="307"/>
      <c r="G15" s="307"/>
      <c r="H15" s="307"/>
      <c r="I15" s="307"/>
      <c r="J15" s="307"/>
      <c r="K15" s="307"/>
      <c r="L15" s="307"/>
      <c r="M15" s="307"/>
      <c r="N15" s="307"/>
    </row>
    <row r="16" spans="1:14" ht="22.5" customHeight="1" x14ac:dyDescent="0.65">
      <c r="A16" s="86" t="s">
        <v>172</v>
      </c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</row>
    <row r="17" spans="1:14" ht="22.5" customHeight="1" x14ac:dyDescent="0.65">
      <c r="A17" s="86" t="s">
        <v>165</v>
      </c>
      <c r="B17" s="91">
        <v>198000</v>
      </c>
      <c r="C17" s="91"/>
      <c r="D17" s="91">
        <v>726100</v>
      </c>
      <c r="E17" s="91"/>
      <c r="F17" s="91">
        <v>22000</v>
      </c>
      <c r="G17" s="91"/>
      <c r="H17" s="91">
        <v>420000</v>
      </c>
      <c r="I17" s="91"/>
      <c r="J17" s="91">
        <v>5069114</v>
      </c>
      <c r="K17" s="91"/>
      <c r="L17" s="91">
        <v>1955614</v>
      </c>
      <c r="M17" s="91"/>
      <c r="N17" s="91">
        <f>SUM(B17:L17)</f>
        <v>8390828</v>
      </c>
    </row>
    <row r="18" spans="1:14" ht="11" customHeight="1" x14ac:dyDescent="0.65">
      <c r="A18" s="86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14" ht="22.5" customHeight="1" x14ac:dyDescent="0.65">
      <c r="A19" s="86" t="s">
        <v>127</v>
      </c>
      <c r="B19" s="255"/>
      <c r="C19" s="255"/>
      <c r="D19" s="255"/>
      <c r="E19" s="255"/>
      <c r="F19" s="255"/>
      <c r="G19" s="255"/>
      <c r="H19" s="255"/>
      <c r="I19" s="89"/>
      <c r="J19" s="89"/>
      <c r="K19" s="89"/>
      <c r="L19" s="255"/>
      <c r="M19" s="89"/>
      <c r="N19" s="89"/>
    </row>
    <row r="20" spans="1:14" ht="22.5" customHeight="1" x14ac:dyDescent="0.65">
      <c r="A20" s="95" t="s">
        <v>92</v>
      </c>
      <c r="B20" s="255">
        <v>0</v>
      </c>
      <c r="C20" s="255"/>
      <c r="D20" s="255">
        <v>0</v>
      </c>
      <c r="E20" s="255"/>
      <c r="F20" s="255">
        <v>0</v>
      </c>
      <c r="G20" s="255"/>
      <c r="H20" s="255">
        <v>0</v>
      </c>
      <c r="I20" s="89"/>
      <c r="J20" s="256">
        <v>144764</v>
      </c>
      <c r="K20" s="89"/>
      <c r="L20" s="255">
        <v>0</v>
      </c>
      <c r="M20" s="89"/>
      <c r="N20" s="89">
        <f>SUM(B20:M20)</f>
        <v>144764</v>
      </c>
    </row>
    <row r="21" spans="1:14" ht="22.5" customHeight="1" x14ac:dyDescent="0.65">
      <c r="A21" s="79" t="s">
        <v>128</v>
      </c>
      <c r="B21" s="255">
        <v>0</v>
      </c>
      <c r="C21" s="255"/>
      <c r="D21" s="255">
        <v>0</v>
      </c>
      <c r="E21" s="255"/>
      <c r="F21" s="255">
        <v>0</v>
      </c>
      <c r="G21" s="255"/>
      <c r="H21" s="255">
        <v>0</v>
      </c>
      <c r="I21" s="89"/>
      <c r="J21" s="255">
        <v>0</v>
      </c>
      <c r="K21" s="89"/>
      <c r="L21" s="257">
        <v>-73680</v>
      </c>
      <c r="M21" s="89"/>
      <c r="N21" s="256">
        <f>SUM(B21:M21)</f>
        <v>-73680</v>
      </c>
    </row>
    <row r="22" spans="1:14" ht="22.5" customHeight="1" x14ac:dyDescent="0.65">
      <c r="A22" s="86" t="s">
        <v>177</v>
      </c>
      <c r="B22" s="153">
        <f>SUM(B20:B21)</f>
        <v>0</v>
      </c>
      <c r="C22" s="258"/>
      <c r="D22" s="153">
        <f>SUM(D20:D21)</f>
        <v>0</v>
      </c>
      <c r="E22" s="258"/>
      <c r="F22" s="153">
        <f>SUM(F20:F21)</f>
        <v>0</v>
      </c>
      <c r="G22" s="258"/>
      <c r="H22" s="153">
        <f>SUM(H20:H21)</f>
        <v>0</v>
      </c>
      <c r="I22" s="91"/>
      <c r="J22" s="259">
        <f>SUM(J19:J21)</f>
        <v>144764</v>
      </c>
      <c r="K22" s="91"/>
      <c r="L22" s="259">
        <f>SUM(L19:L21)</f>
        <v>-73680</v>
      </c>
      <c r="M22" s="91"/>
      <c r="N22" s="260">
        <f>SUM(B22:L22)</f>
        <v>71084</v>
      </c>
    </row>
    <row r="23" spans="1:14" ht="11" customHeight="1" x14ac:dyDescent="0.65">
      <c r="A23" s="79"/>
      <c r="B23" s="261"/>
      <c r="C23" s="261"/>
      <c r="D23" s="261"/>
      <c r="E23" s="89"/>
      <c r="F23" s="261"/>
      <c r="G23" s="89"/>
      <c r="H23" s="261"/>
      <c r="I23" s="89"/>
      <c r="J23" s="89"/>
      <c r="K23" s="89"/>
      <c r="L23" s="261"/>
      <c r="M23" s="89"/>
      <c r="N23" s="89"/>
    </row>
    <row r="24" spans="1:14" ht="22.5" customHeight="1" thickBot="1" x14ac:dyDescent="0.7">
      <c r="A24" s="86" t="s">
        <v>176</v>
      </c>
      <c r="B24" s="189">
        <f>B17+B22</f>
        <v>198000</v>
      </c>
      <c r="C24" s="262"/>
      <c r="D24" s="189">
        <f>D17+D22</f>
        <v>726100</v>
      </c>
      <c r="E24" s="262"/>
      <c r="F24" s="189">
        <f>F17+F22</f>
        <v>22000</v>
      </c>
      <c r="G24" s="262"/>
      <c r="H24" s="189">
        <f>H17+H22</f>
        <v>420000</v>
      </c>
      <c r="I24" s="262"/>
      <c r="J24" s="189">
        <f>J17+J22</f>
        <v>5213878</v>
      </c>
      <c r="K24" s="262"/>
      <c r="L24" s="189">
        <f>L17+L22</f>
        <v>1881934</v>
      </c>
      <c r="M24" s="262"/>
      <c r="N24" s="189">
        <f>N17+N22</f>
        <v>8461912</v>
      </c>
    </row>
    <row r="25" spans="1:14" ht="22" thickTop="1" x14ac:dyDescent="0.65"/>
  </sheetData>
  <mergeCells count="5">
    <mergeCell ref="B1:N1"/>
    <mergeCell ref="B2:N2"/>
    <mergeCell ref="B4:N4"/>
    <mergeCell ref="F6:J6"/>
    <mergeCell ref="B15:N15"/>
  </mergeCells>
  <pageMargins left="0.7" right="0.7" top="0.48" bottom="0.5" header="0.5" footer="0.5"/>
  <pageSetup paperSize="9" scale="90" firstPageNumber="6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26"/>
  <sheetViews>
    <sheetView zoomScale="70" zoomScaleNormal="70" zoomScaleSheetLayoutView="70" workbookViewId="0"/>
  </sheetViews>
  <sheetFormatPr defaultRowHeight="22.5" customHeight="1" x14ac:dyDescent="0.65"/>
  <cols>
    <col min="1" max="1" width="58.59765625" style="95" customWidth="1"/>
    <col min="2" max="2" width="14.3984375" style="95" customWidth="1"/>
    <col min="3" max="3" width="1.3984375" style="95" customWidth="1"/>
    <col min="4" max="4" width="14.3984375" style="95" customWidth="1"/>
    <col min="5" max="5" width="1.3984375" style="95" customWidth="1"/>
    <col min="6" max="6" width="14.3984375" style="95" customWidth="1"/>
    <col min="7" max="7" width="1.3984375" style="95" customWidth="1"/>
    <col min="8" max="8" width="14.3984375" style="95" customWidth="1"/>
    <col min="9" max="9" width="1.3984375" style="95" customWidth="1"/>
    <col min="10" max="10" width="14.3984375" style="95" customWidth="1"/>
    <col min="11" max="11" width="1.3984375" style="95" customWidth="1"/>
    <col min="12" max="12" width="14.3984375" style="117" customWidth="1"/>
    <col min="13" max="13" width="1.3984375" style="95" customWidth="1"/>
    <col min="14" max="14" width="14.3984375" style="95" customWidth="1"/>
    <col min="15" max="15" width="12.59765625" style="95" customWidth="1"/>
    <col min="16" max="16" width="1.3984375" style="95" customWidth="1"/>
    <col min="17" max="17" width="12.59765625" style="95" customWidth="1"/>
    <col min="18" max="18" width="1.3984375" style="95" customWidth="1"/>
    <col min="19" max="19" width="13.8984375" style="95" customWidth="1"/>
    <col min="20" max="20" width="1.3984375" style="95" customWidth="1"/>
    <col min="21" max="21" width="15.296875" style="95" bestFit="1" customWidth="1"/>
    <col min="22" max="22" width="1.3984375" style="95" customWidth="1"/>
    <col min="23" max="23" width="14.3984375" style="95" bestFit="1" customWidth="1"/>
    <col min="24" max="24" width="11.69921875" style="95" bestFit="1" customWidth="1"/>
    <col min="25" max="25" width="9.09765625" style="95"/>
    <col min="26" max="26" width="11.69921875" style="95" bestFit="1" customWidth="1"/>
    <col min="27" max="260" width="9.09765625" style="95"/>
    <col min="261" max="261" width="42.8984375" style="95" customWidth="1"/>
    <col min="262" max="262" width="9.3984375" style="95" bestFit="1" customWidth="1"/>
    <col min="263" max="263" width="12.59765625" style="95" customWidth="1"/>
    <col min="264" max="264" width="1.3984375" style="95" customWidth="1"/>
    <col min="265" max="265" width="12.59765625" style="95" customWidth="1"/>
    <col min="266" max="266" width="1.3984375" style="95" customWidth="1"/>
    <col min="267" max="267" width="12.8984375" style="95" customWidth="1"/>
    <col min="268" max="268" width="1.3984375" style="95" customWidth="1"/>
    <col min="269" max="269" width="12.59765625" style="95" customWidth="1"/>
    <col min="270" max="270" width="1.3984375" style="95" customWidth="1"/>
    <col min="271" max="271" width="12.59765625" style="95" customWidth="1"/>
    <col min="272" max="272" width="1.3984375" style="95" customWidth="1"/>
    <col min="273" max="273" width="12.59765625" style="95" customWidth="1"/>
    <col min="274" max="274" width="1.3984375" style="95" customWidth="1"/>
    <col min="275" max="275" width="13.8984375" style="95" customWidth="1"/>
    <col min="276" max="276" width="1.3984375" style="95" customWidth="1"/>
    <col min="277" max="277" width="15.296875" style="95" bestFit="1" customWidth="1"/>
    <col min="278" max="278" width="1.3984375" style="95" customWidth="1"/>
    <col min="279" max="279" width="14.3984375" style="95" bestFit="1" customWidth="1"/>
    <col min="280" max="280" width="11.69921875" style="95" bestFit="1" customWidth="1"/>
    <col min="281" max="281" width="9.09765625" style="95"/>
    <col min="282" max="282" width="11.69921875" style="95" bestFit="1" customWidth="1"/>
    <col min="283" max="516" width="9.09765625" style="95"/>
    <col min="517" max="517" width="42.8984375" style="95" customWidth="1"/>
    <col min="518" max="518" width="9.3984375" style="95" bestFit="1" customWidth="1"/>
    <col min="519" max="519" width="12.59765625" style="95" customWidth="1"/>
    <col min="520" max="520" width="1.3984375" style="95" customWidth="1"/>
    <col min="521" max="521" width="12.59765625" style="95" customWidth="1"/>
    <col min="522" max="522" width="1.3984375" style="95" customWidth="1"/>
    <col min="523" max="523" width="12.8984375" style="95" customWidth="1"/>
    <col min="524" max="524" width="1.3984375" style="95" customWidth="1"/>
    <col min="525" max="525" width="12.59765625" style="95" customWidth="1"/>
    <col min="526" max="526" width="1.3984375" style="95" customWidth="1"/>
    <col min="527" max="527" width="12.59765625" style="95" customWidth="1"/>
    <col min="528" max="528" width="1.3984375" style="95" customWidth="1"/>
    <col min="529" max="529" width="12.59765625" style="95" customWidth="1"/>
    <col min="530" max="530" width="1.3984375" style="95" customWidth="1"/>
    <col min="531" max="531" width="13.8984375" style="95" customWidth="1"/>
    <col min="532" max="532" width="1.3984375" style="95" customWidth="1"/>
    <col min="533" max="533" width="15.296875" style="95" bestFit="1" customWidth="1"/>
    <col min="534" max="534" width="1.3984375" style="95" customWidth="1"/>
    <col min="535" max="535" width="14.3984375" style="95" bestFit="1" customWidth="1"/>
    <col min="536" max="536" width="11.69921875" style="95" bestFit="1" customWidth="1"/>
    <col min="537" max="537" width="9.09765625" style="95"/>
    <col min="538" max="538" width="11.69921875" style="95" bestFit="1" customWidth="1"/>
    <col min="539" max="772" width="9.09765625" style="95"/>
    <col min="773" max="773" width="42.8984375" style="95" customWidth="1"/>
    <col min="774" max="774" width="9.3984375" style="95" bestFit="1" customWidth="1"/>
    <col min="775" max="775" width="12.59765625" style="95" customWidth="1"/>
    <col min="776" max="776" width="1.3984375" style="95" customWidth="1"/>
    <col min="777" max="777" width="12.59765625" style="95" customWidth="1"/>
    <col min="778" max="778" width="1.3984375" style="95" customWidth="1"/>
    <col min="779" max="779" width="12.8984375" style="95" customWidth="1"/>
    <col min="780" max="780" width="1.3984375" style="95" customWidth="1"/>
    <col min="781" max="781" width="12.59765625" style="95" customWidth="1"/>
    <col min="782" max="782" width="1.3984375" style="95" customWidth="1"/>
    <col min="783" max="783" width="12.59765625" style="95" customWidth="1"/>
    <col min="784" max="784" width="1.3984375" style="95" customWidth="1"/>
    <col min="785" max="785" width="12.59765625" style="95" customWidth="1"/>
    <col min="786" max="786" width="1.3984375" style="95" customWidth="1"/>
    <col min="787" max="787" width="13.8984375" style="95" customWidth="1"/>
    <col min="788" max="788" width="1.3984375" style="95" customWidth="1"/>
    <col min="789" max="789" width="15.296875" style="95" bestFit="1" customWidth="1"/>
    <col min="790" max="790" width="1.3984375" style="95" customWidth="1"/>
    <col min="791" max="791" width="14.3984375" style="95" bestFit="1" customWidth="1"/>
    <col min="792" max="792" width="11.69921875" style="95" bestFit="1" customWidth="1"/>
    <col min="793" max="793" width="9.09765625" style="95"/>
    <col min="794" max="794" width="11.69921875" style="95" bestFit="1" customWidth="1"/>
    <col min="795" max="1028" width="9.09765625" style="95"/>
    <col min="1029" max="1029" width="42.8984375" style="95" customWidth="1"/>
    <col min="1030" max="1030" width="9.3984375" style="95" bestFit="1" customWidth="1"/>
    <col min="1031" max="1031" width="12.59765625" style="95" customWidth="1"/>
    <col min="1032" max="1032" width="1.3984375" style="95" customWidth="1"/>
    <col min="1033" max="1033" width="12.59765625" style="95" customWidth="1"/>
    <col min="1034" max="1034" width="1.3984375" style="95" customWidth="1"/>
    <col min="1035" max="1035" width="12.8984375" style="95" customWidth="1"/>
    <col min="1036" max="1036" width="1.3984375" style="95" customWidth="1"/>
    <col min="1037" max="1037" width="12.59765625" style="95" customWidth="1"/>
    <col min="1038" max="1038" width="1.3984375" style="95" customWidth="1"/>
    <col min="1039" max="1039" width="12.59765625" style="95" customWidth="1"/>
    <col min="1040" max="1040" width="1.3984375" style="95" customWidth="1"/>
    <col min="1041" max="1041" width="12.59765625" style="95" customWidth="1"/>
    <col min="1042" max="1042" width="1.3984375" style="95" customWidth="1"/>
    <col min="1043" max="1043" width="13.8984375" style="95" customWidth="1"/>
    <col min="1044" max="1044" width="1.3984375" style="95" customWidth="1"/>
    <col min="1045" max="1045" width="15.296875" style="95" bestFit="1" customWidth="1"/>
    <col min="1046" max="1046" width="1.3984375" style="95" customWidth="1"/>
    <col min="1047" max="1047" width="14.3984375" style="95" bestFit="1" customWidth="1"/>
    <col min="1048" max="1048" width="11.69921875" style="95" bestFit="1" customWidth="1"/>
    <col min="1049" max="1049" width="9.09765625" style="95"/>
    <col min="1050" max="1050" width="11.69921875" style="95" bestFit="1" customWidth="1"/>
    <col min="1051" max="1284" width="9.09765625" style="95"/>
    <col min="1285" max="1285" width="42.8984375" style="95" customWidth="1"/>
    <col min="1286" max="1286" width="9.3984375" style="95" bestFit="1" customWidth="1"/>
    <col min="1287" max="1287" width="12.59765625" style="95" customWidth="1"/>
    <col min="1288" max="1288" width="1.3984375" style="95" customWidth="1"/>
    <col min="1289" max="1289" width="12.59765625" style="95" customWidth="1"/>
    <col min="1290" max="1290" width="1.3984375" style="95" customWidth="1"/>
    <col min="1291" max="1291" width="12.8984375" style="95" customWidth="1"/>
    <col min="1292" max="1292" width="1.3984375" style="95" customWidth="1"/>
    <col min="1293" max="1293" width="12.59765625" style="95" customWidth="1"/>
    <col min="1294" max="1294" width="1.3984375" style="95" customWidth="1"/>
    <col min="1295" max="1295" width="12.59765625" style="95" customWidth="1"/>
    <col min="1296" max="1296" width="1.3984375" style="95" customWidth="1"/>
    <col min="1297" max="1297" width="12.59765625" style="95" customWidth="1"/>
    <col min="1298" max="1298" width="1.3984375" style="95" customWidth="1"/>
    <col min="1299" max="1299" width="13.8984375" style="95" customWidth="1"/>
    <col min="1300" max="1300" width="1.3984375" style="95" customWidth="1"/>
    <col min="1301" max="1301" width="15.296875" style="95" bestFit="1" customWidth="1"/>
    <col min="1302" max="1302" width="1.3984375" style="95" customWidth="1"/>
    <col min="1303" max="1303" width="14.3984375" style="95" bestFit="1" customWidth="1"/>
    <col min="1304" max="1304" width="11.69921875" style="95" bestFit="1" customWidth="1"/>
    <col min="1305" max="1305" width="9.09765625" style="95"/>
    <col min="1306" max="1306" width="11.69921875" style="95" bestFit="1" customWidth="1"/>
    <col min="1307" max="1540" width="9.09765625" style="95"/>
    <col min="1541" max="1541" width="42.8984375" style="95" customWidth="1"/>
    <col min="1542" max="1542" width="9.3984375" style="95" bestFit="1" customWidth="1"/>
    <col min="1543" max="1543" width="12.59765625" style="95" customWidth="1"/>
    <col min="1544" max="1544" width="1.3984375" style="95" customWidth="1"/>
    <col min="1545" max="1545" width="12.59765625" style="95" customWidth="1"/>
    <col min="1546" max="1546" width="1.3984375" style="95" customWidth="1"/>
    <col min="1547" max="1547" width="12.8984375" style="95" customWidth="1"/>
    <col min="1548" max="1548" width="1.3984375" style="95" customWidth="1"/>
    <col min="1549" max="1549" width="12.59765625" style="95" customWidth="1"/>
    <col min="1550" max="1550" width="1.3984375" style="95" customWidth="1"/>
    <col min="1551" max="1551" width="12.59765625" style="95" customWidth="1"/>
    <col min="1552" max="1552" width="1.3984375" style="95" customWidth="1"/>
    <col min="1553" max="1553" width="12.59765625" style="95" customWidth="1"/>
    <col min="1554" max="1554" width="1.3984375" style="95" customWidth="1"/>
    <col min="1555" max="1555" width="13.8984375" style="95" customWidth="1"/>
    <col min="1556" max="1556" width="1.3984375" style="95" customWidth="1"/>
    <col min="1557" max="1557" width="15.296875" style="95" bestFit="1" customWidth="1"/>
    <col min="1558" max="1558" width="1.3984375" style="95" customWidth="1"/>
    <col min="1559" max="1559" width="14.3984375" style="95" bestFit="1" customWidth="1"/>
    <col min="1560" max="1560" width="11.69921875" style="95" bestFit="1" customWidth="1"/>
    <col min="1561" max="1561" width="9.09765625" style="95"/>
    <col min="1562" max="1562" width="11.69921875" style="95" bestFit="1" customWidth="1"/>
    <col min="1563" max="1796" width="9.09765625" style="95"/>
    <col min="1797" max="1797" width="42.8984375" style="95" customWidth="1"/>
    <col min="1798" max="1798" width="9.3984375" style="95" bestFit="1" customWidth="1"/>
    <col min="1799" max="1799" width="12.59765625" style="95" customWidth="1"/>
    <col min="1800" max="1800" width="1.3984375" style="95" customWidth="1"/>
    <col min="1801" max="1801" width="12.59765625" style="95" customWidth="1"/>
    <col min="1802" max="1802" width="1.3984375" style="95" customWidth="1"/>
    <col min="1803" max="1803" width="12.8984375" style="95" customWidth="1"/>
    <col min="1804" max="1804" width="1.3984375" style="95" customWidth="1"/>
    <col min="1805" max="1805" width="12.59765625" style="95" customWidth="1"/>
    <col min="1806" max="1806" width="1.3984375" style="95" customWidth="1"/>
    <col min="1807" max="1807" width="12.59765625" style="95" customWidth="1"/>
    <col min="1808" max="1808" width="1.3984375" style="95" customWidth="1"/>
    <col min="1809" max="1809" width="12.59765625" style="95" customWidth="1"/>
    <col min="1810" max="1810" width="1.3984375" style="95" customWidth="1"/>
    <col min="1811" max="1811" width="13.8984375" style="95" customWidth="1"/>
    <col min="1812" max="1812" width="1.3984375" style="95" customWidth="1"/>
    <col min="1813" max="1813" width="15.296875" style="95" bestFit="1" customWidth="1"/>
    <col min="1814" max="1814" width="1.3984375" style="95" customWidth="1"/>
    <col min="1815" max="1815" width="14.3984375" style="95" bestFit="1" customWidth="1"/>
    <col min="1816" max="1816" width="11.69921875" style="95" bestFit="1" customWidth="1"/>
    <col min="1817" max="1817" width="9.09765625" style="95"/>
    <col min="1818" max="1818" width="11.69921875" style="95" bestFit="1" customWidth="1"/>
    <col min="1819" max="2052" width="9.09765625" style="95"/>
    <col min="2053" max="2053" width="42.8984375" style="95" customWidth="1"/>
    <col min="2054" max="2054" width="9.3984375" style="95" bestFit="1" customWidth="1"/>
    <col min="2055" max="2055" width="12.59765625" style="95" customWidth="1"/>
    <col min="2056" max="2056" width="1.3984375" style="95" customWidth="1"/>
    <col min="2057" max="2057" width="12.59765625" style="95" customWidth="1"/>
    <col min="2058" max="2058" width="1.3984375" style="95" customWidth="1"/>
    <col min="2059" max="2059" width="12.8984375" style="95" customWidth="1"/>
    <col min="2060" max="2060" width="1.3984375" style="95" customWidth="1"/>
    <col min="2061" max="2061" width="12.59765625" style="95" customWidth="1"/>
    <col min="2062" max="2062" width="1.3984375" style="95" customWidth="1"/>
    <col min="2063" max="2063" width="12.59765625" style="95" customWidth="1"/>
    <col min="2064" max="2064" width="1.3984375" style="95" customWidth="1"/>
    <col min="2065" max="2065" width="12.59765625" style="95" customWidth="1"/>
    <col min="2066" max="2066" width="1.3984375" style="95" customWidth="1"/>
    <col min="2067" max="2067" width="13.8984375" style="95" customWidth="1"/>
    <col min="2068" max="2068" width="1.3984375" style="95" customWidth="1"/>
    <col min="2069" max="2069" width="15.296875" style="95" bestFit="1" customWidth="1"/>
    <col min="2070" max="2070" width="1.3984375" style="95" customWidth="1"/>
    <col min="2071" max="2071" width="14.3984375" style="95" bestFit="1" customWidth="1"/>
    <col min="2072" max="2072" width="11.69921875" style="95" bestFit="1" customWidth="1"/>
    <col min="2073" max="2073" width="9.09765625" style="95"/>
    <col min="2074" max="2074" width="11.69921875" style="95" bestFit="1" customWidth="1"/>
    <col min="2075" max="2308" width="9.09765625" style="95"/>
    <col min="2309" max="2309" width="42.8984375" style="95" customWidth="1"/>
    <col min="2310" max="2310" width="9.3984375" style="95" bestFit="1" customWidth="1"/>
    <col min="2311" max="2311" width="12.59765625" style="95" customWidth="1"/>
    <col min="2312" max="2312" width="1.3984375" style="95" customWidth="1"/>
    <col min="2313" max="2313" width="12.59765625" style="95" customWidth="1"/>
    <col min="2314" max="2314" width="1.3984375" style="95" customWidth="1"/>
    <col min="2315" max="2315" width="12.8984375" style="95" customWidth="1"/>
    <col min="2316" max="2316" width="1.3984375" style="95" customWidth="1"/>
    <col min="2317" max="2317" width="12.59765625" style="95" customWidth="1"/>
    <col min="2318" max="2318" width="1.3984375" style="95" customWidth="1"/>
    <col min="2319" max="2319" width="12.59765625" style="95" customWidth="1"/>
    <col min="2320" max="2320" width="1.3984375" style="95" customWidth="1"/>
    <col min="2321" max="2321" width="12.59765625" style="95" customWidth="1"/>
    <col min="2322" max="2322" width="1.3984375" style="95" customWidth="1"/>
    <col min="2323" max="2323" width="13.8984375" style="95" customWidth="1"/>
    <col min="2324" max="2324" width="1.3984375" style="95" customWidth="1"/>
    <col min="2325" max="2325" width="15.296875" style="95" bestFit="1" customWidth="1"/>
    <col min="2326" max="2326" width="1.3984375" style="95" customWidth="1"/>
    <col min="2327" max="2327" width="14.3984375" style="95" bestFit="1" customWidth="1"/>
    <col min="2328" max="2328" width="11.69921875" style="95" bestFit="1" customWidth="1"/>
    <col min="2329" max="2329" width="9.09765625" style="95"/>
    <col min="2330" max="2330" width="11.69921875" style="95" bestFit="1" customWidth="1"/>
    <col min="2331" max="2564" width="9.09765625" style="95"/>
    <col min="2565" max="2565" width="42.8984375" style="95" customWidth="1"/>
    <col min="2566" max="2566" width="9.3984375" style="95" bestFit="1" customWidth="1"/>
    <col min="2567" max="2567" width="12.59765625" style="95" customWidth="1"/>
    <col min="2568" max="2568" width="1.3984375" style="95" customWidth="1"/>
    <col min="2569" max="2569" width="12.59765625" style="95" customWidth="1"/>
    <col min="2570" max="2570" width="1.3984375" style="95" customWidth="1"/>
    <col min="2571" max="2571" width="12.8984375" style="95" customWidth="1"/>
    <col min="2572" max="2572" width="1.3984375" style="95" customWidth="1"/>
    <col min="2573" max="2573" width="12.59765625" style="95" customWidth="1"/>
    <col min="2574" max="2574" width="1.3984375" style="95" customWidth="1"/>
    <col min="2575" max="2575" width="12.59765625" style="95" customWidth="1"/>
    <col min="2576" max="2576" width="1.3984375" style="95" customWidth="1"/>
    <col min="2577" max="2577" width="12.59765625" style="95" customWidth="1"/>
    <col min="2578" max="2578" width="1.3984375" style="95" customWidth="1"/>
    <col min="2579" max="2579" width="13.8984375" style="95" customWidth="1"/>
    <col min="2580" max="2580" width="1.3984375" style="95" customWidth="1"/>
    <col min="2581" max="2581" width="15.296875" style="95" bestFit="1" customWidth="1"/>
    <col min="2582" max="2582" width="1.3984375" style="95" customWidth="1"/>
    <col min="2583" max="2583" width="14.3984375" style="95" bestFit="1" customWidth="1"/>
    <col min="2584" max="2584" width="11.69921875" style="95" bestFit="1" customWidth="1"/>
    <col min="2585" max="2585" width="9.09765625" style="95"/>
    <col min="2586" max="2586" width="11.69921875" style="95" bestFit="1" customWidth="1"/>
    <col min="2587" max="2820" width="9.09765625" style="95"/>
    <col min="2821" max="2821" width="42.8984375" style="95" customWidth="1"/>
    <col min="2822" max="2822" width="9.3984375" style="95" bestFit="1" customWidth="1"/>
    <col min="2823" max="2823" width="12.59765625" style="95" customWidth="1"/>
    <col min="2824" max="2824" width="1.3984375" style="95" customWidth="1"/>
    <col min="2825" max="2825" width="12.59765625" style="95" customWidth="1"/>
    <col min="2826" max="2826" width="1.3984375" style="95" customWidth="1"/>
    <col min="2827" max="2827" width="12.8984375" style="95" customWidth="1"/>
    <col min="2828" max="2828" width="1.3984375" style="95" customWidth="1"/>
    <col min="2829" max="2829" width="12.59765625" style="95" customWidth="1"/>
    <col min="2830" max="2830" width="1.3984375" style="95" customWidth="1"/>
    <col min="2831" max="2831" width="12.59765625" style="95" customWidth="1"/>
    <col min="2832" max="2832" width="1.3984375" style="95" customWidth="1"/>
    <col min="2833" max="2833" width="12.59765625" style="95" customWidth="1"/>
    <col min="2834" max="2834" width="1.3984375" style="95" customWidth="1"/>
    <col min="2835" max="2835" width="13.8984375" style="95" customWidth="1"/>
    <col min="2836" max="2836" width="1.3984375" style="95" customWidth="1"/>
    <col min="2837" max="2837" width="15.296875" style="95" bestFit="1" customWidth="1"/>
    <col min="2838" max="2838" width="1.3984375" style="95" customWidth="1"/>
    <col min="2839" max="2839" width="14.3984375" style="95" bestFit="1" customWidth="1"/>
    <col min="2840" max="2840" width="11.69921875" style="95" bestFit="1" customWidth="1"/>
    <col min="2841" max="2841" width="9.09765625" style="95"/>
    <col min="2842" max="2842" width="11.69921875" style="95" bestFit="1" customWidth="1"/>
    <col min="2843" max="3076" width="9.09765625" style="95"/>
    <col min="3077" max="3077" width="42.8984375" style="95" customWidth="1"/>
    <col min="3078" max="3078" width="9.3984375" style="95" bestFit="1" customWidth="1"/>
    <col min="3079" max="3079" width="12.59765625" style="95" customWidth="1"/>
    <col min="3080" max="3080" width="1.3984375" style="95" customWidth="1"/>
    <col min="3081" max="3081" width="12.59765625" style="95" customWidth="1"/>
    <col min="3082" max="3082" width="1.3984375" style="95" customWidth="1"/>
    <col min="3083" max="3083" width="12.8984375" style="95" customWidth="1"/>
    <col min="3084" max="3084" width="1.3984375" style="95" customWidth="1"/>
    <col min="3085" max="3085" width="12.59765625" style="95" customWidth="1"/>
    <col min="3086" max="3086" width="1.3984375" style="95" customWidth="1"/>
    <col min="3087" max="3087" width="12.59765625" style="95" customWidth="1"/>
    <col min="3088" max="3088" width="1.3984375" style="95" customWidth="1"/>
    <col min="3089" max="3089" width="12.59765625" style="95" customWidth="1"/>
    <col min="3090" max="3090" width="1.3984375" style="95" customWidth="1"/>
    <col min="3091" max="3091" width="13.8984375" style="95" customWidth="1"/>
    <col min="3092" max="3092" width="1.3984375" style="95" customWidth="1"/>
    <col min="3093" max="3093" width="15.296875" style="95" bestFit="1" customWidth="1"/>
    <col min="3094" max="3094" width="1.3984375" style="95" customWidth="1"/>
    <col min="3095" max="3095" width="14.3984375" style="95" bestFit="1" customWidth="1"/>
    <col min="3096" max="3096" width="11.69921875" style="95" bestFit="1" customWidth="1"/>
    <col min="3097" max="3097" width="9.09765625" style="95"/>
    <col min="3098" max="3098" width="11.69921875" style="95" bestFit="1" customWidth="1"/>
    <col min="3099" max="3332" width="9.09765625" style="95"/>
    <col min="3333" max="3333" width="42.8984375" style="95" customWidth="1"/>
    <col min="3334" max="3334" width="9.3984375" style="95" bestFit="1" customWidth="1"/>
    <col min="3335" max="3335" width="12.59765625" style="95" customWidth="1"/>
    <col min="3336" max="3336" width="1.3984375" style="95" customWidth="1"/>
    <col min="3337" max="3337" width="12.59765625" style="95" customWidth="1"/>
    <col min="3338" max="3338" width="1.3984375" style="95" customWidth="1"/>
    <col min="3339" max="3339" width="12.8984375" style="95" customWidth="1"/>
    <col min="3340" max="3340" width="1.3984375" style="95" customWidth="1"/>
    <col min="3341" max="3341" width="12.59765625" style="95" customWidth="1"/>
    <col min="3342" max="3342" width="1.3984375" style="95" customWidth="1"/>
    <col min="3343" max="3343" width="12.59765625" style="95" customWidth="1"/>
    <col min="3344" max="3344" width="1.3984375" style="95" customWidth="1"/>
    <col min="3345" max="3345" width="12.59765625" style="95" customWidth="1"/>
    <col min="3346" max="3346" width="1.3984375" style="95" customWidth="1"/>
    <col min="3347" max="3347" width="13.8984375" style="95" customWidth="1"/>
    <col min="3348" max="3348" width="1.3984375" style="95" customWidth="1"/>
    <col min="3349" max="3349" width="15.296875" style="95" bestFit="1" customWidth="1"/>
    <col min="3350" max="3350" width="1.3984375" style="95" customWidth="1"/>
    <col min="3351" max="3351" width="14.3984375" style="95" bestFit="1" customWidth="1"/>
    <col min="3352" max="3352" width="11.69921875" style="95" bestFit="1" customWidth="1"/>
    <col min="3353" max="3353" width="9.09765625" style="95"/>
    <col min="3354" max="3354" width="11.69921875" style="95" bestFit="1" customWidth="1"/>
    <col min="3355" max="3588" width="9.09765625" style="95"/>
    <col min="3589" max="3589" width="42.8984375" style="95" customWidth="1"/>
    <col min="3590" max="3590" width="9.3984375" style="95" bestFit="1" customWidth="1"/>
    <col min="3591" max="3591" width="12.59765625" style="95" customWidth="1"/>
    <col min="3592" max="3592" width="1.3984375" style="95" customWidth="1"/>
    <col min="3593" max="3593" width="12.59765625" style="95" customWidth="1"/>
    <col min="3594" max="3594" width="1.3984375" style="95" customWidth="1"/>
    <col min="3595" max="3595" width="12.8984375" style="95" customWidth="1"/>
    <col min="3596" max="3596" width="1.3984375" style="95" customWidth="1"/>
    <col min="3597" max="3597" width="12.59765625" style="95" customWidth="1"/>
    <col min="3598" max="3598" width="1.3984375" style="95" customWidth="1"/>
    <col min="3599" max="3599" width="12.59765625" style="95" customWidth="1"/>
    <col min="3600" max="3600" width="1.3984375" style="95" customWidth="1"/>
    <col min="3601" max="3601" width="12.59765625" style="95" customWidth="1"/>
    <col min="3602" max="3602" width="1.3984375" style="95" customWidth="1"/>
    <col min="3603" max="3603" width="13.8984375" style="95" customWidth="1"/>
    <col min="3604" max="3604" width="1.3984375" style="95" customWidth="1"/>
    <col min="3605" max="3605" width="15.296875" style="95" bestFit="1" customWidth="1"/>
    <col min="3606" max="3606" width="1.3984375" style="95" customWidth="1"/>
    <col min="3607" max="3607" width="14.3984375" style="95" bestFit="1" customWidth="1"/>
    <col min="3608" max="3608" width="11.69921875" style="95" bestFit="1" customWidth="1"/>
    <col min="3609" max="3609" width="9.09765625" style="95"/>
    <col min="3610" max="3610" width="11.69921875" style="95" bestFit="1" customWidth="1"/>
    <col min="3611" max="3844" width="9.09765625" style="95"/>
    <col min="3845" max="3845" width="42.8984375" style="95" customWidth="1"/>
    <col min="3846" max="3846" width="9.3984375" style="95" bestFit="1" customWidth="1"/>
    <col min="3847" max="3847" width="12.59765625" style="95" customWidth="1"/>
    <col min="3848" max="3848" width="1.3984375" style="95" customWidth="1"/>
    <col min="3849" max="3849" width="12.59765625" style="95" customWidth="1"/>
    <col min="3850" max="3850" width="1.3984375" style="95" customWidth="1"/>
    <col min="3851" max="3851" width="12.8984375" style="95" customWidth="1"/>
    <col min="3852" max="3852" width="1.3984375" style="95" customWidth="1"/>
    <col min="3853" max="3853" width="12.59765625" style="95" customWidth="1"/>
    <col min="3854" max="3854" width="1.3984375" style="95" customWidth="1"/>
    <col min="3855" max="3855" width="12.59765625" style="95" customWidth="1"/>
    <col min="3856" max="3856" width="1.3984375" style="95" customWidth="1"/>
    <col min="3857" max="3857" width="12.59765625" style="95" customWidth="1"/>
    <col min="3858" max="3858" width="1.3984375" style="95" customWidth="1"/>
    <col min="3859" max="3859" width="13.8984375" style="95" customWidth="1"/>
    <col min="3860" max="3860" width="1.3984375" style="95" customWidth="1"/>
    <col min="3861" max="3861" width="15.296875" style="95" bestFit="1" customWidth="1"/>
    <col min="3862" max="3862" width="1.3984375" style="95" customWidth="1"/>
    <col min="3863" max="3863" width="14.3984375" style="95" bestFit="1" customWidth="1"/>
    <col min="3864" max="3864" width="11.69921875" style="95" bestFit="1" customWidth="1"/>
    <col min="3865" max="3865" width="9.09765625" style="95"/>
    <col min="3866" max="3866" width="11.69921875" style="95" bestFit="1" customWidth="1"/>
    <col min="3867" max="4100" width="9.09765625" style="95"/>
    <col min="4101" max="4101" width="42.8984375" style="95" customWidth="1"/>
    <col min="4102" max="4102" width="9.3984375" style="95" bestFit="1" customWidth="1"/>
    <col min="4103" max="4103" width="12.59765625" style="95" customWidth="1"/>
    <col min="4104" max="4104" width="1.3984375" style="95" customWidth="1"/>
    <col min="4105" max="4105" width="12.59765625" style="95" customWidth="1"/>
    <col min="4106" max="4106" width="1.3984375" style="95" customWidth="1"/>
    <col min="4107" max="4107" width="12.8984375" style="95" customWidth="1"/>
    <col min="4108" max="4108" width="1.3984375" style="95" customWidth="1"/>
    <col min="4109" max="4109" width="12.59765625" style="95" customWidth="1"/>
    <col min="4110" max="4110" width="1.3984375" style="95" customWidth="1"/>
    <col min="4111" max="4111" width="12.59765625" style="95" customWidth="1"/>
    <col min="4112" max="4112" width="1.3984375" style="95" customWidth="1"/>
    <col min="4113" max="4113" width="12.59765625" style="95" customWidth="1"/>
    <col min="4114" max="4114" width="1.3984375" style="95" customWidth="1"/>
    <col min="4115" max="4115" width="13.8984375" style="95" customWidth="1"/>
    <col min="4116" max="4116" width="1.3984375" style="95" customWidth="1"/>
    <col min="4117" max="4117" width="15.296875" style="95" bestFit="1" customWidth="1"/>
    <col min="4118" max="4118" width="1.3984375" style="95" customWidth="1"/>
    <col min="4119" max="4119" width="14.3984375" style="95" bestFit="1" customWidth="1"/>
    <col min="4120" max="4120" width="11.69921875" style="95" bestFit="1" customWidth="1"/>
    <col min="4121" max="4121" width="9.09765625" style="95"/>
    <col min="4122" max="4122" width="11.69921875" style="95" bestFit="1" customWidth="1"/>
    <col min="4123" max="4356" width="9.09765625" style="95"/>
    <col min="4357" max="4357" width="42.8984375" style="95" customWidth="1"/>
    <col min="4358" max="4358" width="9.3984375" style="95" bestFit="1" customWidth="1"/>
    <col min="4359" max="4359" width="12.59765625" style="95" customWidth="1"/>
    <col min="4360" max="4360" width="1.3984375" style="95" customWidth="1"/>
    <col min="4361" max="4361" width="12.59765625" style="95" customWidth="1"/>
    <col min="4362" max="4362" width="1.3984375" style="95" customWidth="1"/>
    <col min="4363" max="4363" width="12.8984375" style="95" customWidth="1"/>
    <col min="4364" max="4364" width="1.3984375" style="95" customWidth="1"/>
    <col min="4365" max="4365" width="12.59765625" style="95" customWidth="1"/>
    <col min="4366" max="4366" width="1.3984375" style="95" customWidth="1"/>
    <col min="4367" max="4367" width="12.59765625" style="95" customWidth="1"/>
    <col min="4368" max="4368" width="1.3984375" style="95" customWidth="1"/>
    <col min="4369" max="4369" width="12.59765625" style="95" customWidth="1"/>
    <col min="4370" max="4370" width="1.3984375" style="95" customWidth="1"/>
    <col min="4371" max="4371" width="13.8984375" style="95" customWidth="1"/>
    <col min="4372" max="4372" width="1.3984375" style="95" customWidth="1"/>
    <col min="4373" max="4373" width="15.296875" style="95" bestFit="1" customWidth="1"/>
    <col min="4374" max="4374" width="1.3984375" style="95" customWidth="1"/>
    <col min="4375" max="4375" width="14.3984375" style="95" bestFit="1" customWidth="1"/>
    <col min="4376" max="4376" width="11.69921875" style="95" bestFit="1" customWidth="1"/>
    <col min="4377" max="4377" width="9.09765625" style="95"/>
    <col min="4378" max="4378" width="11.69921875" style="95" bestFit="1" customWidth="1"/>
    <col min="4379" max="4612" width="9.09765625" style="95"/>
    <col min="4613" max="4613" width="42.8984375" style="95" customWidth="1"/>
    <col min="4614" max="4614" width="9.3984375" style="95" bestFit="1" customWidth="1"/>
    <col min="4615" max="4615" width="12.59765625" style="95" customWidth="1"/>
    <col min="4616" max="4616" width="1.3984375" style="95" customWidth="1"/>
    <col min="4617" max="4617" width="12.59765625" style="95" customWidth="1"/>
    <col min="4618" max="4618" width="1.3984375" style="95" customWidth="1"/>
    <col min="4619" max="4619" width="12.8984375" style="95" customWidth="1"/>
    <col min="4620" max="4620" width="1.3984375" style="95" customWidth="1"/>
    <col min="4621" max="4621" width="12.59765625" style="95" customWidth="1"/>
    <col min="4622" max="4622" width="1.3984375" style="95" customWidth="1"/>
    <col min="4623" max="4623" width="12.59765625" style="95" customWidth="1"/>
    <col min="4624" max="4624" width="1.3984375" style="95" customWidth="1"/>
    <col min="4625" max="4625" width="12.59765625" style="95" customWidth="1"/>
    <col min="4626" max="4626" width="1.3984375" style="95" customWidth="1"/>
    <col min="4627" max="4627" width="13.8984375" style="95" customWidth="1"/>
    <col min="4628" max="4628" width="1.3984375" style="95" customWidth="1"/>
    <col min="4629" max="4629" width="15.296875" style="95" bestFit="1" customWidth="1"/>
    <col min="4630" max="4630" width="1.3984375" style="95" customWidth="1"/>
    <col min="4631" max="4631" width="14.3984375" style="95" bestFit="1" customWidth="1"/>
    <col min="4632" max="4632" width="11.69921875" style="95" bestFit="1" customWidth="1"/>
    <col min="4633" max="4633" width="9.09765625" style="95"/>
    <col min="4634" max="4634" width="11.69921875" style="95" bestFit="1" customWidth="1"/>
    <col min="4635" max="4868" width="9.09765625" style="95"/>
    <col min="4869" max="4869" width="42.8984375" style="95" customWidth="1"/>
    <col min="4870" max="4870" width="9.3984375" style="95" bestFit="1" customWidth="1"/>
    <col min="4871" max="4871" width="12.59765625" style="95" customWidth="1"/>
    <col min="4872" max="4872" width="1.3984375" style="95" customWidth="1"/>
    <col min="4873" max="4873" width="12.59765625" style="95" customWidth="1"/>
    <col min="4874" max="4874" width="1.3984375" style="95" customWidth="1"/>
    <col min="4875" max="4875" width="12.8984375" style="95" customWidth="1"/>
    <col min="4876" max="4876" width="1.3984375" style="95" customWidth="1"/>
    <col min="4877" max="4877" width="12.59765625" style="95" customWidth="1"/>
    <col min="4878" max="4878" width="1.3984375" style="95" customWidth="1"/>
    <col min="4879" max="4879" width="12.59765625" style="95" customWidth="1"/>
    <col min="4880" max="4880" width="1.3984375" style="95" customWidth="1"/>
    <col min="4881" max="4881" width="12.59765625" style="95" customWidth="1"/>
    <col min="4882" max="4882" width="1.3984375" style="95" customWidth="1"/>
    <col min="4883" max="4883" width="13.8984375" style="95" customWidth="1"/>
    <col min="4884" max="4884" width="1.3984375" style="95" customWidth="1"/>
    <col min="4885" max="4885" width="15.296875" style="95" bestFit="1" customWidth="1"/>
    <col min="4886" max="4886" width="1.3984375" style="95" customWidth="1"/>
    <col min="4887" max="4887" width="14.3984375" style="95" bestFit="1" customWidth="1"/>
    <col min="4888" max="4888" width="11.69921875" style="95" bestFit="1" customWidth="1"/>
    <col min="4889" max="4889" width="9.09765625" style="95"/>
    <col min="4890" max="4890" width="11.69921875" style="95" bestFit="1" customWidth="1"/>
    <col min="4891" max="5124" width="9.09765625" style="95"/>
    <col min="5125" max="5125" width="42.8984375" style="95" customWidth="1"/>
    <col min="5126" max="5126" width="9.3984375" style="95" bestFit="1" customWidth="1"/>
    <col min="5127" max="5127" width="12.59765625" style="95" customWidth="1"/>
    <col min="5128" max="5128" width="1.3984375" style="95" customWidth="1"/>
    <col min="5129" max="5129" width="12.59765625" style="95" customWidth="1"/>
    <col min="5130" max="5130" width="1.3984375" style="95" customWidth="1"/>
    <col min="5131" max="5131" width="12.8984375" style="95" customWidth="1"/>
    <col min="5132" max="5132" width="1.3984375" style="95" customWidth="1"/>
    <col min="5133" max="5133" width="12.59765625" style="95" customWidth="1"/>
    <col min="5134" max="5134" width="1.3984375" style="95" customWidth="1"/>
    <col min="5135" max="5135" width="12.59765625" style="95" customWidth="1"/>
    <col min="5136" max="5136" width="1.3984375" style="95" customWidth="1"/>
    <col min="5137" max="5137" width="12.59765625" style="95" customWidth="1"/>
    <col min="5138" max="5138" width="1.3984375" style="95" customWidth="1"/>
    <col min="5139" max="5139" width="13.8984375" style="95" customWidth="1"/>
    <col min="5140" max="5140" width="1.3984375" style="95" customWidth="1"/>
    <col min="5141" max="5141" width="15.296875" style="95" bestFit="1" customWidth="1"/>
    <col min="5142" max="5142" width="1.3984375" style="95" customWidth="1"/>
    <col min="5143" max="5143" width="14.3984375" style="95" bestFit="1" customWidth="1"/>
    <col min="5144" max="5144" width="11.69921875" style="95" bestFit="1" customWidth="1"/>
    <col min="5145" max="5145" width="9.09765625" style="95"/>
    <col min="5146" max="5146" width="11.69921875" style="95" bestFit="1" customWidth="1"/>
    <col min="5147" max="5380" width="9.09765625" style="95"/>
    <col min="5381" max="5381" width="42.8984375" style="95" customWidth="1"/>
    <col min="5382" max="5382" width="9.3984375" style="95" bestFit="1" customWidth="1"/>
    <col min="5383" max="5383" width="12.59765625" style="95" customWidth="1"/>
    <col min="5384" max="5384" width="1.3984375" style="95" customWidth="1"/>
    <col min="5385" max="5385" width="12.59765625" style="95" customWidth="1"/>
    <col min="5386" max="5386" width="1.3984375" style="95" customWidth="1"/>
    <col min="5387" max="5387" width="12.8984375" style="95" customWidth="1"/>
    <col min="5388" max="5388" width="1.3984375" style="95" customWidth="1"/>
    <col min="5389" max="5389" width="12.59765625" style="95" customWidth="1"/>
    <col min="5390" max="5390" width="1.3984375" style="95" customWidth="1"/>
    <col min="5391" max="5391" width="12.59765625" style="95" customWidth="1"/>
    <col min="5392" max="5392" width="1.3984375" style="95" customWidth="1"/>
    <col min="5393" max="5393" width="12.59765625" style="95" customWidth="1"/>
    <col min="5394" max="5394" width="1.3984375" style="95" customWidth="1"/>
    <col min="5395" max="5395" width="13.8984375" style="95" customWidth="1"/>
    <col min="5396" max="5396" width="1.3984375" style="95" customWidth="1"/>
    <col min="5397" max="5397" width="15.296875" style="95" bestFit="1" customWidth="1"/>
    <col min="5398" max="5398" width="1.3984375" style="95" customWidth="1"/>
    <col min="5399" max="5399" width="14.3984375" style="95" bestFit="1" customWidth="1"/>
    <col min="5400" max="5400" width="11.69921875" style="95" bestFit="1" customWidth="1"/>
    <col min="5401" max="5401" width="9.09765625" style="95"/>
    <col min="5402" max="5402" width="11.69921875" style="95" bestFit="1" customWidth="1"/>
    <col min="5403" max="5636" width="9.09765625" style="95"/>
    <col min="5637" max="5637" width="42.8984375" style="95" customWidth="1"/>
    <col min="5638" max="5638" width="9.3984375" style="95" bestFit="1" customWidth="1"/>
    <col min="5639" max="5639" width="12.59765625" style="95" customWidth="1"/>
    <col min="5640" max="5640" width="1.3984375" style="95" customWidth="1"/>
    <col min="5641" max="5641" width="12.59765625" style="95" customWidth="1"/>
    <col min="5642" max="5642" width="1.3984375" style="95" customWidth="1"/>
    <col min="5643" max="5643" width="12.8984375" style="95" customWidth="1"/>
    <col min="5644" max="5644" width="1.3984375" style="95" customWidth="1"/>
    <col min="5645" max="5645" width="12.59765625" style="95" customWidth="1"/>
    <col min="5646" max="5646" width="1.3984375" style="95" customWidth="1"/>
    <col min="5647" max="5647" width="12.59765625" style="95" customWidth="1"/>
    <col min="5648" max="5648" width="1.3984375" style="95" customWidth="1"/>
    <col min="5649" max="5649" width="12.59765625" style="95" customWidth="1"/>
    <col min="5650" max="5650" width="1.3984375" style="95" customWidth="1"/>
    <col min="5651" max="5651" width="13.8984375" style="95" customWidth="1"/>
    <col min="5652" max="5652" width="1.3984375" style="95" customWidth="1"/>
    <col min="5653" max="5653" width="15.296875" style="95" bestFit="1" customWidth="1"/>
    <col min="5654" max="5654" width="1.3984375" style="95" customWidth="1"/>
    <col min="5655" max="5655" width="14.3984375" style="95" bestFit="1" customWidth="1"/>
    <col min="5656" max="5656" width="11.69921875" style="95" bestFit="1" customWidth="1"/>
    <col min="5657" max="5657" width="9.09765625" style="95"/>
    <col min="5658" max="5658" width="11.69921875" style="95" bestFit="1" customWidth="1"/>
    <col min="5659" max="5892" width="9.09765625" style="95"/>
    <col min="5893" max="5893" width="42.8984375" style="95" customWidth="1"/>
    <col min="5894" max="5894" width="9.3984375" style="95" bestFit="1" customWidth="1"/>
    <col min="5895" max="5895" width="12.59765625" style="95" customWidth="1"/>
    <col min="5896" max="5896" width="1.3984375" style="95" customWidth="1"/>
    <col min="5897" max="5897" width="12.59765625" style="95" customWidth="1"/>
    <col min="5898" max="5898" width="1.3984375" style="95" customWidth="1"/>
    <col min="5899" max="5899" width="12.8984375" style="95" customWidth="1"/>
    <col min="5900" max="5900" width="1.3984375" style="95" customWidth="1"/>
    <col min="5901" max="5901" width="12.59765625" style="95" customWidth="1"/>
    <col min="5902" max="5902" width="1.3984375" style="95" customWidth="1"/>
    <col min="5903" max="5903" width="12.59765625" style="95" customWidth="1"/>
    <col min="5904" max="5904" width="1.3984375" style="95" customWidth="1"/>
    <col min="5905" max="5905" width="12.59765625" style="95" customWidth="1"/>
    <col min="5906" max="5906" width="1.3984375" style="95" customWidth="1"/>
    <col min="5907" max="5907" width="13.8984375" style="95" customWidth="1"/>
    <col min="5908" max="5908" width="1.3984375" style="95" customWidth="1"/>
    <col min="5909" max="5909" width="15.296875" style="95" bestFit="1" customWidth="1"/>
    <col min="5910" max="5910" width="1.3984375" style="95" customWidth="1"/>
    <col min="5911" max="5911" width="14.3984375" style="95" bestFit="1" customWidth="1"/>
    <col min="5912" max="5912" width="11.69921875" style="95" bestFit="1" customWidth="1"/>
    <col min="5913" max="5913" width="9.09765625" style="95"/>
    <col min="5914" max="5914" width="11.69921875" style="95" bestFit="1" customWidth="1"/>
    <col min="5915" max="6148" width="9.09765625" style="95"/>
    <col min="6149" max="6149" width="42.8984375" style="95" customWidth="1"/>
    <col min="6150" max="6150" width="9.3984375" style="95" bestFit="1" customWidth="1"/>
    <col min="6151" max="6151" width="12.59765625" style="95" customWidth="1"/>
    <col min="6152" max="6152" width="1.3984375" style="95" customWidth="1"/>
    <col min="6153" max="6153" width="12.59765625" style="95" customWidth="1"/>
    <col min="6154" max="6154" width="1.3984375" style="95" customWidth="1"/>
    <col min="6155" max="6155" width="12.8984375" style="95" customWidth="1"/>
    <col min="6156" max="6156" width="1.3984375" style="95" customWidth="1"/>
    <col min="6157" max="6157" width="12.59765625" style="95" customWidth="1"/>
    <col min="6158" max="6158" width="1.3984375" style="95" customWidth="1"/>
    <col min="6159" max="6159" width="12.59765625" style="95" customWidth="1"/>
    <col min="6160" max="6160" width="1.3984375" style="95" customWidth="1"/>
    <col min="6161" max="6161" width="12.59765625" style="95" customWidth="1"/>
    <col min="6162" max="6162" width="1.3984375" style="95" customWidth="1"/>
    <col min="6163" max="6163" width="13.8984375" style="95" customWidth="1"/>
    <col min="6164" max="6164" width="1.3984375" style="95" customWidth="1"/>
    <col min="6165" max="6165" width="15.296875" style="95" bestFit="1" customWidth="1"/>
    <col min="6166" max="6166" width="1.3984375" style="95" customWidth="1"/>
    <col min="6167" max="6167" width="14.3984375" style="95" bestFit="1" customWidth="1"/>
    <col min="6168" max="6168" width="11.69921875" style="95" bestFit="1" customWidth="1"/>
    <col min="6169" max="6169" width="9.09765625" style="95"/>
    <col min="6170" max="6170" width="11.69921875" style="95" bestFit="1" customWidth="1"/>
    <col min="6171" max="6404" width="9.09765625" style="95"/>
    <col min="6405" max="6405" width="42.8984375" style="95" customWidth="1"/>
    <col min="6406" max="6406" width="9.3984375" style="95" bestFit="1" customWidth="1"/>
    <col min="6407" max="6407" width="12.59765625" style="95" customWidth="1"/>
    <col min="6408" max="6408" width="1.3984375" style="95" customWidth="1"/>
    <col min="6409" max="6409" width="12.59765625" style="95" customWidth="1"/>
    <col min="6410" max="6410" width="1.3984375" style="95" customWidth="1"/>
    <col min="6411" max="6411" width="12.8984375" style="95" customWidth="1"/>
    <col min="6412" max="6412" width="1.3984375" style="95" customWidth="1"/>
    <col min="6413" max="6413" width="12.59765625" style="95" customWidth="1"/>
    <col min="6414" max="6414" width="1.3984375" style="95" customWidth="1"/>
    <col min="6415" max="6415" width="12.59765625" style="95" customWidth="1"/>
    <col min="6416" max="6416" width="1.3984375" style="95" customWidth="1"/>
    <col min="6417" max="6417" width="12.59765625" style="95" customWidth="1"/>
    <col min="6418" max="6418" width="1.3984375" style="95" customWidth="1"/>
    <col min="6419" max="6419" width="13.8984375" style="95" customWidth="1"/>
    <col min="6420" max="6420" width="1.3984375" style="95" customWidth="1"/>
    <col min="6421" max="6421" width="15.296875" style="95" bestFit="1" customWidth="1"/>
    <col min="6422" max="6422" width="1.3984375" style="95" customWidth="1"/>
    <col min="6423" max="6423" width="14.3984375" style="95" bestFit="1" customWidth="1"/>
    <col min="6424" max="6424" width="11.69921875" style="95" bestFit="1" customWidth="1"/>
    <col min="6425" max="6425" width="9.09765625" style="95"/>
    <col min="6426" max="6426" width="11.69921875" style="95" bestFit="1" customWidth="1"/>
    <col min="6427" max="6660" width="9.09765625" style="95"/>
    <col min="6661" max="6661" width="42.8984375" style="95" customWidth="1"/>
    <col min="6662" max="6662" width="9.3984375" style="95" bestFit="1" customWidth="1"/>
    <col min="6663" max="6663" width="12.59765625" style="95" customWidth="1"/>
    <col min="6664" max="6664" width="1.3984375" style="95" customWidth="1"/>
    <col min="6665" max="6665" width="12.59765625" style="95" customWidth="1"/>
    <col min="6666" max="6666" width="1.3984375" style="95" customWidth="1"/>
    <col min="6667" max="6667" width="12.8984375" style="95" customWidth="1"/>
    <col min="6668" max="6668" width="1.3984375" style="95" customWidth="1"/>
    <col min="6669" max="6669" width="12.59765625" style="95" customWidth="1"/>
    <col min="6670" max="6670" width="1.3984375" style="95" customWidth="1"/>
    <col min="6671" max="6671" width="12.59765625" style="95" customWidth="1"/>
    <col min="6672" max="6672" width="1.3984375" style="95" customWidth="1"/>
    <col min="6673" max="6673" width="12.59765625" style="95" customWidth="1"/>
    <col min="6674" max="6674" width="1.3984375" style="95" customWidth="1"/>
    <col min="6675" max="6675" width="13.8984375" style="95" customWidth="1"/>
    <col min="6676" max="6676" width="1.3984375" style="95" customWidth="1"/>
    <col min="6677" max="6677" width="15.296875" style="95" bestFit="1" customWidth="1"/>
    <col min="6678" max="6678" width="1.3984375" style="95" customWidth="1"/>
    <col min="6679" max="6679" width="14.3984375" style="95" bestFit="1" customWidth="1"/>
    <col min="6680" max="6680" width="11.69921875" style="95" bestFit="1" customWidth="1"/>
    <col min="6681" max="6681" width="9.09765625" style="95"/>
    <col min="6682" max="6682" width="11.69921875" style="95" bestFit="1" customWidth="1"/>
    <col min="6683" max="6916" width="9.09765625" style="95"/>
    <col min="6917" max="6917" width="42.8984375" style="95" customWidth="1"/>
    <col min="6918" max="6918" width="9.3984375" style="95" bestFit="1" customWidth="1"/>
    <col min="6919" max="6919" width="12.59765625" style="95" customWidth="1"/>
    <col min="6920" max="6920" width="1.3984375" style="95" customWidth="1"/>
    <col min="6921" max="6921" width="12.59765625" style="95" customWidth="1"/>
    <col min="6922" max="6922" width="1.3984375" style="95" customWidth="1"/>
    <col min="6923" max="6923" width="12.8984375" style="95" customWidth="1"/>
    <col min="6924" max="6924" width="1.3984375" style="95" customWidth="1"/>
    <col min="6925" max="6925" width="12.59765625" style="95" customWidth="1"/>
    <col min="6926" max="6926" width="1.3984375" style="95" customWidth="1"/>
    <col min="6927" max="6927" width="12.59765625" style="95" customWidth="1"/>
    <col min="6928" max="6928" width="1.3984375" style="95" customWidth="1"/>
    <col min="6929" max="6929" width="12.59765625" style="95" customWidth="1"/>
    <col min="6930" max="6930" width="1.3984375" style="95" customWidth="1"/>
    <col min="6931" max="6931" width="13.8984375" style="95" customWidth="1"/>
    <col min="6932" max="6932" width="1.3984375" style="95" customWidth="1"/>
    <col min="6933" max="6933" width="15.296875" style="95" bestFit="1" customWidth="1"/>
    <col min="6934" max="6934" width="1.3984375" style="95" customWidth="1"/>
    <col min="6935" max="6935" width="14.3984375" style="95" bestFit="1" customWidth="1"/>
    <col min="6936" max="6936" width="11.69921875" style="95" bestFit="1" customWidth="1"/>
    <col min="6937" max="6937" width="9.09765625" style="95"/>
    <col min="6938" max="6938" width="11.69921875" style="95" bestFit="1" customWidth="1"/>
    <col min="6939" max="7172" width="9.09765625" style="95"/>
    <col min="7173" max="7173" width="42.8984375" style="95" customWidth="1"/>
    <col min="7174" max="7174" width="9.3984375" style="95" bestFit="1" customWidth="1"/>
    <col min="7175" max="7175" width="12.59765625" style="95" customWidth="1"/>
    <col min="7176" max="7176" width="1.3984375" style="95" customWidth="1"/>
    <col min="7177" max="7177" width="12.59765625" style="95" customWidth="1"/>
    <col min="7178" max="7178" width="1.3984375" style="95" customWidth="1"/>
    <col min="7179" max="7179" width="12.8984375" style="95" customWidth="1"/>
    <col min="7180" max="7180" width="1.3984375" style="95" customWidth="1"/>
    <col min="7181" max="7181" width="12.59765625" style="95" customWidth="1"/>
    <col min="7182" max="7182" width="1.3984375" style="95" customWidth="1"/>
    <col min="7183" max="7183" width="12.59765625" style="95" customWidth="1"/>
    <col min="7184" max="7184" width="1.3984375" style="95" customWidth="1"/>
    <col min="7185" max="7185" width="12.59765625" style="95" customWidth="1"/>
    <col min="7186" max="7186" width="1.3984375" style="95" customWidth="1"/>
    <col min="7187" max="7187" width="13.8984375" style="95" customWidth="1"/>
    <col min="7188" max="7188" width="1.3984375" style="95" customWidth="1"/>
    <col min="7189" max="7189" width="15.296875" style="95" bestFit="1" customWidth="1"/>
    <col min="7190" max="7190" width="1.3984375" style="95" customWidth="1"/>
    <col min="7191" max="7191" width="14.3984375" style="95" bestFit="1" customWidth="1"/>
    <col min="7192" max="7192" width="11.69921875" style="95" bestFit="1" customWidth="1"/>
    <col min="7193" max="7193" width="9.09765625" style="95"/>
    <col min="7194" max="7194" width="11.69921875" style="95" bestFit="1" customWidth="1"/>
    <col min="7195" max="7428" width="9.09765625" style="95"/>
    <col min="7429" max="7429" width="42.8984375" style="95" customWidth="1"/>
    <col min="7430" max="7430" width="9.3984375" style="95" bestFit="1" customWidth="1"/>
    <col min="7431" max="7431" width="12.59765625" style="95" customWidth="1"/>
    <col min="7432" max="7432" width="1.3984375" style="95" customWidth="1"/>
    <col min="7433" max="7433" width="12.59765625" style="95" customWidth="1"/>
    <col min="7434" max="7434" width="1.3984375" style="95" customWidth="1"/>
    <col min="7435" max="7435" width="12.8984375" style="95" customWidth="1"/>
    <col min="7436" max="7436" width="1.3984375" style="95" customWidth="1"/>
    <col min="7437" max="7437" width="12.59765625" style="95" customWidth="1"/>
    <col min="7438" max="7438" width="1.3984375" style="95" customWidth="1"/>
    <col min="7439" max="7439" width="12.59765625" style="95" customWidth="1"/>
    <col min="7440" max="7440" width="1.3984375" style="95" customWidth="1"/>
    <col min="7441" max="7441" width="12.59765625" style="95" customWidth="1"/>
    <col min="7442" max="7442" width="1.3984375" style="95" customWidth="1"/>
    <col min="7443" max="7443" width="13.8984375" style="95" customWidth="1"/>
    <col min="7444" max="7444" width="1.3984375" style="95" customWidth="1"/>
    <col min="7445" max="7445" width="15.296875" style="95" bestFit="1" customWidth="1"/>
    <col min="7446" max="7446" width="1.3984375" style="95" customWidth="1"/>
    <col min="7447" max="7447" width="14.3984375" style="95" bestFit="1" customWidth="1"/>
    <col min="7448" max="7448" width="11.69921875" style="95" bestFit="1" customWidth="1"/>
    <col min="7449" max="7449" width="9.09765625" style="95"/>
    <col min="7450" max="7450" width="11.69921875" style="95" bestFit="1" customWidth="1"/>
    <col min="7451" max="7684" width="9.09765625" style="95"/>
    <col min="7685" max="7685" width="42.8984375" style="95" customWidth="1"/>
    <col min="7686" max="7686" width="9.3984375" style="95" bestFit="1" customWidth="1"/>
    <col min="7687" max="7687" width="12.59765625" style="95" customWidth="1"/>
    <col min="7688" max="7688" width="1.3984375" style="95" customWidth="1"/>
    <col min="7689" max="7689" width="12.59765625" style="95" customWidth="1"/>
    <col min="7690" max="7690" width="1.3984375" style="95" customWidth="1"/>
    <col min="7691" max="7691" width="12.8984375" style="95" customWidth="1"/>
    <col min="7692" max="7692" width="1.3984375" style="95" customWidth="1"/>
    <col min="7693" max="7693" width="12.59765625" style="95" customWidth="1"/>
    <col min="7694" max="7694" width="1.3984375" style="95" customWidth="1"/>
    <col min="7695" max="7695" width="12.59765625" style="95" customWidth="1"/>
    <col min="7696" max="7696" width="1.3984375" style="95" customWidth="1"/>
    <col min="7697" max="7697" width="12.59765625" style="95" customWidth="1"/>
    <col min="7698" max="7698" width="1.3984375" style="95" customWidth="1"/>
    <col min="7699" max="7699" width="13.8984375" style="95" customWidth="1"/>
    <col min="7700" max="7700" width="1.3984375" style="95" customWidth="1"/>
    <col min="7701" max="7701" width="15.296875" style="95" bestFit="1" customWidth="1"/>
    <col min="7702" max="7702" width="1.3984375" style="95" customWidth="1"/>
    <col min="7703" max="7703" width="14.3984375" style="95" bestFit="1" customWidth="1"/>
    <col min="7704" max="7704" width="11.69921875" style="95" bestFit="1" customWidth="1"/>
    <col min="7705" max="7705" width="9.09765625" style="95"/>
    <col min="7706" max="7706" width="11.69921875" style="95" bestFit="1" customWidth="1"/>
    <col min="7707" max="7940" width="9.09765625" style="95"/>
    <col min="7941" max="7941" width="42.8984375" style="95" customWidth="1"/>
    <col min="7942" max="7942" width="9.3984375" style="95" bestFit="1" customWidth="1"/>
    <col min="7943" max="7943" width="12.59765625" style="95" customWidth="1"/>
    <col min="7944" max="7944" width="1.3984375" style="95" customWidth="1"/>
    <col min="7945" max="7945" width="12.59765625" style="95" customWidth="1"/>
    <col min="7946" max="7946" width="1.3984375" style="95" customWidth="1"/>
    <col min="7947" max="7947" width="12.8984375" style="95" customWidth="1"/>
    <col min="7948" max="7948" width="1.3984375" style="95" customWidth="1"/>
    <col min="7949" max="7949" width="12.59765625" style="95" customWidth="1"/>
    <col min="7950" max="7950" width="1.3984375" style="95" customWidth="1"/>
    <col min="7951" max="7951" width="12.59765625" style="95" customWidth="1"/>
    <col min="7952" max="7952" width="1.3984375" style="95" customWidth="1"/>
    <col min="7953" max="7953" width="12.59765625" style="95" customWidth="1"/>
    <col min="7954" max="7954" width="1.3984375" style="95" customWidth="1"/>
    <col min="7955" max="7955" width="13.8984375" style="95" customWidth="1"/>
    <col min="7956" max="7956" width="1.3984375" style="95" customWidth="1"/>
    <col min="7957" max="7957" width="15.296875" style="95" bestFit="1" customWidth="1"/>
    <col min="7958" max="7958" width="1.3984375" style="95" customWidth="1"/>
    <col min="7959" max="7959" width="14.3984375" style="95" bestFit="1" customWidth="1"/>
    <col min="7960" max="7960" width="11.69921875" style="95" bestFit="1" customWidth="1"/>
    <col min="7961" max="7961" width="9.09765625" style="95"/>
    <col min="7962" max="7962" width="11.69921875" style="95" bestFit="1" customWidth="1"/>
    <col min="7963" max="8196" width="9.09765625" style="95"/>
    <col min="8197" max="8197" width="42.8984375" style="95" customWidth="1"/>
    <col min="8198" max="8198" width="9.3984375" style="95" bestFit="1" customWidth="1"/>
    <col min="8199" max="8199" width="12.59765625" style="95" customWidth="1"/>
    <col min="8200" max="8200" width="1.3984375" style="95" customWidth="1"/>
    <col min="8201" max="8201" width="12.59765625" style="95" customWidth="1"/>
    <col min="8202" max="8202" width="1.3984375" style="95" customWidth="1"/>
    <col min="8203" max="8203" width="12.8984375" style="95" customWidth="1"/>
    <col min="8204" max="8204" width="1.3984375" style="95" customWidth="1"/>
    <col min="8205" max="8205" width="12.59765625" style="95" customWidth="1"/>
    <col min="8206" max="8206" width="1.3984375" style="95" customWidth="1"/>
    <col min="8207" max="8207" width="12.59765625" style="95" customWidth="1"/>
    <col min="8208" max="8208" width="1.3984375" style="95" customWidth="1"/>
    <col min="8209" max="8209" width="12.59765625" style="95" customWidth="1"/>
    <col min="8210" max="8210" width="1.3984375" style="95" customWidth="1"/>
    <col min="8211" max="8211" width="13.8984375" style="95" customWidth="1"/>
    <col min="8212" max="8212" width="1.3984375" style="95" customWidth="1"/>
    <col min="8213" max="8213" width="15.296875" style="95" bestFit="1" customWidth="1"/>
    <col min="8214" max="8214" width="1.3984375" style="95" customWidth="1"/>
    <col min="8215" max="8215" width="14.3984375" style="95" bestFit="1" customWidth="1"/>
    <col min="8216" max="8216" width="11.69921875" style="95" bestFit="1" customWidth="1"/>
    <col min="8217" max="8217" width="9.09765625" style="95"/>
    <col min="8218" max="8218" width="11.69921875" style="95" bestFit="1" customWidth="1"/>
    <col min="8219" max="8452" width="9.09765625" style="95"/>
    <col min="8453" max="8453" width="42.8984375" style="95" customWidth="1"/>
    <col min="8454" max="8454" width="9.3984375" style="95" bestFit="1" customWidth="1"/>
    <col min="8455" max="8455" width="12.59765625" style="95" customWidth="1"/>
    <col min="8456" max="8456" width="1.3984375" style="95" customWidth="1"/>
    <col min="8457" max="8457" width="12.59765625" style="95" customWidth="1"/>
    <col min="8458" max="8458" width="1.3984375" style="95" customWidth="1"/>
    <col min="8459" max="8459" width="12.8984375" style="95" customWidth="1"/>
    <col min="8460" max="8460" width="1.3984375" style="95" customWidth="1"/>
    <col min="8461" max="8461" width="12.59765625" style="95" customWidth="1"/>
    <col min="8462" max="8462" width="1.3984375" style="95" customWidth="1"/>
    <col min="8463" max="8463" width="12.59765625" style="95" customWidth="1"/>
    <col min="8464" max="8464" width="1.3984375" style="95" customWidth="1"/>
    <col min="8465" max="8465" width="12.59765625" style="95" customWidth="1"/>
    <col min="8466" max="8466" width="1.3984375" style="95" customWidth="1"/>
    <col min="8467" max="8467" width="13.8984375" style="95" customWidth="1"/>
    <col min="8468" max="8468" width="1.3984375" style="95" customWidth="1"/>
    <col min="8469" max="8469" width="15.296875" style="95" bestFit="1" customWidth="1"/>
    <col min="8470" max="8470" width="1.3984375" style="95" customWidth="1"/>
    <col min="8471" max="8471" width="14.3984375" style="95" bestFit="1" customWidth="1"/>
    <col min="8472" max="8472" width="11.69921875" style="95" bestFit="1" customWidth="1"/>
    <col min="8473" max="8473" width="9.09765625" style="95"/>
    <col min="8474" max="8474" width="11.69921875" style="95" bestFit="1" customWidth="1"/>
    <col min="8475" max="8708" width="9.09765625" style="95"/>
    <col min="8709" max="8709" width="42.8984375" style="95" customWidth="1"/>
    <col min="8710" max="8710" width="9.3984375" style="95" bestFit="1" customWidth="1"/>
    <col min="8711" max="8711" width="12.59765625" style="95" customWidth="1"/>
    <col min="8712" max="8712" width="1.3984375" style="95" customWidth="1"/>
    <col min="8713" max="8713" width="12.59765625" style="95" customWidth="1"/>
    <col min="8714" max="8714" width="1.3984375" style="95" customWidth="1"/>
    <col min="8715" max="8715" width="12.8984375" style="95" customWidth="1"/>
    <col min="8716" max="8716" width="1.3984375" style="95" customWidth="1"/>
    <col min="8717" max="8717" width="12.59765625" style="95" customWidth="1"/>
    <col min="8718" max="8718" width="1.3984375" style="95" customWidth="1"/>
    <col min="8719" max="8719" width="12.59765625" style="95" customWidth="1"/>
    <col min="8720" max="8720" width="1.3984375" style="95" customWidth="1"/>
    <col min="8721" max="8721" width="12.59765625" style="95" customWidth="1"/>
    <col min="8722" max="8722" width="1.3984375" style="95" customWidth="1"/>
    <col min="8723" max="8723" width="13.8984375" style="95" customWidth="1"/>
    <col min="8724" max="8724" width="1.3984375" style="95" customWidth="1"/>
    <col min="8725" max="8725" width="15.296875" style="95" bestFit="1" customWidth="1"/>
    <col min="8726" max="8726" width="1.3984375" style="95" customWidth="1"/>
    <col min="8727" max="8727" width="14.3984375" style="95" bestFit="1" customWidth="1"/>
    <col min="8728" max="8728" width="11.69921875" style="95" bestFit="1" customWidth="1"/>
    <col min="8729" max="8729" width="9.09765625" style="95"/>
    <col min="8730" max="8730" width="11.69921875" style="95" bestFit="1" customWidth="1"/>
    <col min="8731" max="8964" width="9.09765625" style="95"/>
    <col min="8965" max="8965" width="42.8984375" style="95" customWidth="1"/>
    <col min="8966" max="8966" width="9.3984375" style="95" bestFit="1" customWidth="1"/>
    <col min="8967" max="8967" width="12.59765625" style="95" customWidth="1"/>
    <col min="8968" max="8968" width="1.3984375" style="95" customWidth="1"/>
    <col min="8969" max="8969" width="12.59765625" style="95" customWidth="1"/>
    <col min="8970" max="8970" width="1.3984375" style="95" customWidth="1"/>
    <col min="8971" max="8971" width="12.8984375" style="95" customWidth="1"/>
    <col min="8972" max="8972" width="1.3984375" style="95" customWidth="1"/>
    <col min="8973" max="8973" width="12.59765625" style="95" customWidth="1"/>
    <col min="8974" max="8974" width="1.3984375" style="95" customWidth="1"/>
    <col min="8975" max="8975" width="12.59765625" style="95" customWidth="1"/>
    <col min="8976" max="8976" width="1.3984375" style="95" customWidth="1"/>
    <col min="8977" max="8977" width="12.59765625" style="95" customWidth="1"/>
    <col min="8978" max="8978" width="1.3984375" style="95" customWidth="1"/>
    <col min="8979" max="8979" width="13.8984375" style="95" customWidth="1"/>
    <col min="8980" max="8980" width="1.3984375" style="95" customWidth="1"/>
    <col min="8981" max="8981" width="15.296875" style="95" bestFit="1" customWidth="1"/>
    <col min="8982" max="8982" width="1.3984375" style="95" customWidth="1"/>
    <col min="8983" max="8983" width="14.3984375" style="95" bestFit="1" customWidth="1"/>
    <col min="8984" max="8984" width="11.69921875" style="95" bestFit="1" customWidth="1"/>
    <col min="8985" max="8985" width="9.09765625" style="95"/>
    <col min="8986" max="8986" width="11.69921875" style="95" bestFit="1" customWidth="1"/>
    <col min="8987" max="9220" width="9.09765625" style="95"/>
    <col min="9221" max="9221" width="42.8984375" style="95" customWidth="1"/>
    <col min="9222" max="9222" width="9.3984375" style="95" bestFit="1" customWidth="1"/>
    <col min="9223" max="9223" width="12.59765625" style="95" customWidth="1"/>
    <col min="9224" max="9224" width="1.3984375" style="95" customWidth="1"/>
    <col min="9225" max="9225" width="12.59765625" style="95" customWidth="1"/>
    <col min="9226" max="9226" width="1.3984375" style="95" customWidth="1"/>
    <col min="9227" max="9227" width="12.8984375" style="95" customWidth="1"/>
    <col min="9228" max="9228" width="1.3984375" style="95" customWidth="1"/>
    <col min="9229" max="9229" width="12.59765625" style="95" customWidth="1"/>
    <col min="9230" max="9230" width="1.3984375" style="95" customWidth="1"/>
    <col min="9231" max="9231" width="12.59765625" style="95" customWidth="1"/>
    <col min="9232" max="9232" width="1.3984375" style="95" customWidth="1"/>
    <col min="9233" max="9233" width="12.59765625" style="95" customWidth="1"/>
    <col min="9234" max="9234" width="1.3984375" style="95" customWidth="1"/>
    <col min="9235" max="9235" width="13.8984375" style="95" customWidth="1"/>
    <col min="9236" max="9236" width="1.3984375" style="95" customWidth="1"/>
    <col min="9237" max="9237" width="15.296875" style="95" bestFit="1" customWidth="1"/>
    <col min="9238" max="9238" width="1.3984375" style="95" customWidth="1"/>
    <col min="9239" max="9239" width="14.3984375" style="95" bestFit="1" customWidth="1"/>
    <col min="9240" max="9240" width="11.69921875" style="95" bestFit="1" customWidth="1"/>
    <col min="9241" max="9241" width="9.09765625" style="95"/>
    <col min="9242" max="9242" width="11.69921875" style="95" bestFit="1" customWidth="1"/>
    <col min="9243" max="9476" width="9.09765625" style="95"/>
    <col min="9477" max="9477" width="42.8984375" style="95" customWidth="1"/>
    <col min="9478" max="9478" width="9.3984375" style="95" bestFit="1" customWidth="1"/>
    <col min="9479" max="9479" width="12.59765625" style="95" customWidth="1"/>
    <col min="9480" max="9480" width="1.3984375" style="95" customWidth="1"/>
    <col min="9481" max="9481" width="12.59765625" style="95" customWidth="1"/>
    <col min="9482" max="9482" width="1.3984375" style="95" customWidth="1"/>
    <col min="9483" max="9483" width="12.8984375" style="95" customWidth="1"/>
    <col min="9484" max="9484" width="1.3984375" style="95" customWidth="1"/>
    <col min="9485" max="9485" width="12.59765625" style="95" customWidth="1"/>
    <col min="9486" max="9486" width="1.3984375" style="95" customWidth="1"/>
    <col min="9487" max="9487" width="12.59765625" style="95" customWidth="1"/>
    <col min="9488" max="9488" width="1.3984375" style="95" customWidth="1"/>
    <col min="9489" max="9489" width="12.59765625" style="95" customWidth="1"/>
    <col min="9490" max="9490" width="1.3984375" style="95" customWidth="1"/>
    <col min="9491" max="9491" width="13.8984375" style="95" customWidth="1"/>
    <col min="9492" max="9492" width="1.3984375" style="95" customWidth="1"/>
    <col min="9493" max="9493" width="15.296875" style="95" bestFit="1" customWidth="1"/>
    <col min="9494" max="9494" width="1.3984375" style="95" customWidth="1"/>
    <col min="9495" max="9495" width="14.3984375" style="95" bestFit="1" customWidth="1"/>
    <col min="9496" max="9496" width="11.69921875" style="95" bestFit="1" customWidth="1"/>
    <col min="9497" max="9497" width="9.09765625" style="95"/>
    <col min="9498" max="9498" width="11.69921875" style="95" bestFit="1" customWidth="1"/>
    <col min="9499" max="9732" width="9.09765625" style="95"/>
    <col min="9733" max="9733" width="42.8984375" style="95" customWidth="1"/>
    <col min="9734" max="9734" width="9.3984375" style="95" bestFit="1" customWidth="1"/>
    <col min="9735" max="9735" width="12.59765625" style="95" customWidth="1"/>
    <col min="9736" max="9736" width="1.3984375" style="95" customWidth="1"/>
    <col min="9737" max="9737" width="12.59765625" style="95" customWidth="1"/>
    <col min="9738" max="9738" width="1.3984375" style="95" customWidth="1"/>
    <col min="9739" max="9739" width="12.8984375" style="95" customWidth="1"/>
    <col min="9740" max="9740" width="1.3984375" style="95" customWidth="1"/>
    <col min="9741" max="9741" width="12.59765625" style="95" customWidth="1"/>
    <col min="9742" max="9742" width="1.3984375" style="95" customWidth="1"/>
    <col min="9743" max="9743" width="12.59765625" style="95" customWidth="1"/>
    <col min="9744" max="9744" width="1.3984375" style="95" customWidth="1"/>
    <col min="9745" max="9745" width="12.59765625" style="95" customWidth="1"/>
    <col min="9746" max="9746" width="1.3984375" style="95" customWidth="1"/>
    <col min="9747" max="9747" width="13.8984375" style="95" customWidth="1"/>
    <col min="9748" max="9748" width="1.3984375" style="95" customWidth="1"/>
    <col min="9749" max="9749" width="15.296875" style="95" bestFit="1" customWidth="1"/>
    <col min="9750" max="9750" width="1.3984375" style="95" customWidth="1"/>
    <col min="9751" max="9751" width="14.3984375" style="95" bestFit="1" customWidth="1"/>
    <col min="9752" max="9752" width="11.69921875" style="95" bestFit="1" customWidth="1"/>
    <col min="9753" max="9753" width="9.09765625" style="95"/>
    <col min="9754" max="9754" width="11.69921875" style="95" bestFit="1" customWidth="1"/>
    <col min="9755" max="9988" width="9.09765625" style="95"/>
    <col min="9989" max="9989" width="42.8984375" style="95" customWidth="1"/>
    <col min="9990" max="9990" width="9.3984375" style="95" bestFit="1" customWidth="1"/>
    <col min="9991" max="9991" width="12.59765625" style="95" customWidth="1"/>
    <col min="9992" max="9992" width="1.3984375" style="95" customWidth="1"/>
    <col min="9993" max="9993" width="12.59765625" style="95" customWidth="1"/>
    <col min="9994" max="9994" width="1.3984375" style="95" customWidth="1"/>
    <col min="9995" max="9995" width="12.8984375" style="95" customWidth="1"/>
    <col min="9996" max="9996" width="1.3984375" style="95" customWidth="1"/>
    <col min="9997" max="9997" width="12.59765625" style="95" customWidth="1"/>
    <col min="9998" max="9998" width="1.3984375" style="95" customWidth="1"/>
    <col min="9999" max="9999" width="12.59765625" style="95" customWidth="1"/>
    <col min="10000" max="10000" width="1.3984375" style="95" customWidth="1"/>
    <col min="10001" max="10001" width="12.59765625" style="95" customWidth="1"/>
    <col min="10002" max="10002" width="1.3984375" style="95" customWidth="1"/>
    <col min="10003" max="10003" width="13.8984375" style="95" customWidth="1"/>
    <col min="10004" max="10004" width="1.3984375" style="95" customWidth="1"/>
    <col min="10005" max="10005" width="15.296875" style="95" bestFit="1" customWidth="1"/>
    <col min="10006" max="10006" width="1.3984375" style="95" customWidth="1"/>
    <col min="10007" max="10007" width="14.3984375" style="95" bestFit="1" customWidth="1"/>
    <col min="10008" max="10008" width="11.69921875" style="95" bestFit="1" customWidth="1"/>
    <col min="10009" max="10009" width="9.09765625" style="95"/>
    <col min="10010" max="10010" width="11.69921875" style="95" bestFit="1" customWidth="1"/>
    <col min="10011" max="10244" width="9.09765625" style="95"/>
    <col min="10245" max="10245" width="42.8984375" style="95" customWidth="1"/>
    <col min="10246" max="10246" width="9.3984375" style="95" bestFit="1" customWidth="1"/>
    <col min="10247" max="10247" width="12.59765625" style="95" customWidth="1"/>
    <col min="10248" max="10248" width="1.3984375" style="95" customWidth="1"/>
    <col min="10249" max="10249" width="12.59765625" style="95" customWidth="1"/>
    <col min="10250" max="10250" width="1.3984375" style="95" customWidth="1"/>
    <col min="10251" max="10251" width="12.8984375" style="95" customWidth="1"/>
    <col min="10252" max="10252" width="1.3984375" style="95" customWidth="1"/>
    <col min="10253" max="10253" width="12.59765625" style="95" customWidth="1"/>
    <col min="10254" max="10254" width="1.3984375" style="95" customWidth="1"/>
    <col min="10255" max="10255" width="12.59765625" style="95" customWidth="1"/>
    <col min="10256" max="10256" width="1.3984375" style="95" customWidth="1"/>
    <col min="10257" max="10257" width="12.59765625" style="95" customWidth="1"/>
    <col min="10258" max="10258" width="1.3984375" style="95" customWidth="1"/>
    <col min="10259" max="10259" width="13.8984375" style="95" customWidth="1"/>
    <col min="10260" max="10260" width="1.3984375" style="95" customWidth="1"/>
    <col min="10261" max="10261" width="15.296875" style="95" bestFit="1" customWidth="1"/>
    <col min="10262" max="10262" width="1.3984375" style="95" customWidth="1"/>
    <col min="10263" max="10263" width="14.3984375" style="95" bestFit="1" customWidth="1"/>
    <col min="10264" max="10264" width="11.69921875" style="95" bestFit="1" customWidth="1"/>
    <col min="10265" max="10265" width="9.09765625" style="95"/>
    <col min="10266" max="10266" width="11.69921875" style="95" bestFit="1" customWidth="1"/>
    <col min="10267" max="10500" width="9.09765625" style="95"/>
    <col min="10501" max="10501" width="42.8984375" style="95" customWidth="1"/>
    <col min="10502" max="10502" width="9.3984375" style="95" bestFit="1" customWidth="1"/>
    <col min="10503" max="10503" width="12.59765625" style="95" customWidth="1"/>
    <col min="10504" max="10504" width="1.3984375" style="95" customWidth="1"/>
    <col min="10505" max="10505" width="12.59765625" style="95" customWidth="1"/>
    <col min="10506" max="10506" width="1.3984375" style="95" customWidth="1"/>
    <col min="10507" max="10507" width="12.8984375" style="95" customWidth="1"/>
    <col min="10508" max="10508" width="1.3984375" style="95" customWidth="1"/>
    <col min="10509" max="10509" width="12.59765625" style="95" customWidth="1"/>
    <col min="10510" max="10510" width="1.3984375" style="95" customWidth="1"/>
    <col min="10511" max="10511" width="12.59765625" style="95" customWidth="1"/>
    <col min="10512" max="10512" width="1.3984375" style="95" customWidth="1"/>
    <col min="10513" max="10513" width="12.59765625" style="95" customWidth="1"/>
    <col min="10514" max="10514" width="1.3984375" style="95" customWidth="1"/>
    <col min="10515" max="10515" width="13.8984375" style="95" customWidth="1"/>
    <col min="10516" max="10516" width="1.3984375" style="95" customWidth="1"/>
    <col min="10517" max="10517" width="15.296875" style="95" bestFit="1" customWidth="1"/>
    <col min="10518" max="10518" width="1.3984375" style="95" customWidth="1"/>
    <col min="10519" max="10519" width="14.3984375" style="95" bestFit="1" customWidth="1"/>
    <col min="10520" max="10520" width="11.69921875" style="95" bestFit="1" customWidth="1"/>
    <col min="10521" max="10521" width="9.09765625" style="95"/>
    <col min="10522" max="10522" width="11.69921875" style="95" bestFit="1" customWidth="1"/>
    <col min="10523" max="10756" width="9.09765625" style="95"/>
    <col min="10757" max="10757" width="42.8984375" style="95" customWidth="1"/>
    <col min="10758" max="10758" width="9.3984375" style="95" bestFit="1" customWidth="1"/>
    <col min="10759" max="10759" width="12.59765625" style="95" customWidth="1"/>
    <col min="10760" max="10760" width="1.3984375" style="95" customWidth="1"/>
    <col min="10761" max="10761" width="12.59765625" style="95" customWidth="1"/>
    <col min="10762" max="10762" width="1.3984375" style="95" customWidth="1"/>
    <col min="10763" max="10763" width="12.8984375" style="95" customWidth="1"/>
    <col min="10764" max="10764" width="1.3984375" style="95" customWidth="1"/>
    <col min="10765" max="10765" width="12.59765625" style="95" customWidth="1"/>
    <col min="10766" max="10766" width="1.3984375" style="95" customWidth="1"/>
    <col min="10767" max="10767" width="12.59765625" style="95" customWidth="1"/>
    <col min="10768" max="10768" width="1.3984375" style="95" customWidth="1"/>
    <col min="10769" max="10769" width="12.59765625" style="95" customWidth="1"/>
    <col min="10770" max="10770" width="1.3984375" style="95" customWidth="1"/>
    <col min="10771" max="10771" width="13.8984375" style="95" customWidth="1"/>
    <col min="10772" max="10772" width="1.3984375" style="95" customWidth="1"/>
    <col min="10773" max="10773" width="15.296875" style="95" bestFit="1" customWidth="1"/>
    <col min="10774" max="10774" width="1.3984375" style="95" customWidth="1"/>
    <col min="10775" max="10775" width="14.3984375" style="95" bestFit="1" customWidth="1"/>
    <col min="10776" max="10776" width="11.69921875" style="95" bestFit="1" customWidth="1"/>
    <col min="10777" max="10777" width="9.09765625" style="95"/>
    <col min="10778" max="10778" width="11.69921875" style="95" bestFit="1" customWidth="1"/>
    <col min="10779" max="11012" width="9.09765625" style="95"/>
    <col min="11013" max="11013" width="42.8984375" style="95" customWidth="1"/>
    <col min="11014" max="11014" width="9.3984375" style="95" bestFit="1" customWidth="1"/>
    <col min="11015" max="11015" width="12.59765625" style="95" customWidth="1"/>
    <col min="11016" max="11016" width="1.3984375" style="95" customWidth="1"/>
    <col min="11017" max="11017" width="12.59765625" style="95" customWidth="1"/>
    <col min="11018" max="11018" width="1.3984375" style="95" customWidth="1"/>
    <col min="11019" max="11019" width="12.8984375" style="95" customWidth="1"/>
    <col min="11020" max="11020" width="1.3984375" style="95" customWidth="1"/>
    <col min="11021" max="11021" width="12.59765625" style="95" customWidth="1"/>
    <col min="11022" max="11022" width="1.3984375" style="95" customWidth="1"/>
    <col min="11023" max="11023" width="12.59765625" style="95" customWidth="1"/>
    <col min="11024" max="11024" width="1.3984375" style="95" customWidth="1"/>
    <col min="11025" max="11025" width="12.59765625" style="95" customWidth="1"/>
    <col min="11026" max="11026" width="1.3984375" style="95" customWidth="1"/>
    <col min="11027" max="11027" width="13.8984375" style="95" customWidth="1"/>
    <col min="11028" max="11028" width="1.3984375" style="95" customWidth="1"/>
    <col min="11029" max="11029" width="15.296875" style="95" bestFit="1" customWidth="1"/>
    <col min="11030" max="11030" width="1.3984375" style="95" customWidth="1"/>
    <col min="11031" max="11031" width="14.3984375" style="95" bestFit="1" customWidth="1"/>
    <col min="11032" max="11032" width="11.69921875" style="95" bestFit="1" customWidth="1"/>
    <col min="11033" max="11033" width="9.09765625" style="95"/>
    <col min="11034" max="11034" width="11.69921875" style="95" bestFit="1" customWidth="1"/>
    <col min="11035" max="11268" width="9.09765625" style="95"/>
    <col min="11269" max="11269" width="42.8984375" style="95" customWidth="1"/>
    <col min="11270" max="11270" width="9.3984375" style="95" bestFit="1" customWidth="1"/>
    <col min="11271" max="11271" width="12.59765625" style="95" customWidth="1"/>
    <col min="11272" max="11272" width="1.3984375" style="95" customWidth="1"/>
    <col min="11273" max="11273" width="12.59765625" style="95" customWidth="1"/>
    <col min="11274" max="11274" width="1.3984375" style="95" customWidth="1"/>
    <col min="11275" max="11275" width="12.8984375" style="95" customWidth="1"/>
    <col min="11276" max="11276" width="1.3984375" style="95" customWidth="1"/>
    <col min="11277" max="11277" width="12.59765625" style="95" customWidth="1"/>
    <col min="11278" max="11278" width="1.3984375" style="95" customWidth="1"/>
    <col min="11279" max="11279" width="12.59765625" style="95" customWidth="1"/>
    <col min="11280" max="11280" width="1.3984375" style="95" customWidth="1"/>
    <col min="11281" max="11281" width="12.59765625" style="95" customWidth="1"/>
    <col min="11282" max="11282" width="1.3984375" style="95" customWidth="1"/>
    <col min="11283" max="11283" width="13.8984375" style="95" customWidth="1"/>
    <col min="11284" max="11284" width="1.3984375" style="95" customWidth="1"/>
    <col min="11285" max="11285" width="15.296875" style="95" bestFit="1" customWidth="1"/>
    <col min="11286" max="11286" width="1.3984375" style="95" customWidth="1"/>
    <col min="11287" max="11287" width="14.3984375" style="95" bestFit="1" customWidth="1"/>
    <col min="11288" max="11288" width="11.69921875" style="95" bestFit="1" customWidth="1"/>
    <col min="11289" max="11289" width="9.09765625" style="95"/>
    <col min="11290" max="11290" width="11.69921875" style="95" bestFit="1" customWidth="1"/>
    <col min="11291" max="11524" width="9.09765625" style="95"/>
    <col min="11525" max="11525" width="42.8984375" style="95" customWidth="1"/>
    <col min="11526" max="11526" width="9.3984375" style="95" bestFit="1" customWidth="1"/>
    <col min="11527" max="11527" width="12.59765625" style="95" customWidth="1"/>
    <col min="11528" max="11528" width="1.3984375" style="95" customWidth="1"/>
    <col min="11529" max="11529" width="12.59765625" style="95" customWidth="1"/>
    <col min="11530" max="11530" width="1.3984375" style="95" customWidth="1"/>
    <col min="11531" max="11531" width="12.8984375" style="95" customWidth="1"/>
    <col min="11532" max="11532" width="1.3984375" style="95" customWidth="1"/>
    <col min="11533" max="11533" width="12.59765625" style="95" customWidth="1"/>
    <col min="11534" max="11534" width="1.3984375" style="95" customWidth="1"/>
    <col min="11535" max="11535" width="12.59765625" style="95" customWidth="1"/>
    <col min="11536" max="11536" width="1.3984375" style="95" customWidth="1"/>
    <col min="11537" max="11537" width="12.59765625" style="95" customWidth="1"/>
    <col min="11538" max="11538" width="1.3984375" style="95" customWidth="1"/>
    <col min="11539" max="11539" width="13.8984375" style="95" customWidth="1"/>
    <col min="11540" max="11540" width="1.3984375" style="95" customWidth="1"/>
    <col min="11541" max="11541" width="15.296875" style="95" bestFit="1" customWidth="1"/>
    <col min="11542" max="11542" width="1.3984375" style="95" customWidth="1"/>
    <col min="11543" max="11543" width="14.3984375" style="95" bestFit="1" customWidth="1"/>
    <col min="11544" max="11544" width="11.69921875" style="95" bestFit="1" customWidth="1"/>
    <col min="11545" max="11545" width="9.09765625" style="95"/>
    <col min="11546" max="11546" width="11.69921875" style="95" bestFit="1" customWidth="1"/>
    <col min="11547" max="11780" width="9.09765625" style="95"/>
    <col min="11781" max="11781" width="42.8984375" style="95" customWidth="1"/>
    <col min="11782" max="11782" width="9.3984375" style="95" bestFit="1" customWidth="1"/>
    <col min="11783" max="11783" width="12.59765625" style="95" customWidth="1"/>
    <col min="11784" max="11784" width="1.3984375" style="95" customWidth="1"/>
    <col min="11785" max="11785" width="12.59765625" style="95" customWidth="1"/>
    <col min="11786" max="11786" width="1.3984375" style="95" customWidth="1"/>
    <col min="11787" max="11787" width="12.8984375" style="95" customWidth="1"/>
    <col min="11788" max="11788" width="1.3984375" style="95" customWidth="1"/>
    <col min="11789" max="11789" width="12.59765625" style="95" customWidth="1"/>
    <col min="11790" max="11790" width="1.3984375" style="95" customWidth="1"/>
    <col min="11791" max="11791" width="12.59765625" style="95" customWidth="1"/>
    <col min="11792" max="11792" width="1.3984375" style="95" customWidth="1"/>
    <col min="11793" max="11793" width="12.59765625" style="95" customWidth="1"/>
    <col min="11794" max="11794" width="1.3984375" style="95" customWidth="1"/>
    <col min="11795" max="11795" width="13.8984375" style="95" customWidth="1"/>
    <col min="11796" max="11796" width="1.3984375" style="95" customWidth="1"/>
    <col min="11797" max="11797" width="15.296875" style="95" bestFit="1" customWidth="1"/>
    <col min="11798" max="11798" width="1.3984375" style="95" customWidth="1"/>
    <col min="11799" max="11799" width="14.3984375" style="95" bestFit="1" customWidth="1"/>
    <col min="11800" max="11800" width="11.69921875" style="95" bestFit="1" customWidth="1"/>
    <col min="11801" max="11801" width="9.09765625" style="95"/>
    <col min="11802" max="11802" width="11.69921875" style="95" bestFit="1" customWidth="1"/>
    <col min="11803" max="12036" width="9.09765625" style="95"/>
    <col min="12037" max="12037" width="42.8984375" style="95" customWidth="1"/>
    <col min="12038" max="12038" width="9.3984375" style="95" bestFit="1" customWidth="1"/>
    <col min="12039" max="12039" width="12.59765625" style="95" customWidth="1"/>
    <col min="12040" max="12040" width="1.3984375" style="95" customWidth="1"/>
    <col min="12041" max="12041" width="12.59765625" style="95" customWidth="1"/>
    <col min="12042" max="12042" width="1.3984375" style="95" customWidth="1"/>
    <col min="12043" max="12043" width="12.8984375" style="95" customWidth="1"/>
    <col min="12044" max="12044" width="1.3984375" style="95" customWidth="1"/>
    <col min="12045" max="12045" width="12.59765625" style="95" customWidth="1"/>
    <col min="12046" max="12046" width="1.3984375" style="95" customWidth="1"/>
    <col min="12047" max="12047" width="12.59765625" style="95" customWidth="1"/>
    <col min="12048" max="12048" width="1.3984375" style="95" customWidth="1"/>
    <col min="12049" max="12049" width="12.59765625" style="95" customWidth="1"/>
    <col min="12050" max="12050" width="1.3984375" style="95" customWidth="1"/>
    <col min="12051" max="12051" width="13.8984375" style="95" customWidth="1"/>
    <col min="12052" max="12052" width="1.3984375" style="95" customWidth="1"/>
    <col min="12053" max="12053" width="15.296875" style="95" bestFit="1" customWidth="1"/>
    <col min="12054" max="12054" width="1.3984375" style="95" customWidth="1"/>
    <col min="12055" max="12055" width="14.3984375" style="95" bestFit="1" customWidth="1"/>
    <col min="12056" max="12056" width="11.69921875" style="95" bestFit="1" customWidth="1"/>
    <col min="12057" max="12057" width="9.09765625" style="95"/>
    <col min="12058" max="12058" width="11.69921875" style="95" bestFit="1" customWidth="1"/>
    <col min="12059" max="12292" width="9.09765625" style="95"/>
    <col min="12293" max="12293" width="42.8984375" style="95" customWidth="1"/>
    <col min="12294" max="12294" width="9.3984375" style="95" bestFit="1" customWidth="1"/>
    <col min="12295" max="12295" width="12.59765625" style="95" customWidth="1"/>
    <col min="12296" max="12296" width="1.3984375" style="95" customWidth="1"/>
    <col min="12297" max="12297" width="12.59765625" style="95" customWidth="1"/>
    <col min="12298" max="12298" width="1.3984375" style="95" customWidth="1"/>
    <col min="12299" max="12299" width="12.8984375" style="95" customWidth="1"/>
    <col min="12300" max="12300" width="1.3984375" style="95" customWidth="1"/>
    <col min="12301" max="12301" width="12.59765625" style="95" customWidth="1"/>
    <col min="12302" max="12302" width="1.3984375" style="95" customWidth="1"/>
    <col min="12303" max="12303" width="12.59765625" style="95" customWidth="1"/>
    <col min="12304" max="12304" width="1.3984375" style="95" customWidth="1"/>
    <col min="12305" max="12305" width="12.59765625" style="95" customWidth="1"/>
    <col min="12306" max="12306" width="1.3984375" style="95" customWidth="1"/>
    <col min="12307" max="12307" width="13.8984375" style="95" customWidth="1"/>
    <col min="12308" max="12308" width="1.3984375" style="95" customWidth="1"/>
    <col min="12309" max="12309" width="15.296875" style="95" bestFit="1" customWidth="1"/>
    <col min="12310" max="12310" width="1.3984375" style="95" customWidth="1"/>
    <col min="12311" max="12311" width="14.3984375" style="95" bestFit="1" customWidth="1"/>
    <col min="12312" max="12312" width="11.69921875" style="95" bestFit="1" customWidth="1"/>
    <col min="12313" max="12313" width="9.09765625" style="95"/>
    <col min="12314" max="12314" width="11.69921875" style="95" bestFit="1" customWidth="1"/>
    <col min="12315" max="12548" width="9.09765625" style="95"/>
    <col min="12549" max="12549" width="42.8984375" style="95" customWidth="1"/>
    <col min="12550" max="12550" width="9.3984375" style="95" bestFit="1" customWidth="1"/>
    <col min="12551" max="12551" width="12.59765625" style="95" customWidth="1"/>
    <col min="12552" max="12552" width="1.3984375" style="95" customWidth="1"/>
    <col min="12553" max="12553" width="12.59765625" style="95" customWidth="1"/>
    <col min="12554" max="12554" width="1.3984375" style="95" customWidth="1"/>
    <col min="12555" max="12555" width="12.8984375" style="95" customWidth="1"/>
    <col min="12556" max="12556" width="1.3984375" style="95" customWidth="1"/>
    <col min="12557" max="12557" width="12.59765625" style="95" customWidth="1"/>
    <col min="12558" max="12558" width="1.3984375" style="95" customWidth="1"/>
    <col min="12559" max="12559" width="12.59765625" style="95" customWidth="1"/>
    <col min="12560" max="12560" width="1.3984375" style="95" customWidth="1"/>
    <col min="12561" max="12561" width="12.59765625" style="95" customWidth="1"/>
    <col min="12562" max="12562" width="1.3984375" style="95" customWidth="1"/>
    <col min="12563" max="12563" width="13.8984375" style="95" customWidth="1"/>
    <col min="12564" max="12564" width="1.3984375" style="95" customWidth="1"/>
    <col min="12565" max="12565" width="15.296875" style="95" bestFit="1" customWidth="1"/>
    <col min="12566" max="12566" width="1.3984375" style="95" customWidth="1"/>
    <col min="12567" max="12567" width="14.3984375" style="95" bestFit="1" customWidth="1"/>
    <col min="12568" max="12568" width="11.69921875" style="95" bestFit="1" customWidth="1"/>
    <col min="12569" max="12569" width="9.09765625" style="95"/>
    <col min="12570" max="12570" width="11.69921875" style="95" bestFit="1" customWidth="1"/>
    <col min="12571" max="12804" width="9.09765625" style="95"/>
    <col min="12805" max="12805" width="42.8984375" style="95" customWidth="1"/>
    <col min="12806" max="12806" width="9.3984375" style="95" bestFit="1" customWidth="1"/>
    <col min="12807" max="12807" width="12.59765625" style="95" customWidth="1"/>
    <col min="12808" max="12808" width="1.3984375" style="95" customWidth="1"/>
    <col min="12809" max="12809" width="12.59765625" style="95" customWidth="1"/>
    <col min="12810" max="12810" width="1.3984375" style="95" customWidth="1"/>
    <col min="12811" max="12811" width="12.8984375" style="95" customWidth="1"/>
    <col min="12812" max="12812" width="1.3984375" style="95" customWidth="1"/>
    <col min="12813" max="12813" width="12.59765625" style="95" customWidth="1"/>
    <col min="12814" max="12814" width="1.3984375" style="95" customWidth="1"/>
    <col min="12815" max="12815" width="12.59765625" style="95" customWidth="1"/>
    <col min="12816" max="12816" width="1.3984375" style="95" customWidth="1"/>
    <col min="12817" max="12817" width="12.59765625" style="95" customWidth="1"/>
    <col min="12818" max="12818" width="1.3984375" style="95" customWidth="1"/>
    <col min="12819" max="12819" width="13.8984375" style="95" customWidth="1"/>
    <col min="12820" max="12820" width="1.3984375" style="95" customWidth="1"/>
    <col min="12821" max="12821" width="15.296875" style="95" bestFit="1" customWidth="1"/>
    <col min="12822" max="12822" width="1.3984375" style="95" customWidth="1"/>
    <col min="12823" max="12823" width="14.3984375" style="95" bestFit="1" customWidth="1"/>
    <col min="12824" max="12824" width="11.69921875" style="95" bestFit="1" customWidth="1"/>
    <col min="12825" max="12825" width="9.09765625" style="95"/>
    <col min="12826" max="12826" width="11.69921875" style="95" bestFit="1" customWidth="1"/>
    <col min="12827" max="13060" width="9.09765625" style="95"/>
    <col min="13061" max="13061" width="42.8984375" style="95" customWidth="1"/>
    <col min="13062" max="13062" width="9.3984375" style="95" bestFit="1" customWidth="1"/>
    <col min="13063" max="13063" width="12.59765625" style="95" customWidth="1"/>
    <col min="13064" max="13064" width="1.3984375" style="95" customWidth="1"/>
    <col min="13065" max="13065" width="12.59765625" style="95" customWidth="1"/>
    <col min="13066" max="13066" width="1.3984375" style="95" customWidth="1"/>
    <col min="13067" max="13067" width="12.8984375" style="95" customWidth="1"/>
    <col min="13068" max="13068" width="1.3984375" style="95" customWidth="1"/>
    <col min="13069" max="13069" width="12.59765625" style="95" customWidth="1"/>
    <col min="13070" max="13070" width="1.3984375" style="95" customWidth="1"/>
    <col min="13071" max="13071" width="12.59765625" style="95" customWidth="1"/>
    <col min="13072" max="13072" width="1.3984375" style="95" customWidth="1"/>
    <col min="13073" max="13073" width="12.59765625" style="95" customWidth="1"/>
    <col min="13074" max="13074" width="1.3984375" style="95" customWidth="1"/>
    <col min="13075" max="13075" width="13.8984375" style="95" customWidth="1"/>
    <col min="13076" max="13076" width="1.3984375" style="95" customWidth="1"/>
    <col min="13077" max="13077" width="15.296875" style="95" bestFit="1" customWidth="1"/>
    <col min="13078" max="13078" width="1.3984375" style="95" customWidth="1"/>
    <col min="13079" max="13079" width="14.3984375" style="95" bestFit="1" customWidth="1"/>
    <col min="13080" max="13080" width="11.69921875" style="95" bestFit="1" customWidth="1"/>
    <col min="13081" max="13081" width="9.09765625" style="95"/>
    <col min="13082" max="13082" width="11.69921875" style="95" bestFit="1" customWidth="1"/>
    <col min="13083" max="13316" width="9.09765625" style="95"/>
    <col min="13317" max="13317" width="42.8984375" style="95" customWidth="1"/>
    <col min="13318" max="13318" width="9.3984375" style="95" bestFit="1" customWidth="1"/>
    <col min="13319" max="13319" width="12.59765625" style="95" customWidth="1"/>
    <col min="13320" max="13320" width="1.3984375" style="95" customWidth="1"/>
    <col min="13321" max="13321" width="12.59765625" style="95" customWidth="1"/>
    <col min="13322" max="13322" width="1.3984375" style="95" customWidth="1"/>
    <col min="13323" max="13323" width="12.8984375" style="95" customWidth="1"/>
    <col min="13324" max="13324" width="1.3984375" style="95" customWidth="1"/>
    <col min="13325" max="13325" width="12.59765625" style="95" customWidth="1"/>
    <col min="13326" max="13326" width="1.3984375" style="95" customWidth="1"/>
    <col min="13327" max="13327" width="12.59765625" style="95" customWidth="1"/>
    <col min="13328" max="13328" width="1.3984375" style="95" customWidth="1"/>
    <col min="13329" max="13329" width="12.59765625" style="95" customWidth="1"/>
    <col min="13330" max="13330" width="1.3984375" style="95" customWidth="1"/>
    <col min="13331" max="13331" width="13.8984375" style="95" customWidth="1"/>
    <col min="13332" max="13332" width="1.3984375" style="95" customWidth="1"/>
    <col min="13333" max="13333" width="15.296875" style="95" bestFit="1" customWidth="1"/>
    <col min="13334" max="13334" width="1.3984375" style="95" customWidth="1"/>
    <col min="13335" max="13335" width="14.3984375" style="95" bestFit="1" customWidth="1"/>
    <col min="13336" max="13336" width="11.69921875" style="95" bestFit="1" customWidth="1"/>
    <col min="13337" max="13337" width="9.09765625" style="95"/>
    <col min="13338" max="13338" width="11.69921875" style="95" bestFit="1" customWidth="1"/>
    <col min="13339" max="13572" width="9.09765625" style="95"/>
    <col min="13573" max="13573" width="42.8984375" style="95" customWidth="1"/>
    <col min="13574" max="13574" width="9.3984375" style="95" bestFit="1" customWidth="1"/>
    <col min="13575" max="13575" width="12.59765625" style="95" customWidth="1"/>
    <col min="13576" max="13576" width="1.3984375" style="95" customWidth="1"/>
    <col min="13577" max="13577" width="12.59765625" style="95" customWidth="1"/>
    <col min="13578" max="13578" width="1.3984375" style="95" customWidth="1"/>
    <col min="13579" max="13579" width="12.8984375" style="95" customWidth="1"/>
    <col min="13580" max="13580" width="1.3984375" style="95" customWidth="1"/>
    <col min="13581" max="13581" width="12.59765625" style="95" customWidth="1"/>
    <col min="13582" max="13582" width="1.3984375" style="95" customWidth="1"/>
    <col min="13583" max="13583" width="12.59765625" style="95" customWidth="1"/>
    <col min="13584" max="13584" width="1.3984375" style="95" customWidth="1"/>
    <col min="13585" max="13585" width="12.59765625" style="95" customWidth="1"/>
    <col min="13586" max="13586" width="1.3984375" style="95" customWidth="1"/>
    <col min="13587" max="13587" width="13.8984375" style="95" customWidth="1"/>
    <col min="13588" max="13588" width="1.3984375" style="95" customWidth="1"/>
    <col min="13589" max="13589" width="15.296875" style="95" bestFit="1" customWidth="1"/>
    <col min="13590" max="13590" width="1.3984375" style="95" customWidth="1"/>
    <col min="13591" max="13591" width="14.3984375" style="95" bestFit="1" customWidth="1"/>
    <col min="13592" max="13592" width="11.69921875" style="95" bestFit="1" customWidth="1"/>
    <col min="13593" max="13593" width="9.09765625" style="95"/>
    <col min="13594" max="13594" width="11.69921875" style="95" bestFit="1" customWidth="1"/>
    <col min="13595" max="13828" width="9.09765625" style="95"/>
    <col min="13829" max="13829" width="42.8984375" style="95" customWidth="1"/>
    <col min="13830" max="13830" width="9.3984375" style="95" bestFit="1" customWidth="1"/>
    <col min="13831" max="13831" width="12.59765625" style="95" customWidth="1"/>
    <col min="13832" max="13832" width="1.3984375" style="95" customWidth="1"/>
    <col min="13833" max="13833" width="12.59765625" style="95" customWidth="1"/>
    <col min="13834" max="13834" width="1.3984375" style="95" customWidth="1"/>
    <col min="13835" max="13835" width="12.8984375" style="95" customWidth="1"/>
    <col min="13836" max="13836" width="1.3984375" style="95" customWidth="1"/>
    <col min="13837" max="13837" width="12.59765625" style="95" customWidth="1"/>
    <col min="13838" max="13838" width="1.3984375" style="95" customWidth="1"/>
    <col min="13839" max="13839" width="12.59765625" style="95" customWidth="1"/>
    <col min="13840" max="13840" width="1.3984375" style="95" customWidth="1"/>
    <col min="13841" max="13841" width="12.59765625" style="95" customWidth="1"/>
    <col min="13842" max="13842" width="1.3984375" style="95" customWidth="1"/>
    <col min="13843" max="13843" width="13.8984375" style="95" customWidth="1"/>
    <col min="13844" max="13844" width="1.3984375" style="95" customWidth="1"/>
    <col min="13845" max="13845" width="15.296875" style="95" bestFit="1" customWidth="1"/>
    <col min="13846" max="13846" width="1.3984375" style="95" customWidth="1"/>
    <col min="13847" max="13847" width="14.3984375" style="95" bestFit="1" customWidth="1"/>
    <col min="13848" max="13848" width="11.69921875" style="95" bestFit="1" customWidth="1"/>
    <col min="13849" max="13849" width="9.09765625" style="95"/>
    <col min="13850" max="13850" width="11.69921875" style="95" bestFit="1" customWidth="1"/>
    <col min="13851" max="14084" width="9.09765625" style="95"/>
    <col min="14085" max="14085" width="42.8984375" style="95" customWidth="1"/>
    <col min="14086" max="14086" width="9.3984375" style="95" bestFit="1" customWidth="1"/>
    <col min="14087" max="14087" width="12.59765625" style="95" customWidth="1"/>
    <col min="14088" max="14088" width="1.3984375" style="95" customWidth="1"/>
    <col min="14089" max="14089" width="12.59765625" style="95" customWidth="1"/>
    <col min="14090" max="14090" width="1.3984375" style="95" customWidth="1"/>
    <col min="14091" max="14091" width="12.8984375" style="95" customWidth="1"/>
    <col min="14092" max="14092" width="1.3984375" style="95" customWidth="1"/>
    <col min="14093" max="14093" width="12.59765625" style="95" customWidth="1"/>
    <col min="14094" max="14094" width="1.3984375" style="95" customWidth="1"/>
    <col min="14095" max="14095" width="12.59765625" style="95" customWidth="1"/>
    <col min="14096" max="14096" width="1.3984375" style="95" customWidth="1"/>
    <col min="14097" max="14097" width="12.59765625" style="95" customWidth="1"/>
    <col min="14098" max="14098" width="1.3984375" style="95" customWidth="1"/>
    <col min="14099" max="14099" width="13.8984375" style="95" customWidth="1"/>
    <col min="14100" max="14100" width="1.3984375" style="95" customWidth="1"/>
    <col min="14101" max="14101" width="15.296875" style="95" bestFit="1" customWidth="1"/>
    <col min="14102" max="14102" width="1.3984375" style="95" customWidth="1"/>
    <col min="14103" max="14103" width="14.3984375" style="95" bestFit="1" customWidth="1"/>
    <col min="14104" max="14104" width="11.69921875" style="95" bestFit="1" customWidth="1"/>
    <col min="14105" max="14105" width="9.09765625" style="95"/>
    <col min="14106" max="14106" width="11.69921875" style="95" bestFit="1" customWidth="1"/>
    <col min="14107" max="14340" width="9.09765625" style="95"/>
    <col min="14341" max="14341" width="42.8984375" style="95" customWidth="1"/>
    <col min="14342" max="14342" width="9.3984375" style="95" bestFit="1" customWidth="1"/>
    <col min="14343" max="14343" width="12.59765625" style="95" customWidth="1"/>
    <col min="14344" max="14344" width="1.3984375" style="95" customWidth="1"/>
    <col min="14345" max="14345" width="12.59765625" style="95" customWidth="1"/>
    <col min="14346" max="14346" width="1.3984375" style="95" customWidth="1"/>
    <col min="14347" max="14347" width="12.8984375" style="95" customWidth="1"/>
    <col min="14348" max="14348" width="1.3984375" style="95" customWidth="1"/>
    <col min="14349" max="14349" width="12.59765625" style="95" customWidth="1"/>
    <col min="14350" max="14350" width="1.3984375" style="95" customWidth="1"/>
    <col min="14351" max="14351" width="12.59765625" style="95" customWidth="1"/>
    <col min="14352" max="14352" width="1.3984375" style="95" customWidth="1"/>
    <col min="14353" max="14353" width="12.59765625" style="95" customWidth="1"/>
    <col min="14354" max="14354" width="1.3984375" style="95" customWidth="1"/>
    <col min="14355" max="14355" width="13.8984375" style="95" customWidth="1"/>
    <col min="14356" max="14356" width="1.3984375" style="95" customWidth="1"/>
    <col min="14357" max="14357" width="15.296875" style="95" bestFit="1" customWidth="1"/>
    <col min="14358" max="14358" width="1.3984375" style="95" customWidth="1"/>
    <col min="14359" max="14359" width="14.3984375" style="95" bestFit="1" customWidth="1"/>
    <col min="14360" max="14360" width="11.69921875" style="95" bestFit="1" customWidth="1"/>
    <col min="14361" max="14361" width="9.09765625" style="95"/>
    <col min="14362" max="14362" width="11.69921875" style="95" bestFit="1" customWidth="1"/>
    <col min="14363" max="14596" width="9.09765625" style="95"/>
    <col min="14597" max="14597" width="42.8984375" style="95" customWidth="1"/>
    <col min="14598" max="14598" width="9.3984375" style="95" bestFit="1" customWidth="1"/>
    <col min="14599" max="14599" width="12.59765625" style="95" customWidth="1"/>
    <col min="14600" max="14600" width="1.3984375" style="95" customWidth="1"/>
    <col min="14601" max="14601" width="12.59765625" style="95" customWidth="1"/>
    <col min="14602" max="14602" width="1.3984375" style="95" customWidth="1"/>
    <col min="14603" max="14603" width="12.8984375" style="95" customWidth="1"/>
    <col min="14604" max="14604" width="1.3984375" style="95" customWidth="1"/>
    <col min="14605" max="14605" width="12.59765625" style="95" customWidth="1"/>
    <col min="14606" max="14606" width="1.3984375" style="95" customWidth="1"/>
    <col min="14607" max="14607" width="12.59765625" style="95" customWidth="1"/>
    <col min="14608" max="14608" width="1.3984375" style="95" customWidth="1"/>
    <col min="14609" max="14609" width="12.59765625" style="95" customWidth="1"/>
    <col min="14610" max="14610" width="1.3984375" style="95" customWidth="1"/>
    <col min="14611" max="14611" width="13.8984375" style="95" customWidth="1"/>
    <col min="14612" max="14612" width="1.3984375" style="95" customWidth="1"/>
    <col min="14613" max="14613" width="15.296875" style="95" bestFit="1" customWidth="1"/>
    <col min="14614" max="14614" width="1.3984375" style="95" customWidth="1"/>
    <col min="14615" max="14615" width="14.3984375" style="95" bestFit="1" customWidth="1"/>
    <col min="14616" max="14616" width="11.69921875" style="95" bestFit="1" customWidth="1"/>
    <col min="14617" max="14617" width="9.09765625" style="95"/>
    <col min="14618" max="14618" width="11.69921875" style="95" bestFit="1" customWidth="1"/>
    <col min="14619" max="14852" width="9.09765625" style="95"/>
    <col min="14853" max="14853" width="42.8984375" style="95" customWidth="1"/>
    <col min="14854" max="14854" width="9.3984375" style="95" bestFit="1" customWidth="1"/>
    <col min="14855" max="14855" width="12.59765625" style="95" customWidth="1"/>
    <col min="14856" max="14856" width="1.3984375" style="95" customWidth="1"/>
    <col min="14857" max="14857" width="12.59765625" style="95" customWidth="1"/>
    <col min="14858" max="14858" width="1.3984375" style="95" customWidth="1"/>
    <col min="14859" max="14859" width="12.8984375" style="95" customWidth="1"/>
    <col min="14860" max="14860" width="1.3984375" style="95" customWidth="1"/>
    <col min="14861" max="14861" width="12.59765625" style="95" customWidth="1"/>
    <col min="14862" max="14862" width="1.3984375" style="95" customWidth="1"/>
    <col min="14863" max="14863" width="12.59765625" style="95" customWidth="1"/>
    <col min="14864" max="14864" width="1.3984375" style="95" customWidth="1"/>
    <col min="14865" max="14865" width="12.59765625" style="95" customWidth="1"/>
    <col min="14866" max="14866" width="1.3984375" style="95" customWidth="1"/>
    <col min="14867" max="14867" width="13.8984375" style="95" customWidth="1"/>
    <col min="14868" max="14868" width="1.3984375" style="95" customWidth="1"/>
    <col min="14869" max="14869" width="15.296875" style="95" bestFit="1" customWidth="1"/>
    <col min="14870" max="14870" width="1.3984375" style="95" customWidth="1"/>
    <col min="14871" max="14871" width="14.3984375" style="95" bestFit="1" customWidth="1"/>
    <col min="14872" max="14872" width="11.69921875" style="95" bestFit="1" customWidth="1"/>
    <col min="14873" max="14873" width="9.09765625" style="95"/>
    <col min="14874" max="14874" width="11.69921875" style="95" bestFit="1" customWidth="1"/>
    <col min="14875" max="15108" width="9.09765625" style="95"/>
    <col min="15109" max="15109" width="42.8984375" style="95" customWidth="1"/>
    <col min="15110" max="15110" width="9.3984375" style="95" bestFit="1" customWidth="1"/>
    <col min="15111" max="15111" width="12.59765625" style="95" customWidth="1"/>
    <col min="15112" max="15112" width="1.3984375" style="95" customWidth="1"/>
    <col min="15113" max="15113" width="12.59765625" style="95" customWidth="1"/>
    <col min="15114" max="15114" width="1.3984375" style="95" customWidth="1"/>
    <col min="15115" max="15115" width="12.8984375" style="95" customWidth="1"/>
    <col min="15116" max="15116" width="1.3984375" style="95" customWidth="1"/>
    <col min="15117" max="15117" width="12.59765625" style="95" customWidth="1"/>
    <col min="15118" max="15118" width="1.3984375" style="95" customWidth="1"/>
    <col min="15119" max="15119" width="12.59765625" style="95" customWidth="1"/>
    <col min="15120" max="15120" width="1.3984375" style="95" customWidth="1"/>
    <col min="15121" max="15121" width="12.59765625" style="95" customWidth="1"/>
    <col min="15122" max="15122" width="1.3984375" style="95" customWidth="1"/>
    <col min="15123" max="15123" width="13.8984375" style="95" customWidth="1"/>
    <col min="15124" max="15124" width="1.3984375" style="95" customWidth="1"/>
    <col min="15125" max="15125" width="15.296875" style="95" bestFit="1" customWidth="1"/>
    <col min="15126" max="15126" width="1.3984375" style="95" customWidth="1"/>
    <col min="15127" max="15127" width="14.3984375" style="95" bestFit="1" customWidth="1"/>
    <col min="15128" max="15128" width="11.69921875" style="95" bestFit="1" customWidth="1"/>
    <col min="15129" max="15129" width="9.09765625" style="95"/>
    <col min="15130" max="15130" width="11.69921875" style="95" bestFit="1" customWidth="1"/>
    <col min="15131" max="15364" width="9.09765625" style="95"/>
    <col min="15365" max="15365" width="42.8984375" style="95" customWidth="1"/>
    <col min="15366" max="15366" width="9.3984375" style="95" bestFit="1" customWidth="1"/>
    <col min="15367" max="15367" width="12.59765625" style="95" customWidth="1"/>
    <col min="15368" max="15368" width="1.3984375" style="95" customWidth="1"/>
    <col min="15369" max="15369" width="12.59765625" style="95" customWidth="1"/>
    <col min="15370" max="15370" width="1.3984375" style="95" customWidth="1"/>
    <col min="15371" max="15371" width="12.8984375" style="95" customWidth="1"/>
    <col min="15372" max="15372" width="1.3984375" style="95" customWidth="1"/>
    <col min="15373" max="15373" width="12.59765625" style="95" customWidth="1"/>
    <col min="15374" max="15374" width="1.3984375" style="95" customWidth="1"/>
    <col min="15375" max="15375" width="12.59765625" style="95" customWidth="1"/>
    <col min="15376" max="15376" width="1.3984375" style="95" customWidth="1"/>
    <col min="15377" max="15377" width="12.59765625" style="95" customWidth="1"/>
    <col min="15378" max="15378" width="1.3984375" style="95" customWidth="1"/>
    <col min="15379" max="15379" width="13.8984375" style="95" customWidth="1"/>
    <col min="15380" max="15380" width="1.3984375" style="95" customWidth="1"/>
    <col min="15381" max="15381" width="15.296875" style="95" bestFit="1" customWidth="1"/>
    <col min="15382" max="15382" width="1.3984375" style="95" customWidth="1"/>
    <col min="15383" max="15383" width="14.3984375" style="95" bestFit="1" customWidth="1"/>
    <col min="15384" max="15384" width="11.69921875" style="95" bestFit="1" customWidth="1"/>
    <col min="15385" max="15385" width="9.09765625" style="95"/>
    <col min="15386" max="15386" width="11.69921875" style="95" bestFit="1" customWidth="1"/>
    <col min="15387" max="15620" width="9.09765625" style="95"/>
    <col min="15621" max="15621" width="42.8984375" style="95" customWidth="1"/>
    <col min="15622" max="15622" width="9.3984375" style="95" bestFit="1" customWidth="1"/>
    <col min="15623" max="15623" width="12.59765625" style="95" customWidth="1"/>
    <col min="15624" max="15624" width="1.3984375" style="95" customWidth="1"/>
    <col min="15625" max="15625" width="12.59765625" style="95" customWidth="1"/>
    <col min="15626" max="15626" width="1.3984375" style="95" customWidth="1"/>
    <col min="15627" max="15627" width="12.8984375" style="95" customWidth="1"/>
    <col min="15628" max="15628" width="1.3984375" style="95" customWidth="1"/>
    <col min="15629" max="15629" width="12.59765625" style="95" customWidth="1"/>
    <col min="15630" max="15630" width="1.3984375" style="95" customWidth="1"/>
    <col min="15631" max="15631" width="12.59765625" style="95" customWidth="1"/>
    <col min="15632" max="15632" width="1.3984375" style="95" customWidth="1"/>
    <col min="15633" max="15633" width="12.59765625" style="95" customWidth="1"/>
    <col min="15634" max="15634" width="1.3984375" style="95" customWidth="1"/>
    <col min="15635" max="15635" width="13.8984375" style="95" customWidth="1"/>
    <col min="15636" max="15636" width="1.3984375" style="95" customWidth="1"/>
    <col min="15637" max="15637" width="15.296875" style="95" bestFit="1" customWidth="1"/>
    <col min="15638" max="15638" width="1.3984375" style="95" customWidth="1"/>
    <col min="15639" max="15639" width="14.3984375" style="95" bestFit="1" customWidth="1"/>
    <col min="15640" max="15640" width="11.69921875" style="95" bestFit="1" customWidth="1"/>
    <col min="15641" max="15641" width="9.09765625" style="95"/>
    <col min="15642" max="15642" width="11.69921875" style="95" bestFit="1" customWidth="1"/>
    <col min="15643" max="15876" width="9.09765625" style="95"/>
    <col min="15877" max="15877" width="42.8984375" style="95" customWidth="1"/>
    <col min="15878" max="15878" width="9.3984375" style="95" bestFit="1" customWidth="1"/>
    <col min="15879" max="15879" width="12.59765625" style="95" customWidth="1"/>
    <col min="15880" max="15880" width="1.3984375" style="95" customWidth="1"/>
    <col min="15881" max="15881" width="12.59765625" style="95" customWidth="1"/>
    <col min="15882" max="15882" width="1.3984375" style="95" customWidth="1"/>
    <col min="15883" max="15883" width="12.8984375" style="95" customWidth="1"/>
    <col min="15884" max="15884" width="1.3984375" style="95" customWidth="1"/>
    <col min="15885" max="15885" width="12.59765625" style="95" customWidth="1"/>
    <col min="15886" max="15886" width="1.3984375" style="95" customWidth="1"/>
    <col min="15887" max="15887" width="12.59765625" style="95" customWidth="1"/>
    <col min="15888" max="15888" width="1.3984375" style="95" customWidth="1"/>
    <col min="15889" max="15889" width="12.59765625" style="95" customWidth="1"/>
    <col min="15890" max="15890" width="1.3984375" style="95" customWidth="1"/>
    <col min="15891" max="15891" width="13.8984375" style="95" customWidth="1"/>
    <col min="15892" max="15892" width="1.3984375" style="95" customWidth="1"/>
    <col min="15893" max="15893" width="15.296875" style="95" bestFit="1" customWidth="1"/>
    <col min="15894" max="15894" width="1.3984375" style="95" customWidth="1"/>
    <col min="15895" max="15895" width="14.3984375" style="95" bestFit="1" customWidth="1"/>
    <col min="15896" max="15896" width="11.69921875" style="95" bestFit="1" customWidth="1"/>
    <col min="15897" max="15897" width="9.09765625" style="95"/>
    <col min="15898" max="15898" width="11.69921875" style="95" bestFit="1" customWidth="1"/>
    <col min="15899" max="16132" width="9.09765625" style="95"/>
    <col min="16133" max="16384" width="9.09765625" style="95" customWidth="1"/>
  </cols>
  <sheetData>
    <row r="1" spans="1:14" ht="22.5" customHeight="1" x14ac:dyDescent="0.65">
      <c r="A1" s="145" t="s">
        <v>0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  <c r="L1" s="308"/>
      <c r="M1" s="308"/>
      <c r="N1" s="308"/>
    </row>
    <row r="2" spans="1:14" ht="22.5" customHeight="1" x14ac:dyDescent="0.65">
      <c r="A2" s="145" t="s">
        <v>108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</row>
    <row r="3" spans="1:14" ht="15" customHeight="1" x14ac:dyDescent="0.65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</row>
    <row r="4" spans="1:14" ht="22.5" customHeight="1" x14ac:dyDescent="0.65">
      <c r="A4" s="86"/>
      <c r="B4" s="289" t="s">
        <v>47</v>
      </c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</row>
    <row r="5" spans="1:14" ht="22.5" customHeight="1" x14ac:dyDescent="0.65">
      <c r="A5" s="86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94" t="s">
        <v>109</v>
      </c>
      <c r="M5" s="183"/>
      <c r="N5" s="183"/>
    </row>
    <row r="6" spans="1:14" ht="22.5" customHeight="1" x14ac:dyDescent="0.65">
      <c r="A6" s="94"/>
      <c r="D6" s="94"/>
      <c r="F6" s="306" t="s">
        <v>4</v>
      </c>
      <c r="G6" s="306"/>
      <c r="H6" s="306"/>
      <c r="I6" s="306"/>
      <c r="J6" s="306"/>
      <c r="K6" s="94"/>
      <c r="L6" s="187" t="s">
        <v>9</v>
      </c>
      <c r="M6" s="94"/>
    </row>
    <row r="7" spans="1:14" ht="22.5" customHeight="1" x14ac:dyDescent="0.65">
      <c r="A7" s="94"/>
      <c r="B7" s="94"/>
      <c r="C7" s="94"/>
      <c r="D7" s="94"/>
      <c r="E7" s="94"/>
      <c r="I7" s="94"/>
      <c r="K7" s="94"/>
      <c r="L7" s="241" t="s">
        <v>166</v>
      </c>
      <c r="M7" s="94"/>
    </row>
    <row r="8" spans="1:14" ht="22.5" customHeight="1" x14ac:dyDescent="0.65">
      <c r="A8" s="94"/>
      <c r="B8" s="94"/>
      <c r="C8" s="94"/>
      <c r="D8" s="94"/>
      <c r="E8" s="94"/>
      <c r="I8" s="94"/>
      <c r="K8" s="94"/>
      <c r="L8" s="94" t="s">
        <v>141</v>
      </c>
      <c r="M8" s="94"/>
    </row>
    <row r="9" spans="1:14" ht="22.5" customHeight="1" x14ac:dyDescent="0.65">
      <c r="A9" s="94"/>
      <c r="B9" s="94"/>
      <c r="C9" s="94"/>
      <c r="D9" s="94"/>
      <c r="E9" s="94"/>
      <c r="I9" s="94"/>
      <c r="K9" s="94"/>
      <c r="L9" s="94" t="s">
        <v>142</v>
      </c>
      <c r="M9" s="94"/>
    </row>
    <row r="10" spans="1:14" ht="22.5" customHeight="1" x14ac:dyDescent="0.65">
      <c r="A10" s="94"/>
      <c r="B10" s="94"/>
      <c r="C10" s="94"/>
      <c r="D10" s="94"/>
      <c r="E10" s="94"/>
      <c r="I10" s="94"/>
      <c r="K10" s="94"/>
      <c r="L10" s="94" t="s">
        <v>143</v>
      </c>
      <c r="M10" s="94"/>
    </row>
    <row r="11" spans="1:14" ht="22.5" customHeight="1" x14ac:dyDescent="0.65">
      <c r="A11" s="94"/>
      <c r="B11" s="94"/>
      <c r="C11" s="94"/>
      <c r="D11" s="94"/>
      <c r="E11" s="94"/>
      <c r="I11" s="94"/>
      <c r="K11" s="94"/>
      <c r="L11" s="94" t="s">
        <v>144</v>
      </c>
      <c r="M11" s="94"/>
    </row>
    <row r="12" spans="1:14" ht="22.5" customHeight="1" x14ac:dyDescent="0.65">
      <c r="B12" s="94" t="s">
        <v>54</v>
      </c>
      <c r="C12" s="94"/>
      <c r="D12" s="94"/>
      <c r="E12" s="94"/>
      <c r="I12" s="94"/>
      <c r="K12" s="94"/>
      <c r="L12" s="94" t="s">
        <v>145</v>
      </c>
      <c r="M12" s="94"/>
    </row>
    <row r="13" spans="1:14" ht="22.5" customHeight="1" x14ac:dyDescent="0.65">
      <c r="B13" s="94" t="s">
        <v>61</v>
      </c>
      <c r="C13" s="94"/>
      <c r="D13" s="94" t="s">
        <v>30</v>
      </c>
      <c r="E13" s="94"/>
      <c r="F13" s="94" t="s">
        <v>89</v>
      </c>
      <c r="G13" s="94"/>
      <c r="H13" s="185" t="s">
        <v>89</v>
      </c>
      <c r="I13" s="94"/>
      <c r="K13" s="94"/>
      <c r="L13" s="94" t="s">
        <v>146</v>
      </c>
      <c r="M13" s="94"/>
      <c r="N13" s="94" t="s">
        <v>42</v>
      </c>
    </row>
    <row r="14" spans="1:14" ht="22.5" customHeight="1" x14ac:dyDescent="0.65">
      <c r="B14" s="94" t="s">
        <v>57</v>
      </c>
      <c r="C14" s="94"/>
      <c r="D14" s="185" t="s">
        <v>90</v>
      </c>
      <c r="E14" s="94"/>
      <c r="F14" s="94" t="s">
        <v>91</v>
      </c>
      <c r="G14" s="94"/>
      <c r="H14" s="185" t="s">
        <v>125</v>
      </c>
      <c r="I14" s="94"/>
      <c r="J14" s="96" t="s">
        <v>22</v>
      </c>
      <c r="K14" s="94"/>
      <c r="L14" s="94" t="s">
        <v>147</v>
      </c>
      <c r="M14" s="94"/>
      <c r="N14" s="94" t="s">
        <v>43</v>
      </c>
    </row>
    <row r="15" spans="1:14" ht="22.5" customHeight="1" x14ac:dyDescent="0.65">
      <c r="B15" s="309" t="s">
        <v>106</v>
      </c>
      <c r="C15" s="309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</row>
    <row r="16" spans="1:14" ht="22.5" customHeight="1" x14ac:dyDescent="0.65">
      <c r="A16" s="86" t="s">
        <v>173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</row>
    <row r="17" spans="1:14" ht="22.5" customHeight="1" x14ac:dyDescent="0.65">
      <c r="A17" s="86" t="s">
        <v>174</v>
      </c>
      <c r="B17" s="142">
        <v>198000</v>
      </c>
      <c r="C17" s="142"/>
      <c r="D17" s="142">
        <v>726100</v>
      </c>
      <c r="E17" s="142"/>
      <c r="F17" s="142">
        <v>22000</v>
      </c>
      <c r="G17" s="142"/>
      <c r="H17" s="142">
        <v>420000</v>
      </c>
      <c r="I17" s="142"/>
      <c r="J17" s="142">
        <v>4913095</v>
      </c>
      <c r="K17" s="142"/>
      <c r="L17" s="142">
        <v>1732627</v>
      </c>
      <c r="M17" s="142"/>
      <c r="N17" s="142">
        <f>SUM(B17:L17)</f>
        <v>8011822</v>
      </c>
    </row>
    <row r="18" spans="1:14" ht="15" customHeight="1" x14ac:dyDescent="0.65">
      <c r="A18" s="86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4" ht="22.5" customHeight="1" x14ac:dyDescent="0.65">
      <c r="A19" s="86" t="s">
        <v>127</v>
      </c>
      <c r="B19" s="154"/>
      <c r="C19" s="155"/>
      <c r="D19" s="154"/>
      <c r="E19" s="155"/>
      <c r="F19" s="148"/>
      <c r="G19" s="155"/>
      <c r="H19" s="154"/>
      <c r="I19" s="155"/>
      <c r="J19" s="155"/>
      <c r="K19" s="155"/>
      <c r="L19" s="154"/>
      <c r="M19" s="155"/>
      <c r="N19" s="147"/>
    </row>
    <row r="20" spans="1:14" ht="22.5" customHeight="1" x14ac:dyDescent="0.65">
      <c r="A20" s="100" t="s">
        <v>187</v>
      </c>
      <c r="B20" s="168">
        <v>0</v>
      </c>
      <c r="C20" s="168"/>
      <c r="D20" s="168">
        <v>0</v>
      </c>
      <c r="E20" s="168"/>
      <c r="F20" s="168">
        <v>0</v>
      </c>
      <c r="G20" s="168"/>
      <c r="H20" s="168">
        <v>0</v>
      </c>
      <c r="I20" s="155"/>
      <c r="J20" s="128">
        <f>'PL 5'!D29</f>
        <v>-27630</v>
      </c>
      <c r="K20" s="155"/>
      <c r="L20" s="168">
        <v>0</v>
      </c>
      <c r="M20" s="155"/>
      <c r="N20" s="147">
        <f>SUM(B20:M20)</f>
        <v>-27630</v>
      </c>
    </row>
    <row r="21" spans="1:14" ht="22.5" customHeight="1" x14ac:dyDescent="0.65">
      <c r="A21" s="100" t="s">
        <v>128</v>
      </c>
      <c r="B21" s="168">
        <v>0</v>
      </c>
      <c r="C21" s="168"/>
      <c r="D21" s="168">
        <v>0</v>
      </c>
      <c r="E21" s="168"/>
      <c r="F21" s="168">
        <v>0</v>
      </c>
      <c r="G21" s="168"/>
      <c r="H21" s="168">
        <v>0</v>
      </c>
      <c r="I21" s="155"/>
      <c r="J21" s="168">
        <v>0</v>
      </c>
      <c r="K21" s="155"/>
      <c r="L21" s="128">
        <f>'PL 5'!D38</f>
        <v>-87005</v>
      </c>
      <c r="M21" s="155"/>
      <c r="N21" s="147">
        <f>SUM(B21:M21)</f>
        <v>-87005</v>
      </c>
    </row>
    <row r="22" spans="1:14" ht="22.5" customHeight="1" x14ac:dyDescent="0.65">
      <c r="A22" s="86" t="s">
        <v>130</v>
      </c>
      <c r="B22" s="153">
        <f>SUM(B20:B21)</f>
        <v>0</v>
      </c>
      <c r="C22" s="142"/>
      <c r="D22" s="153">
        <f>SUM(D20:D21)</f>
        <v>0</v>
      </c>
      <c r="E22" s="142"/>
      <c r="F22" s="153">
        <f>SUM(F20:F21)</f>
        <v>0</v>
      </c>
      <c r="G22" s="142"/>
      <c r="H22" s="153">
        <f>SUM(H20:H21)</f>
        <v>0</v>
      </c>
      <c r="I22" s="142"/>
      <c r="J22" s="152">
        <f>SUM(J19:J21)</f>
        <v>-27630</v>
      </c>
      <c r="K22" s="142"/>
      <c r="L22" s="152">
        <f>SUM(L19:L21)</f>
        <v>-87005</v>
      </c>
      <c r="M22" s="142"/>
      <c r="N22" s="151">
        <f>SUM(B22:L22)</f>
        <v>-114635</v>
      </c>
    </row>
    <row r="23" spans="1:14" ht="15" customHeight="1" x14ac:dyDescent="0.65">
      <c r="A23" s="100"/>
      <c r="B23" s="148"/>
      <c r="C23" s="147"/>
      <c r="D23" s="148"/>
      <c r="E23" s="147"/>
      <c r="F23" s="148"/>
      <c r="G23" s="147"/>
      <c r="H23" s="148"/>
      <c r="I23" s="147"/>
      <c r="J23" s="147"/>
      <c r="K23" s="147"/>
      <c r="L23" s="148"/>
      <c r="M23" s="147"/>
      <c r="N23" s="147"/>
    </row>
    <row r="24" spans="1:14" ht="22.5" customHeight="1" thickBot="1" x14ac:dyDescent="0.7">
      <c r="A24" s="156" t="s">
        <v>175</v>
      </c>
      <c r="B24" s="189">
        <f>B17+B22</f>
        <v>198000</v>
      </c>
      <c r="C24" s="158"/>
      <c r="D24" s="157">
        <f>D17+D22</f>
        <v>726100</v>
      </c>
      <c r="E24" s="158"/>
      <c r="F24" s="157">
        <f>F17+F22</f>
        <v>22000</v>
      </c>
      <c r="G24" s="158"/>
      <c r="H24" s="157">
        <f>H17+H22</f>
        <v>420000</v>
      </c>
      <c r="I24" s="158"/>
      <c r="J24" s="157">
        <f>J17+J22</f>
        <v>4885465</v>
      </c>
      <c r="K24" s="158"/>
      <c r="L24" s="157">
        <f>L17+L22</f>
        <v>1645622</v>
      </c>
      <c r="M24" s="158"/>
      <c r="N24" s="157">
        <f>N17+N22</f>
        <v>7897187</v>
      </c>
    </row>
    <row r="25" spans="1:14" ht="22.5" customHeight="1" thickTop="1" x14ac:dyDescent="0.65"/>
    <row r="26" spans="1:14" ht="22.5" customHeight="1" x14ac:dyDescent="0.65">
      <c r="H26" s="159"/>
      <c r="J26" s="160"/>
      <c r="L26" s="161"/>
      <c r="N26" s="160"/>
    </row>
  </sheetData>
  <mergeCells count="5">
    <mergeCell ref="B1:N1"/>
    <mergeCell ref="B2:N2"/>
    <mergeCell ref="B4:N4"/>
    <mergeCell ref="F6:J6"/>
    <mergeCell ref="B15:N15"/>
  </mergeCells>
  <pageMargins left="0.511811023622047" right="0.511811023622047" top="0.47244094488188998" bottom="0.511811023622047" header="0.47244094488188998" footer="0.511811023622047"/>
  <pageSetup paperSize="9" scale="90" firstPageNumber="7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25"/>
  <sheetViews>
    <sheetView zoomScaleNormal="100" zoomScaleSheetLayoutView="70" workbookViewId="0">
      <selection activeCell="O1" sqref="O1:EN1048576"/>
    </sheetView>
  </sheetViews>
  <sheetFormatPr defaultColWidth="9.09765625" defaultRowHeight="21.5" x14ac:dyDescent="0.65"/>
  <cols>
    <col min="1" max="1" width="50.59765625" style="95" customWidth="1"/>
    <col min="2" max="2" width="14.3984375" style="95" customWidth="1"/>
    <col min="3" max="3" width="1.3984375" style="95" customWidth="1"/>
    <col min="4" max="4" width="14.3984375" style="95" customWidth="1"/>
    <col min="5" max="5" width="1.3984375" style="95" customWidth="1"/>
    <col min="6" max="6" width="14.3984375" style="95" customWidth="1"/>
    <col min="7" max="7" width="1.3984375" style="95" customWidth="1"/>
    <col min="8" max="8" width="14.3984375" style="95" customWidth="1"/>
    <col min="9" max="9" width="1.3984375" style="95" customWidth="1"/>
    <col min="10" max="10" width="14.3984375" style="95" customWidth="1"/>
    <col min="11" max="11" width="1.3984375" style="95" customWidth="1"/>
    <col min="12" max="12" width="17.19921875" style="95" customWidth="1"/>
    <col min="13" max="13" width="1.3984375" style="95" customWidth="1"/>
    <col min="14" max="14" width="14.3984375" style="95" customWidth="1"/>
    <col min="15" max="16384" width="9.09765625" style="95"/>
  </cols>
  <sheetData>
    <row r="1" spans="1:14" s="6" customFormat="1" ht="22.5" customHeight="1" x14ac:dyDescent="0.7">
      <c r="A1" s="248" t="s">
        <v>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</row>
    <row r="2" spans="1:14" s="6" customFormat="1" ht="22.5" customHeight="1" x14ac:dyDescent="0.7">
      <c r="A2" s="248" t="s">
        <v>108</v>
      </c>
    </row>
    <row r="3" spans="1:14" s="6" customFormat="1" ht="15" customHeight="1" x14ac:dyDescent="0.7">
      <c r="A3" s="264"/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</row>
    <row r="4" spans="1:14" s="6" customFormat="1" ht="22.5" customHeight="1" x14ac:dyDescent="0.7">
      <c r="A4" s="3"/>
      <c r="B4" s="298" t="s">
        <v>46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</row>
    <row r="5" spans="1:14" s="2" customFormat="1" ht="22.5" customHeight="1" x14ac:dyDescent="0.7">
      <c r="A5" s="3"/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65" t="s">
        <v>109</v>
      </c>
      <c r="M5" s="249"/>
      <c r="N5" s="249"/>
    </row>
    <row r="6" spans="1:14" s="2" customFormat="1" ht="22.5" customHeight="1" x14ac:dyDescent="0.65">
      <c r="A6" s="265"/>
      <c r="D6" s="265"/>
      <c r="F6" s="311" t="s">
        <v>4</v>
      </c>
      <c r="G6" s="311"/>
      <c r="H6" s="311"/>
      <c r="I6" s="311"/>
      <c r="J6" s="311"/>
      <c r="K6" s="265"/>
      <c r="L6" s="266" t="s">
        <v>9</v>
      </c>
      <c r="M6" s="265"/>
    </row>
    <row r="7" spans="1:14" s="2" customFormat="1" ht="22.5" customHeight="1" x14ac:dyDescent="0.65">
      <c r="B7" s="265"/>
      <c r="C7" s="265"/>
      <c r="D7" s="265"/>
      <c r="E7" s="265"/>
      <c r="I7" s="265"/>
      <c r="K7" s="265"/>
      <c r="L7" s="253" t="s">
        <v>166</v>
      </c>
      <c r="M7" s="265"/>
    </row>
    <row r="8" spans="1:14" s="2" customFormat="1" ht="22.5" customHeight="1" x14ac:dyDescent="0.65">
      <c r="B8" s="265"/>
      <c r="C8" s="265"/>
      <c r="D8" s="265"/>
      <c r="E8" s="265"/>
      <c r="I8" s="265"/>
      <c r="K8" s="265"/>
      <c r="L8" s="265" t="s">
        <v>141</v>
      </c>
      <c r="M8" s="265"/>
    </row>
    <row r="9" spans="1:14" s="2" customFormat="1" ht="22.5" customHeight="1" x14ac:dyDescent="0.65">
      <c r="B9" s="265"/>
      <c r="C9" s="265"/>
      <c r="D9" s="265"/>
      <c r="E9" s="265"/>
      <c r="I9" s="265"/>
      <c r="K9" s="265"/>
      <c r="L9" s="265" t="s">
        <v>142</v>
      </c>
      <c r="M9" s="265"/>
    </row>
    <row r="10" spans="1:14" s="2" customFormat="1" ht="22.5" customHeight="1" x14ac:dyDescent="0.65">
      <c r="B10" s="265"/>
      <c r="C10" s="265"/>
      <c r="D10" s="265"/>
      <c r="E10" s="265"/>
      <c r="I10" s="265"/>
      <c r="K10" s="265"/>
      <c r="L10" s="265" t="s">
        <v>143</v>
      </c>
      <c r="M10" s="265"/>
    </row>
    <row r="11" spans="1:14" s="2" customFormat="1" ht="22.5" customHeight="1" x14ac:dyDescent="0.65">
      <c r="B11" s="265"/>
      <c r="C11" s="265"/>
      <c r="D11" s="265"/>
      <c r="E11" s="265"/>
      <c r="I11" s="265"/>
      <c r="K11" s="265"/>
      <c r="L11" s="265" t="s">
        <v>144</v>
      </c>
      <c r="M11" s="265"/>
    </row>
    <row r="12" spans="1:14" s="2" customFormat="1" ht="22.5" customHeight="1" x14ac:dyDescent="0.65">
      <c r="B12" s="265" t="s">
        <v>54</v>
      </c>
      <c r="C12" s="265"/>
      <c r="D12" s="265"/>
      <c r="E12" s="265"/>
      <c r="I12" s="265"/>
      <c r="K12" s="265"/>
      <c r="L12" s="265" t="s">
        <v>145</v>
      </c>
      <c r="M12" s="265"/>
    </row>
    <row r="13" spans="1:14" s="2" customFormat="1" ht="22.5" customHeight="1" x14ac:dyDescent="0.65">
      <c r="B13" s="265" t="s">
        <v>61</v>
      </c>
      <c r="C13" s="265"/>
      <c r="D13" s="265" t="s">
        <v>30</v>
      </c>
      <c r="E13" s="265"/>
      <c r="F13" s="265" t="s">
        <v>89</v>
      </c>
      <c r="G13" s="265"/>
      <c r="H13" s="202" t="s">
        <v>89</v>
      </c>
      <c r="I13" s="265"/>
      <c r="K13" s="265"/>
      <c r="L13" s="265" t="s">
        <v>146</v>
      </c>
      <c r="M13" s="265"/>
      <c r="N13" s="265" t="s">
        <v>42</v>
      </c>
    </row>
    <row r="14" spans="1:14" s="2" customFormat="1" ht="22.5" customHeight="1" x14ac:dyDescent="0.65">
      <c r="B14" s="265" t="s">
        <v>57</v>
      </c>
      <c r="C14" s="265"/>
      <c r="D14" s="202" t="s">
        <v>90</v>
      </c>
      <c r="E14" s="265"/>
      <c r="F14" s="265" t="s">
        <v>91</v>
      </c>
      <c r="G14" s="265"/>
      <c r="H14" s="202" t="s">
        <v>125</v>
      </c>
      <c r="I14" s="265"/>
      <c r="J14" s="267" t="s">
        <v>22</v>
      </c>
      <c r="K14" s="265"/>
      <c r="L14" s="265" t="s">
        <v>147</v>
      </c>
      <c r="M14" s="265"/>
      <c r="N14" s="265" t="s">
        <v>43</v>
      </c>
    </row>
    <row r="15" spans="1:14" s="2" customFormat="1" ht="22.5" customHeight="1" x14ac:dyDescent="0.65">
      <c r="B15" s="312" t="s">
        <v>106</v>
      </c>
      <c r="C15" s="312"/>
      <c r="D15" s="312"/>
      <c r="E15" s="312"/>
      <c r="F15" s="312"/>
      <c r="G15" s="312"/>
      <c r="H15" s="312"/>
      <c r="I15" s="312"/>
      <c r="J15" s="312"/>
      <c r="K15" s="312"/>
      <c r="L15" s="312"/>
      <c r="M15" s="312"/>
      <c r="N15" s="312"/>
    </row>
    <row r="16" spans="1:14" s="2" customFormat="1" ht="22.5" customHeight="1" x14ac:dyDescent="0.7">
      <c r="A16" s="3" t="s">
        <v>172</v>
      </c>
      <c r="B16" s="201"/>
      <c r="C16" s="201"/>
      <c r="D16" s="201"/>
      <c r="E16" s="201"/>
      <c r="F16" s="201"/>
      <c r="G16" s="201"/>
      <c r="H16" s="201"/>
      <c r="I16" s="201"/>
      <c r="J16" s="201"/>
      <c r="K16" s="201"/>
      <c r="L16" s="201"/>
      <c r="M16" s="201"/>
      <c r="N16" s="201"/>
    </row>
    <row r="17" spans="1:14" s="2" customFormat="1" ht="22.5" customHeight="1" x14ac:dyDescent="0.7">
      <c r="A17" s="3" t="s">
        <v>165</v>
      </c>
      <c r="B17" s="268">
        <v>198000</v>
      </c>
      <c r="C17" s="268"/>
      <c r="D17" s="268">
        <v>726100</v>
      </c>
      <c r="E17" s="268"/>
      <c r="F17" s="268">
        <v>22000</v>
      </c>
      <c r="G17" s="268"/>
      <c r="H17" s="268">
        <v>420000</v>
      </c>
      <c r="I17" s="268"/>
      <c r="J17" s="268">
        <v>5052633</v>
      </c>
      <c r="K17" s="268"/>
      <c r="L17" s="268">
        <v>1955614</v>
      </c>
      <c r="M17" s="268"/>
      <c r="N17" s="268">
        <f>SUM(B17:L17)</f>
        <v>8374347</v>
      </c>
    </row>
    <row r="18" spans="1:14" s="2" customFormat="1" ht="12.5" customHeight="1" x14ac:dyDescent="0.7">
      <c r="A18" s="3"/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</row>
    <row r="19" spans="1:14" s="2" customFormat="1" ht="22.5" customHeight="1" x14ac:dyDescent="0.7">
      <c r="A19" s="3" t="s">
        <v>127</v>
      </c>
      <c r="B19" s="269"/>
      <c r="C19" s="269"/>
      <c r="D19" s="269"/>
      <c r="E19" s="269"/>
      <c r="F19" s="269"/>
      <c r="G19" s="269"/>
      <c r="H19" s="269"/>
      <c r="I19" s="203"/>
      <c r="J19" s="203"/>
      <c r="K19" s="203"/>
      <c r="L19" s="269"/>
      <c r="M19" s="203"/>
      <c r="N19" s="203"/>
    </row>
    <row r="20" spans="1:14" s="2" customFormat="1" ht="22.5" customHeight="1" x14ac:dyDescent="0.65">
      <c r="A20" s="2" t="s">
        <v>92</v>
      </c>
      <c r="B20" s="269">
        <v>0</v>
      </c>
      <c r="C20" s="269"/>
      <c r="D20" s="269">
        <v>0</v>
      </c>
      <c r="E20" s="269"/>
      <c r="F20" s="269">
        <v>0</v>
      </c>
      <c r="G20" s="269"/>
      <c r="H20" s="269">
        <v>0</v>
      </c>
      <c r="I20" s="203"/>
      <c r="J20" s="270">
        <v>144289</v>
      </c>
      <c r="K20" s="203"/>
      <c r="L20" s="269">
        <v>0</v>
      </c>
      <c r="M20" s="203"/>
      <c r="N20" s="203">
        <f>SUM(B20:M20)</f>
        <v>144289</v>
      </c>
    </row>
    <row r="21" spans="1:14" s="2" customFormat="1" ht="22.5" customHeight="1" x14ac:dyDescent="0.65">
      <c r="A21" t="s">
        <v>128</v>
      </c>
      <c r="B21" s="269">
        <v>0</v>
      </c>
      <c r="C21" s="269"/>
      <c r="D21" s="269">
        <v>0</v>
      </c>
      <c r="E21" s="269"/>
      <c r="F21" s="269">
        <v>0</v>
      </c>
      <c r="G21" s="269"/>
      <c r="H21" s="269">
        <v>0</v>
      </c>
      <c r="I21" s="203"/>
      <c r="J21" s="269">
        <v>0</v>
      </c>
      <c r="K21" s="203"/>
      <c r="L21" s="271">
        <v>-73680</v>
      </c>
      <c r="M21" s="203"/>
      <c r="N21" s="270">
        <f>SUM(B21:M21)</f>
        <v>-73680</v>
      </c>
    </row>
    <row r="22" spans="1:14" s="2" customFormat="1" ht="22.5" customHeight="1" x14ac:dyDescent="0.7">
      <c r="A22" s="3" t="s">
        <v>177</v>
      </c>
      <c r="B22" s="272">
        <f>SUM(B20:B21)</f>
        <v>0</v>
      </c>
      <c r="C22" s="273"/>
      <c r="D22" s="272">
        <f>SUM(D20:D21)</f>
        <v>0</v>
      </c>
      <c r="E22" s="273"/>
      <c r="F22" s="272">
        <f>SUM(F20:F21)</f>
        <v>0</v>
      </c>
      <c r="G22" s="273"/>
      <c r="H22" s="272">
        <f>SUM(H20:H21)</f>
        <v>0</v>
      </c>
      <c r="I22" s="268"/>
      <c r="J22" s="274">
        <f>SUM(J19:J21)</f>
        <v>144289</v>
      </c>
      <c r="K22" s="268"/>
      <c r="L22" s="274">
        <f>SUM(L19:L21)</f>
        <v>-73680</v>
      </c>
      <c r="M22" s="268"/>
      <c r="N22" s="206">
        <f>SUM(B22:L22)</f>
        <v>70609</v>
      </c>
    </row>
    <row r="23" spans="1:14" s="2" customFormat="1" ht="12.5" customHeight="1" x14ac:dyDescent="0.65">
      <c r="A23"/>
      <c r="B23" s="275"/>
      <c r="C23" s="275"/>
      <c r="D23" s="275"/>
      <c r="E23" s="203"/>
      <c r="F23" s="275"/>
      <c r="G23" s="203"/>
      <c r="H23" s="275"/>
      <c r="I23" s="203"/>
      <c r="J23" s="203"/>
      <c r="K23" s="203"/>
      <c r="L23" s="275"/>
      <c r="M23" s="203"/>
      <c r="N23" s="203"/>
    </row>
    <row r="24" spans="1:14" s="2" customFormat="1" ht="22.5" customHeight="1" thickBot="1" x14ac:dyDescent="0.75">
      <c r="A24" s="3" t="s">
        <v>176</v>
      </c>
      <c r="B24" s="276">
        <f>B17+B22</f>
        <v>198000</v>
      </c>
      <c r="C24" s="277"/>
      <c r="D24" s="276">
        <f>D17+D22</f>
        <v>726100</v>
      </c>
      <c r="E24" s="277"/>
      <c r="F24" s="276">
        <f>F17+F22</f>
        <v>22000</v>
      </c>
      <c r="G24" s="277"/>
      <c r="H24" s="276">
        <f>H17+H22</f>
        <v>420000</v>
      </c>
      <c r="I24" s="277"/>
      <c r="J24" s="276">
        <f>J17+J22</f>
        <v>5196922</v>
      </c>
      <c r="K24" s="277"/>
      <c r="L24" s="276">
        <f>L17+L22</f>
        <v>1881934</v>
      </c>
      <c r="M24" s="277"/>
      <c r="N24" s="276">
        <f>N17+N22</f>
        <v>8444956</v>
      </c>
    </row>
    <row r="25" spans="1:14" s="2" customFormat="1" ht="22.5" customHeight="1" thickTop="1" x14ac:dyDescent="0.65">
      <c r="J25" s="278"/>
      <c r="N25" s="278"/>
    </row>
  </sheetData>
  <mergeCells count="4">
    <mergeCell ref="B1:N1"/>
    <mergeCell ref="B4:N4"/>
    <mergeCell ref="F6:J6"/>
    <mergeCell ref="B15:N15"/>
  </mergeCells>
  <pageMargins left="0.7" right="0.7" top="0.48" bottom="0.5" header="0.5" footer="0.5"/>
  <pageSetup paperSize="9" scale="9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25"/>
  <sheetViews>
    <sheetView zoomScale="70" zoomScaleNormal="70" zoomScaleSheetLayoutView="55" workbookViewId="0"/>
  </sheetViews>
  <sheetFormatPr defaultRowHeight="22.5" customHeight="1" x14ac:dyDescent="0.65"/>
  <cols>
    <col min="1" max="1" width="59.296875" style="95" customWidth="1"/>
    <col min="2" max="2" width="14.3984375" style="95" customWidth="1"/>
    <col min="3" max="3" width="1.3984375" style="95" customWidth="1"/>
    <col min="4" max="4" width="14.3984375" style="95" customWidth="1"/>
    <col min="5" max="5" width="1.3984375" style="95" customWidth="1"/>
    <col min="6" max="6" width="14.3984375" style="95" customWidth="1"/>
    <col min="7" max="7" width="1.3984375" style="95" customWidth="1"/>
    <col min="8" max="8" width="14.3984375" style="95" customWidth="1"/>
    <col min="9" max="9" width="1.3984375" style="95" customWidth="1"/>
    <col min="10" max="10" width="14.3984375" style="95" customWidth="1"/>
    <col min="11" max="11" width="1.3984375" style="95" customWidth="1"/>
    <col min="12" max="12" width="14.3984375" style="117" customWidth="1"/>
    <col min="13" max="13" width="1.3984375" style="95" customWidth="1"/>
    <col min="14" max="14" width="14.3984375" style="95" customWidth="1"/>
    <col min="15" max="34" width="9.09765625" style="95"/>
    <col min="35" max="35" width="42.8984375" style="95" customWidth="1"/>
    <col min="36" max="36" width="9.3984375" style="95" customWidth="1"/>
    <col min="37" max="37" width="12.59765625" style="95" customWidth="1"/>
    <col min="38" max="38" width="1.3984375" style="95" customWidth="1"/>
    <col min="39" max="39" width="12.59765625" style="95" customWidth="1"/>
    <col min="40" max="40" width="1.3984375" style="95" customWidth="1"/>
    <col min="41" max="41" width="12.8984375" style="95" customWidth="1"/>
    <col min="42" max="42" width="1.3984375" style="95" customWidth="1"/>
    <col min="43" max="43" width="12.59765625" style="95" customWidth="1"/>
    <col min="44" max="44" width="1.3984375" style="95" customWidth="1"/>
    <col min="45" max="45" width="12.59765625" style="95" customWidth="1"/>
    <col min="46" max="46" width="1.3984375" style="95" customWidth="1"/>
    <col min="47" max="47" width="12.59765625" style="95" customWidth="1"/>
    <col min="48" max="48" width="1.3984375" style="95" customWidth="1"/>
    <col min="49" max="49" width="13.8984375" style="95" customWidth="1"/>
    <col min="50" max="50" width="1.3984375" style="95" customWidth="1"/>
    <col min="51" max="51" width="15.296875" style="95" customWidth="1"/>
    <col min="52" max="52" width="1.3984375" style="95" customWidth="1"/>
    <col min="53" max="53" width="14.3984375" style="95" customWidth="1"/>
    <col min="54" max="290" width="9.09765625" style="95"/>
    <col min="291" max="291" width="42.8984375" style="95" customWidth="1"/>
    <col min="292" max="292" width="9.3984375" style="95" customWidth="1"/>
    <col min="293" max="293" width="12.59765625" style="95" customWidth="1"/>
    <col min="294" max="294" width="1.3984375" style="95" customWidth="1"/>
    <col min="295" max="295" width="12.59765625" style="95" customWidth="1"/>
    <col min="296" max="296" width="1.3984375" style="95" customWidth="1"/>
    <col min="297" max="297" width="12.8984375" style="95" customWidth="1"/>
    <col min="298" max="298" width="1.3984375" style="95" customWidth="1"/>
    <col min="299" max="299" width="12.59765625" style="95" customWidth="1"/>
    <col min="300" max="300" width="1.3984375" style="95" customWidth="1"/>
    <col min="301" max="301" width="12.59765625" style="95" customWidth="1"/>
    <col min="302" max="302" width="1.3984375" style="95" customWidth="1"/>
    <col min="303" max="303" width="12.59765625" style="95" customWidth="1"/>
    <col min="304" max="304" width="1.3984375" style="95" customWidth="1"/>
    <col min="305" max="305" width="13.8984375" style="95" customWidth="1"/>
    <col min="306" max="306" width="1.3984375" style="95" customWidth="1"/>
    <col min="307" max="307" width="15.296875" style="95" customWidth="1"/>
    <col min="308" max="308" width="1.3984375" style="95" customWidth="1"/>
    <col min="309" max="309" width="14.3984375" style="95" customWidth="1"/>
    <col min="310" max="546" width="9.09765625" style="95"/>
    <col min="547" max="547" width="42.8984375" style="95" customWidth="1"/>
    <col min="548" max="548" width="9.3984375" style="95" customWidth="1"/>
    <col min="549" max="549" width="12.59765625" style="95" customWidth="1"/>
    <col min="550" max="550" width="1.3984375" style="95" customWidth="1"/>
    <col min="551" max="551" width="12.59765625" style="95" customWidth="1"/>
    <col min="552" max="552" width="1.3984375" style="95" customWidth="1"/>
    <col min="553" max="553" width="12.8984375" style="95" customWidth="1"/>
    <col min="554" max="554" width="1.3984375" style="95" customWidth="1"/>
    <col min="555" max="555" width="12.59765625" style="95" customWidth="1"/>
    <col min="556" max="556" width="1.3984375" style="95" customWidth="1"/>
    <col min="557" max="557" width="12.59765625" style="95" customWidth="1"/>
    <col min="558" max="558" width="1.3984375" style="95" customWidth="1"/>
    <col min="559" max="559" width="12.59765625" style="95" customWidth="1"/>
    <col min="560" max="560" width="1.3984375" style="95" customWidth="1"/>
    <col min="561" max="561" width="13.8984375" style="95" customWidth="1"/>
    <col min="562" max="562" width="1.3984375" style="95" customWidth="1"/>
    <col min="563" max="563" width="15.296875" style="95" customWidth="1"/>
    <col min="564" max="564" width="1.3984375" style="95" customWidth="1"/>
    <col min="565" max="565" width="14.3984375" style="95" customWidth="1"/>
    <col min="566" max="802" width="9.09765625" style="95"/>
    <col min="803" max="803" width="42.8984375" style="95" customWidth="1"/>
    <col min="804" max="804" width="9.3984375" style="95" customWidth="1"/>
    <col min="805" max="805" width="12.59765625" style="95" customWidth="1"/>
    <col min="806" max="806" width="1.3984375" style="95" customWidth="1"/>
    <col min="807" max="807" width="12.59765625" style="95" customWidth="1"/>
    <col min="808" max="808" width="1.3984375" style="95" customWidth="1"/>
    <col min="809" max="809" width="12.8984375" style="95" customWidth="1"/>
    <col min="810" max="810" width="1.3984375" style="95" customWidth="1"/>
    <col min="811" max="811" width="12.59765625" style="95" customWidth="1"/>
    <col min="812" max="812" width="1.3984375" style="95" customWidth="1"/>
    <col min="813" max="813" width="12.59765625" style="95" customWidth="1"/>
    <col min="814" max="814" width="1.3984375" style="95" customWidth="1"/>
    <col min="815" max="815" width="12.59765625" style="95" customWidth="1"/>
    <col min="816" max="816" width="1.3984375" style="95" customWidth="1"/>
    <col min="817" max="817" width="13.8984375" style="95" customWidth="1"/>
    <col min="818" max="818" width="1.3984375" style="95" customWidth="1"/>
    <col min="819" max="819" width="15.296875" style="95" customWidth="1"/>
    <col min="820" max="820" width="1.3984375" style="95" customWidth="1"/>
    <col min="821" max="821" width="14.3984375" style="95" customWidth="1"/>
    <col min="822" max="1058" width="9.09765625" style="95"/>
    <col min="1059" max="1059" width="42.8984375" style="95" customWidth="1"/>
    <col min="1060" max="1060" width="9.3984375" style="95" customWidth="1"/>
    <col min="1061" max="1061" width="12.59765625" style="95" customWidth="1"/>
    <col min="1062" max="1062" width="1.3984375" style="95" customWidth="1"/>
    <col min="1063" max="1063" width="12.59765625" style="95" customWidth="1"/>
    <col min="1064" max="1064" width="1.3984375" style="95" customWidth="1"/>
    <col min="1065" max="1065" width="12.8984375" style="95" customWidth="1"/>
    <col min="1066" max="1066" width="1.3984375" style="95" customWidth="1"/>
    <col min="1067" max="1067" width="12.59765625" style="95" customWidth="1"/>
    <col min="1068" max="1068" width="1.3984375" style="95" customWidth="1"/>
    <col min="1069" max="1069" width="12.59765625" style="95" customWidth="1"/>
    <col min="1070" max="1070" width="1.3984375" style="95" customWidth="1"/>
    <col min="1071" max="1071" width="12.59765625" style="95" customWidth="1"/>
    <col min="1072" max="1072" width="1.3984375" style="95" customWidth="1"/>
    <col min="1073" max="1073" width="13.8984375" style="95" customWidth="1"/>
    <col min="1074" max="1074" width="1.3984375" style="95" customWidth="1"/>
    <col min="1075" max="1075" width="15.296875" style="95" customWidth="1"/>
    <col min="1076" max="1076" width="1.3984375" style="95" customWidth="1"/>
    <col min="1077" max="1077" width="14.3984375" style="95" customWidth="1"/>
    <col min="1078" max="1314" width="9.09765625" style="95"/>
    <col min="1315" max="1315" width="42.8984375" style="95" customWidth="1"/>
    <col min="1316" max="1316" width="9.3984375" style="95" customWidth="1"/>
    <col min="1317" max="1317" width="12.59765625" style="95" customWidth="1"/>
    <col min="1318" max="1318" width="1.3984375" style="95" customWidth="1"/>
    <col min="1319" max="1319" width="12.59765625" style="95" customWidth="1"/>
    <col min="1320" max="1320" width="1.3984375" style="95" customWidth="1"/>
    <col min="1321" max="1321" width="12.8984375" style="95" customWidth="1"/>
    <col min="1322" max="1322" width="1.3984375" style="95" customWidth="1"/>
    <col min="1323" max="1323" width="12.59765625" style="95" customWidth="1"/>
    <col min="1324" max="1324" width="1.3984375" style="95" customWidth="1"/>
    <col min="1325" max="1325" width="12.59765625" style="95" customWidth="1"/>
    <col min="1326" max="1326" width="1.3984375" style="95" customWidth="1"/>
    <col min="1327" max="1327" width="12.59765625" style="95" customWidth="1"/>
    <col min="1328" max="1328" width="1.3984375" style="95" customWidth="1"/>
    <col min="1329" max="1329" width="13.8984375" style="95" customWidth="1"/>
    <col min="1330" max="1330" width="1.3984375" style="95" customWidth="1"/>
    <col min="1331" max="1331" width="15.296875" style="95" customWidth="1"/>
    <col min="1332" max="1332" width="1.3984375" style="95" customWidth="1"/>
    <col min="1333" max="1333" width="14.3984375" style="95" customWidth="1"/>
    <col min="1334" max="1570" width="9.09765625" style="95"/>
    <col min="1571" max="1571" width="42.8984375" style="95" customWidth="1"/>
    <col min="1572" max="1572" width="9.3984375" style="95" customWidth="1"/>
    <col min="1573" max="1573" width="12.59765625" style="95" customWidth="1"/>
    <col min="1574" max="1574" width="1.3984375" style="95" customWidth="1"/>
    <col min="1575" max="1575" width="12.59765625" style="95" customWidth="1"/>
    <col min="1576" max="1576" width="1.3984375" style="95" customWidth="1"/>
    <col min="1577" max="1577" width="12.8984375" style="95" customWidth="1"/>
    <col min="1578" max="1578" width="1.3984375" style="95" customWidth="1"/>
    <col min="1579" max="1579" width="12.59765625" style="95" customWidth="1"/>
    <col min="1580" max="1580" width="1.3984375" style="95" customWidth="1"/>
    <col min="1581" max="1581" width="12.59765625" style="95" customWidth="1"/>
    <col min="1582" max="1582" width="1.3984375" style="95" customWidth="1"/>
    <col min="1583" max="1583" width="12.59765625" style="95" customWidth="1"/>
    <col min="1584" max="1584" width="1.3984375" style="95" customWidth="1"/>
    <col min="1585" max="1585" width="13.8984375" style="95" customWidth="1"/>
    <col min="1586" max="1586" width="1.3984375" style="95" customWidth="1"/>
    <col min="1587" max="1587" width="15.296875" style="95" customWidth="1"/>
    <col min="1588" max="1588" width="1.3984375" style="95" customWidth="1"/>
    <col min="1589" max="1589" width="14.3984375" style="95" customWidth="1"/>
    <col min="1590" max="1826" width="9.09765625" style="95"/>
    <col min="1827" max="1827" width="42.8984375" style="95" customWidth="1"/>
    <col min="1828" max="1828" width="9.3984375" style="95" customWidth="1"/>
    <col min="1829" max="1829" width="12.59765625" style="95" customWidth="1"/>
    <col min="1830" max="1830" width="1.3984375" style="95" customWidth="1"/>
    <col min="1831" max="1831" width="12.59765625" style="95" customWidth="1"/>
    <col min="1832" max="1832" width="1.3984375" style="95" customWidth="1"/>
    <col min="1833" max="1833" width="12.8984375" style="95" customWidth="1"/>
    <col min="1834" max="1834" width="1.3984375" style="95" customWidth="1"/>
    <col min="1835" max="1835" width="12.59765625" style="95" customWidth="1"/>
    <col min="1836" max="1836" width="1.3984375" style="95" customWidth="1"/>
    <col min="1837" max="1837" width="12.59765625" style="95" customWidth="1"/>
    <col min="1838" max="1838" width="1.3984375" style="95" customWidth="1"/>
    <col min="1839" max="1839" width="12.59765625" style="95" customWidth="1"/>
    <col min="1840" max="1840" width="1.3984375" style="95" customWidth="1"/>
    <col min="1841" max="1841" width="13.8984375" style="95" customWidth="1"/>
    <col min="1842" max="1842" width="1.3984375" style="95" customWidth="1"/>
    <col min="1843" max="1843" width="15.296875" style="95" customWidth="1"/>
    <col min="1844" max="1844" width="1.3984375" style="95" customWidth="1"/>
    <col min="1845" max="1845" width="14.3984375" style="95" customWidth="1"/>
    <col min="1846" max="2082" width="9.09765625" style="95"/>
    <col min="2083" max="2083" width="42.8984375" style="95" customWidth="1"/>
    <col min="2084" max="2084" width="9.3984375" style="95" customWidth="1"/>
    <col min="2085" max="2085" width="12.59765625" style="95" customWidth="1"/>
    <col min="2086" max="2086" width="1.3984375" style="95" customWidth="1"/>
    <col min="2087" max="2087" width="12.59765625" style="95" customWidth="1"/>
    <col min="2088" max="2088" width="1.3984375" style="95" customWidth="1"/>
    <col min="2089" max="2089" width="12.8984375" style="95" customWidth="1"/>
    <col min="2090" max="2090" width="1.3984375" style="95" customWidth="1"/>
    <col min="2091" max="2091" width="12.59765625" style="95" customWidth="1"/>
    <col min="2092" max="2092" width="1.3984375" style="95" customWidth="1"/>
    <col min="2093" max="2093" width="12.59765625" style="95" customWidth="1"/>
    <col min="2094" max="2094" width="1.3984375" style="95" customWidth="1"/>
    <col min="2095" max="2095" width="12.59765625" style="95" customWidth="1"/>
    <col min="2096" max="2096" width="1.3984375" style="95" customWidth="1"/>
    <col min="2097" max="2097" width="13.8984375" style="95" customWidth="1"/>
    <col min="2098" max="2098" width="1.3984375" style="95" customWidth="1"/>
    <col min="2099" max="2099" width="15.296875" style="95" customWidth="1"/>
    <col min="2100" max="2100" width="1.3984375" style="95" customWidth="1"/>
    <col min="2101" max="2101" width="14.3984375" style="95" customWidth="1"/>
    <col min="2102" max="2338" width="9.09765625" style="95"/>
    <col min="2339" max="2339" width="42.8984375" style="95" customWidth="1"/>
    <col min="2340" max="2340" width="9.3984375" style="95" customWidth="1"/>
    <col min="2341" max="2341" width="12.59765625" style="95" customWidth="1"/>
    <col min="2342" max="2342" width="1.3984375" style="95" customWidth="1"/>
    <col min="2343" max="2343" width="12.59765625" style="95" customWidth="1"/>
    <col min="2344" max="2344" width="1.3984375" style="95" customWidth="1"/>
    <col min="2345" max="2345" width="12.8984375" style="95" customWidth="1"/>
    <col min="2346" max="2346" width="1.3984375" style="95" customWidth="1"/>
    <col min="2347" max="2347" width="12.59765625" style="95" customWidth="1"/>
    <col min="2348" max="2348" width="1.3984375" style="95" customWidth="1"/>
    <col min="2349" max="2349" width="12.59765625" style="95" customWidth="1"/>
    <col min="2350" max="2350" width="1.3984375" style="95" customWidth="1"/>
    <col min="2351" max="2351" width="12.59765625" style="95" customWidth="1"/>
    <col min="2352" max="2352" width="1.3984375" style="95" customWidth="1"/>
    <col min="2353" max="2353" width="13.8984375" style="95" customWidth="1"/>
    <col min="2354" max="2354" width="1.3984375" style="95" customWidth="1"/>
    <col min="2355" max="2355" width="15.296875" style="95" customWidth="1"/>
    <col min="2356" max="2356" width="1.3984375" style="95" customWidth="1"/>
    <col min="2357" max="2357" width="14.3984375" style="95" customWidth="1"/>
    <col min="2358" max="2594" width="9.09765625" style="95"/>
    <col min="2595" max="2595" width="42.8984375" style="95" customWidth="1"/>
    <col min="2596" max="2596" width="9.3984375" style="95" customWidth="1"/>
    <col min="2597" max="2597" width="12.59765625" style="95" customWidth="1"/>
    <col min="2598" max="2598" width="1.3984375" style="95" customWidth="1"/>
    <col min="2599" max="2599" width="12.59765625" style="95" customWidth="1"/>
    <col min="2600" max="2600" width="1.3984375" style="95" customWidth="1"/>
    <col min="2601" max="2601" width="12.8984375" style="95" customWidth="1"/>
    <col min="2602" max="2602" width="1.3984375" style="95" customWidth="1"/>
    <col min="2603" max="2603" width="12.59765625" style="95" customWidth="1"/>
    <col min="2604" max="2604" width="1.3984375" style="95" customWidth="1"/>
    <col min="2605" max="2605" width="12.59765625" style="95" customWidth="1"/>
    <col min="2606" max="2606" width="1.3984375" style="95" customWidth="1"/>
    <col min="2607" max="2607" width="12.59765625" style="95" customWidth="1"/>
    <col min="2608" max="2608" width="1.3984375" style="95" customWidth="1"/>
    <col min="2609" max="2609" width="13.8984375" style="95" customWidth="1"/>
    <col min="2610" max="2610" width="1.3984375" style="95" customWidth="1"/>
    <col min="2611" max="2611" width="15.296875" style="95" customWidth="1"/>
    <col min="2612" max="2612" width="1.3984375" style="95" customWidth="1"/>
    <col min="2613" max="2613" width="14.3984375" style="95" customWidth="1"/>
    <col min="2614" max="2850" width="9.09765625" style="95"/>
    <col min="2851" max="2851" width="42.8984375" style="95" customWidth="1"/>
    <col min="2852" max="2852" width="9.3984375" style="95" customWidth="1"/>
    <col min="2853" max="2853" width="12.59765625" style="95" customWidth="1"/>
    <col min="2854" max="2854" width="1.3984375" style="95" customWidth="1"/>
    <col min="2855" max="2855" width="12.59765625" style="95" customWidth="1"/>
    <col min="2856" max="2856" width="1.3984375" style="95" customWidth="1"/>
    <col min="2857" max="2857" width="12.8984375" style="95" customWidth="1"/>
    <col min="2858" max="2858" width="1.3984375" style="95" customWidth="1"/>
    <col min="2859" max="2859" width="12.59765625" style="95" customWidth="1"/>
    <col min="2860" max="2860" width="1.3984375" style="95" customWidth="1"/>
    <col min="2861" max="2861" width="12.59765625" style="95" customWidth="1"/>
    <col min="2862" max="2862" width="1.3984375" style="95" customWidth="1"/>
    <col min="2863" max="2863" width="12.59765625" style="95" customWidth="1"/>
    <col min="2864" max="2864" width="1.3984375" style="95" customWidth="1"/>
    <col min="2865" max="2865" width="13.8984375" style="95" customWidth="1"/>
    <col min="2866" max="2866" width="1.3984375" style="95" customWidth="1"/>
    <col min="2867" max="2867" width="15.296875" style="95" customWidth="1"/>
    <col min="2868" max="2868" width="1.3984375" style="95" customWidth="1"/>
    <col min="2869" max="2869" width="14.3984375" style="95" customWidth="1"/>
    <col min="2870" max="3106" width="9.09765625" style="95"/>
    <col min="3107" max="3107" width="42.8984375" style="95" customWidth="1"/>
    <col min="3108" max="3108" width="9.3984375" style="95" customWidth="1"/>
    <col min="3109" max="3109" width="12.59765625" style="95" customWidth="1"/>
    <col min="3110" max="3110" width="1.3984375" style="95" customWidth="1"/>
    <col min="3111" max="3111" width="12.59765625" style="95" customWidth="1"/>
    <col min="3112" max="3112" width="1.3984375" style="95" customWidth="1"/>
    <col min="3113" max="3113" width="12.8984375" style="95" customWidth="1"/>
    <col min="3114" max="3114" width="1.3984375" style="95" customWidth="1"/>
    <col min="3115" max="3115" width="12.59765625" style="95" customWidth="1"/>
    <col min="3116" max="3116" width="1.3984375" style="95" customWidth="1"/>
    <col min="3117" max="3117" width="12.59765625" style="95" customWidth="1"/>
    <col min="3118" max="3118" width="1.3984375" style="95" customWidth="1"/>
    <col min="3119" max="3119" width="12.59765625" style="95" customWidth="1"/>
    <col min="3120" max="3120" width="1.3984375" style="95" customWidth="1"/>
    <col min="3121" max="3121" width="13.8984375" style="95" customWidth="1"/>
    <col min="3122" max="3122" width="1.3984375" style="95" customWidth="1"/>
    <col min="3123" max="3123" width="15.296875" style="95" customWidth="1"/>
    <col min="3124" max="3124" width="1.3984375" style="95" customWidth="1"/>
    <col min="3125" max="3125" width="14.3984375" style="95" customWidth="1"/>
    <col min="3126" max="3362" width="9.09765625" style="95"/>
    <col min="3363" max="3363" width="42.8984375" style="95" customWidth="1"/>
    <col min="3364" max="3364" width="9.3984375" style="95" customWidth="1"/>
    <col min="3365" max="3365" width="12.59765625" style="95" customWidth="1"/>
    <col min="3366" max="3366" width="1.3984375" style="95" customWidth="1"/>
    <col min="3367" max="3367" width="12.59765625" style="95" customWidth="1"/>
    <col min="3368" max="3368" width="1.3984375" style="95" customWidth="1"/>
    <col min="3369" max="3369" width="12.8984375" style="95" customWidth="1"/>
    <col min="3370" max="3370" width="1.3984375" style="95" customWidth="1"/>
    <col min="3371" max="3371" width="12.59765625" style="95" customWidth="1"/>
    <col min="3372" max="3372" width="1.3984375" style="95" customWidth="1"/>
    <col min="3373" max="3373" width="12.59765625" style="95" customWidth="1"/>
    <col min="3374" max="3374" width="1.3984375" style="95" customWidth="1"/>
    <col min="3375" max="3375" width="12.59765625" style="95" customWidth="1"/>
    <col min="3376" max="3376" width="1.3984375" style="95" customWidth="1"/>
    <col min="3377" max="3377" width="13.8984375" style="95" customWidth="1"/>
    <col min="3378" max="3378" width="1.3984375" style="95" customWidth="1"/>
    <col min="3379" max="3379" width="15.296875" style="95" customWidth="1"/>
    <col min="3380" max="3380" width="1.3984375" style="95" customWidth="1"/>
    <col min="3381" max="3381" width="14.3984375" style="95" customWidth="1"/>
    <col min="3382" max="3618" width="9.09765625" style="95"/>
    <col min="3619" max="3619" width="42.8984375" style="95" customWidth="1"/>
    <col min="3620" max="3620" width="9.3984375" style="95" customWidth="1"/>
    <col min="3621" max="3621" width="12.59765625" style="95" customWidth="1"/>
    <col min="3622" max="3622" width="1.3984375" style="95" customWidth="1"/>
    <col min="3623" max="3623" width="12.59765625" style="95" customWidth="1"/>
    <col min="3624" max="3624" width="1.3984375" style="95" customWidth="1"/>
    <col min="3625" max="3625" width="12.8984375" style="95" customWidth="1"/>
    <col min="3626" max="3626" width="1.3984375" style="95" customWidth="1"/>
    <col min="3627" max="3627" width="12.59765625" style="95" customWidth="1"/>
    <col min="3628" max="3628" width="1.3984375" style="95" customWidth="1"/>
    <col min="3629" max="3629" width="12.59765625" style="95" customWidth="1"/>
    <col min="3630" max="3630" width="1.3984375" style="95" customWidth="1"/>
    <col min="3631" max="3631" width="12.59765625" style="95" customWidth="1"/>
    <col min="3632" max="3632" width="1.3984375" style="95" customWidth="1"/>
    <col min="3633" max="3633" width="13.8984375" style="95" customWidth="1"/>
    <col min="3634" max="3634" width="1.3984375" style="95" customWidth="1"/>
    <col min="3635" max="3635" width="15.296875" style="95" customWidth="1"/>
    <col min="3636" max="3636" width="1.3984375" style="95" customWidth="1"/>
    <col min="3637" max="3637" width="14.3984375" style="95" customWidth="1"/>
    <col min="3638" max="3874" width="9.09765625" style="95"/>
    <col min="3875" max="3875" width="42.8984375" style="95" customWidth="1"/>
    <col min="3876" max="3876" width="9.3984375" style="95" customWidth="1"/>
    <col min="3877" max="3877" width="12.59765625" style="95" customWidth="1"/>
    <col min="3878" max="3878" width="1.3984375" style="95" customWidth="1"/>
    <col min="3879" max="3879" width="12.59765625" style="95" customWidth="1"/>
    <col min="3880" max="3880" width="1.3984375" style="95" customWidth="1"/>
    <col min="3881" max="3881" width="12.8984375" style="95" customWidth="1"/>
    <col min="3882" max="3882" width="1.3984375" style="95" customWidth="1"/>
    <col min="3883" max="3883" width="12.59765625" style="95" customWidth="1"/>
    <col min="3884" max="3884" width="1.3984375" style="95" customWidth="1"/>
    <col min="3885" max="3885" width="12.59765625" style="95" customWidth="1"/>
    <col min="3886" max="3886" width="1.3984375" style="95" customWidth="1"/>
    <col min="3887" max="3887" width="12.59765625" style="95" customWidth="1"/>
    <col min="3888" max="3888" width="1.3984375" style="95" customWidth="1"/>
    <col min="3889" max="3889" width="13.8984375" style="95" customWidth="1"/>
    <col min="3890" max="3890" width="1.3984375" style="95" customWidth="1"/>
    <col min="3891" max="3891" width="15.296875" style="95" customWidth="1"/>
    <col min="3892" max="3892" width="1.3984375" style="95" customWidth="1"/>
    <col min="3893" max="3893" width="14.3984375" style="95" customWidth="1"/>
    <col min="3894" max="4130" width="9.09765625" style="95"/>
    <col min="4131" max="4131" width="42.8984375" style="95" customWidth="1"/>
    <col min="4132" max="4132" width="9.3984375" style="95" customWidth="1"/>
    <col min="4133" max="4133" width="12.59765625" style="95" customWidth="1"/>
    <col min="4134" max="4134" width="1.3984375" style="95" customWidth="1"/>
    <col min="4135" max="4135" width="12.59765625" style="95" customWidth="1"/>
    <col min="4136" max="4136" width="1.3984375" style="95" customWidth="1"/>
    <col min="4137" max="4137" width="12.8984375" style="95" customWidth="1"/>
    <col min="4138" max="4138" width="1.3984375" style="95" customWidth="1"/>
    <col min="4139" max="4139" width="12.59765625" style="95" customWidth="1"/>
    <col min="4140" max="4140" width="1.3984375" style="95" customWidth="1"/>
    <col min="4141" max="4141" width="12.59765625" style="95" customWidth="1"/>
    <col min="4142" max="4142" width="1.3984375" style="95" customWidth="1"/>
    <col min="4143" max="4143" width="12.59765625" style="95" customWidth="1"/>
    <col min="4144" max="4144" width="1.3984375" style="95" customWidth="1"/>
    <col min="4145" max="4145" width="13.8984375" style="95" customWidth="1"/>
    <col min="4146" max="4146" width="1.3984375" style="95" customWidth="1"/>
    <col min="4147" max="4147" width="15.296875" style="95" customWidth="1"/>
    <col min="4148" max="4148" width="1.3984375" style="95" customWidth="1"/>
    <col min="4149" max="4149" width="14.3984375" style="95" customWidth="1"/>
    <col min="4150" max="4386" width="9.09765625" style="95"/>
    <col min="4387" max="4387" width="42.8984375" style="95" customWidth="1"/>
    <col min="4388" max="4388" width="9.3984375" style="95" customWidth="1"/>
    <col min="4389" max="4389" width="12.59765625" style="95" customWidth="1"/>
    <col min="4390" max="4390" width="1.3984375" style="95" customWidth="1"/>
    <col min="4391" max="4391" width="12.59765625" style="95" customWidth="1"/>
    <col min="4392" max="4392" width="1.3984375" style="95" customWidth="1"/>
    <col min="4393" max="4393" width="12.8984375" style="95" customWidth="1"/>
    <col min="4394" max="4394" width="1.3984375" style="95" customWidth="1"/>
    <col min="4395" max="4395" width="12.59765625" style="95" customWidth="1"/>
    <col min="4396" max="4396" width="1.3984375" style="95" customWidth="1"/>
    <col min="4397" max="4397" width="12.59765625" style="95" customWidth="1"/>
    <col min="4398" max="4398" width="1.3984375" style="95" customWidth="1"/>
    <col min="4399" max="4399" width="12.59765625" style="95" customWidth="1"/>
    <col min="4400" max="4400" width="1.3984375" style="95" customWidth="1"/>
    <col min="4401" max="4401" width="13.8984375" style="95" customWidth="1"/>
    <col min="4402" max="4402" width="1.3984375" style="95" customWidth="1"/>
    <col min="4403" max="4403" width="15.296875" style="95" customWidth="1"/>
    <col min="4404" max="4404" width="1.3984375" style="95" customWidth="1"/>
    <col min="4405" max="4405" width="14.3984375" style="95" customWidth="1"/>
    <col min="4406" max="4642" width="9.09765625" style="95"/>
    <col min="4643" max="4643" width="42.8984375" style="95" customWidth="1"/>
    <col min="4644" max="4644" width="9.3984375" style="95" customWidth="1"/>
    <col min="4645" max="4645" width="12.59765625" style="95" customWidth="1"/>
    <col min="4646" max="4646" width="1.3984375" style="95" customWidth="1"/>
    <col min="4647" max="4647" width="12.59765625" style="95" customWidth="1"/>
    <col min="4648" max="4648" width="1.3984375" style="95" customWidth="1"/>
    <col min="4649" max="4649" width="12.8984375" style="95" customWidth="1"/>
    <col min="4650" max="4650" width="1.3984375" style="95" customWidth="1"/>
    <col min="4651" max="4651" width="12.59765625" style="95" customWidth="1"/>
    <col min="4652" max="4652" width="1.3984375" style="95" customWidth="1"/>
    <col min="4653" max="4653" width="12.59765625" style="95" customWidth="1"/>
    <col min="4654" max="4654" width="1.3984375" style="95" customWidth="1"/>
    <col min="4655" max="4655" width="12.59765625" style="95" customWidth="1"/>
    <col min="4656" max="4656" width="1.3984375" style="95" customWidth="1"/>
    <col min="4657" max="4657" width="13.8984375" style="95" customWidth="1"/>
    <col min="4658" max="4658" width="1.3984375" style="95" customWidth="1"/>
    <col min="4659" max="4659" width="15.296875" style="95" customWidth="1"/>
    <col min="4660" max="4660" width="1.3984375" style="95" customWidth="1"/>
    <col min="4661" max="4661" width="14.3984375" style="95" customWidth="1"/>
    <col min="4662" max="4898" width="9.09765625" style="95"/>
    <col min="4899" max="4899" width="42.8984375" style="95" customWidth="1"/>
    <col min="4900" max="4900" width="9.3984375" style="95" customWidth="1"/>
    <col min="4901" max="4901" width="12.59765625" style="95" customWidth="1"/>
    <col min="4902" max="4902" width="1.3984375" style="95" customWidth="1"/>
    <col min="4903" max="4903" width="12.59765625" style="95" customWidth="1"/>
    <col min="4904" max="4904" width="1.3984375" style="95" customWidth="1"/>
    <col min="4905" max="4905" width="12.8984375" style="95" customWidth="1"/>
    <col min="4906" max="4906" width="1.3984375" style="95" customWidth="1"/>
    <col min="4907" max="4907" width="12.59765625" style="95" customWidth="1"/>
    <col min="4908" max="4908" width="1.3984375" style="95" customWidth="1"/>
    <col min="4909" max="4909" width="12.59765625" style="95" customWidth="1"/>
    <col min="4910" max="4910" width="1.3984375" style="95" customWidth="1"/>
    <col min="4911" max="4911" width="12.59765625" style="95" customWidth="1"/>
    <col min="4912" max="4912" width="1.3984375" style="95" customWidth="1"/>
    <col min="4913" max="4913" width="13.8984375" style="95" customWidth="1"/>
    <col min="4914" max="4914" width="1.3984375" style="95" customWidth="1"/>
    <col min="4915" max="4915" width="15.296875" style="95" customWidth="1"/>
    <col min="4916" max="4916" width="1.3984375" style="95" customWidth="1"/>
    <col min="4917" max="4917" width="14.3984375" style="95" customWidth="1"/>
    <col min="4918" max="5154" width="9.09765625" style="95"/>
    <col min="5155" max="5155" width="42.8984375" style="95" customWidth="1"/>
    <col min="5156" max="5156" width="9.3984375" style="95" customWidth="1"/>
    <col min="5157" max="5157" width="12.59765625" style="95" customWidth="1"/>
    <col min="5158" max="5158" width="1.3984375" style="95" customWidth="1"/>
    <col min="5159" max="5159" width="12.59765625" style="95" customWidth="1"/>
    <col min="5160" max="5160" width="1.3984375" style="95" customWidth="1"/>
    <col min="5161" max="5161" width="12.8984375" style="95" customWidth="1"/>
    <col min="5162" max="5162" width="1.3984375" style="95" customWidth="1"/>
    <col min="5163" max="5163" width="12.59765625" style="95" customWidth="1"/>
    <col min="5164" max="5164" width="1.3984375" style="95" customWidth="1"/>
    <col min="5165" max="5165" width="12.59765625" style="95" customWidth="1"/>
    <col min="5166" max="5166" width="1.3984375" style="95" customWidth="1"/>
    <col min="5167" max="5167" width="12.59765625" style="95" customWidth="1"/>
    <col min="5168" max="5168" width="1.3984375" style="95" customWidth="1"/>
    <col min="5169" max="5169" width="13.8984375" style="95" customWidth="1"/>
    <col min="5170" max="5170" width="1.3984375" style="95" customWidth="1"/>
    <col min="5171" max="5171" width="15.296875" style="95" customWidth="1"/>
    <col min="5172" max="5172" width="1.3984375" style="95" customWidth="1"/>
    <col min="5173" max="5173" width="14.3984375" style="95" customWidth="1"/>
    <col min="5174" max="5410" width="9.09765625" style="95"/>
    <col min="5411" max="5411" width="42.8984375" style="95" customWidth="1"/>
    <col min="5412" max="5412" width="9.3984375" style="95" customWidth="1"/>
    <col min="5413" max="5413" width="12.59765625" style="95" customWidth="1"/>
    <col min="5414" max="5414" width="1.3984375" style="95" customWidth="1"/>
    <col min="5415" max="5415" width="12.59765625" style="95" customWidth="1"/>
    <col min="5416" max="5416" width="1.3984375" style="95" customWidth="1"/>
    <col min="5417" max="5417" width="12.8984375" style="95" customWidth="1"/>
    <col min="5418" max="5418" width="1.3984375" style="95" customWidth="1"/>
    <col min="5419" max="5419" width="12.59765625" style="95" customWidth="1"/>
    <col min="5420" max="5420" width="1.3984375" style="95" customWidth="1"/>
    <col min="5421" max="5421" width="12.59765625" style="95" customWidth="1"/>
    <col min="5422" max="5422" width="1.3984375" style="95" customWidth="1"/>
    <col min="5423" max="5423" width="12.59765625" style="95" customWidth="1"/>
    <col min="5424" max="5424" width="1.3984375" style="95" customWidth="1"/>
    <col min="5425" max="5425" width="13.8984375" style="95" customWidth="1"/>
    <col min="5426" max="5426" width="1.3984375" style="95" customWidth="1"/>
    <col min="5427" max="5427" width="15.296875" style="95" customWidth="1"/>
    <col min="5428" max="5428" width="1.3984375" style="95" customWidth="1"/>
    <col min="5429" max="5429" width="14.3984375" style="95" customWidth="1"/>
    <col min="5430" max="5666" width="9.09765625" style="95"/>
    <col min="5667" max="5667" width="42.8984375" style="95" customWidth="1"/>
    <col min="5668" max="5668" width="9.3984375" style="95" customWidth="1"/>
    <col min="5669" max="5669" width="12.59765625" style="95" customWidth="1"/>
    <col min="5670" max="5670" width="1.3984375" style="95" customWidth="1"/>
    <col min="5671" max="5671" width="12.59765625" style="95" customWidth="1"/>
    <col min="5672" max="5672" width="1.3984375" style="95" customWidth="1"/>
    <col min="5673" max="5673" width="12.8984375" style="95" customWidth="1"/>
    <col min="5674" max="5674" width="1.3984375" style="95" customWidth="1"/>
    <col min="5675" max="5675" width="12.59765625" style="95" customWidth="1"/>
    <col min="5676" max="5676" width="1.3984375" style="95" customWidth="1"/>
    <col min="5677" max="5677" width="12.59765625" style="95" customWidth="1"/>
    <col min="5678" max="5678" width="1.3984375" style="95" customWidth="1"/>
    <col min="5679" max="5679" width="12.59765625" style="95" customWidth="1"/>
    <col min="5680" max="5680" width="1.3984375" style="95" customWidth="1"/>
    <col min="5681" max="5681" width="13.8984375" style="95" customWidth="1"/>
    <col min="5682" max="5682" width="1.3984375" style="95" customWidth="1"/>
    <col min="5683" max="5683" width="15.296875" style="95" customWidth="1"/>
    <col min="5684" max="5684" width="1.3984375" style="95" customWidth="1"/>
    <col min="5685" max="5685" width="14.3984375" style="95" customWidth="1"/>
    <col min="5686" max="5922" width="9.09765625" style="95"/>
    <col min="5923" max="5923" width="42.8984375" style="95" customWidth="1"/>
    <col min="5924" max="5924" width="9.3984375" style="95" customWidth="1"/>
    <col min="5925" max="5925" width="12.59765625" style="95" customWidth="1"/>
    <col min="5926" max="5926" width="1.3984375" style="95" customWidth="1"/>
    <col min="5927" max="5927" width="12.59765625" style="95" customWidth="1"/>
    <col min="5928" max="5928" width="1.3984375" style="95" customWidth="1"/>
    <col min="5929" max="5929" width="12.8984375" style="95" customWidth="1"/>
    <col min="5930" max="5930" width="1.3984375" style="95" customWidth="1"/>
    <col min="5931" max="5931" width="12.59765625" style="95" customWidth="1"/>
    <col min="5932" max="5932" width="1.3984375" style="95" customWidth="1"/>
    <col min="5933" max="5933" width="12.59765625" style="95" customWidth="1"/>
    <col min="5934" max="5934" width="1.3984375" style="95" customWidth="1"/>
    <col min="5935" max="5935" width="12.59765625" style="95" customWidth="1"/>
    <col min="5936" max="5936" width="1.3984375" style="95" customWidth="1"/>
    <col min="5937" max="5937" width="13.8984375" style="95" customWidth="1"/>
    <col min="5938" max="5938" width="1.3984375" style="95" customWidth="1"/>
    <col min="5939" max="5939" width="15.296875" style="95" customWidth="1"/>
    <col min="5940" max="5940" width="1.3984375" style="95" customWidth="1"/>
    <col min="5941" max="5941" width="14.3984375" style="95" customWidth="1"/>
    <col min="5942" max="6178" width="9.09765625" style="95"/>
    <col min="6179" max="6179" width="42.8984375" style="95" customWidth="1"/>
    <col min="6180" max="6180" width="9.3984375" style="95" customWidth="1"/>
    <col min="6181" max="6181" width="12.59765625" style="95" customWidth="1"/>
    <col min="6182" max="6182" width="1.3984375" style="95" customWidth="1"/>
    <col min="6183" max="6183" width="12.59765625" style="95" customWidth="1"/>
    <col min="6184" max="6184" width="1.3984375" style="95" customWidth="1"/>
    <col min="6185" max="6185" width="12.8984375" style="95" customWidth="1"/>
    <col min="6186" max="6186" width="1.3984375" style="95" customWidth="1"/>
    <col min="6187" max="6187" width="12.59765625" style="95" customWidth="1"/>
    <col min="6188" max="6188" width="1.3984375" style="95" customWidth="1"/>
    <col min="6189" max="6189" width="12.59765625" style="95" customWidth="1"/>
    <col min="6190" max="6190" width="1.3984375" style="95" customWidth="1"/>
    <col min="6191" max="6191" width="12.59765625" style="95" customWidth="1"/>
    <col min="6192" max="6192" width="1.3984375" style="95" customWidth="1"/>
    <col min="6193" max="6193" width="13.8984375" style="95" customWidth="1"/>
    <col min="6194" max="6194" width="1.3984375" style="95" customWidth="1"/>
    <col min="6195" max="6195" width="15.296875" style="95" customWidth="1"/>
    <col min="6196" max="6196" width="1.3984375" style="95" customWidth="1"/>
    <col min="6197" max="6197" width="14.3984375" style="95" customWidth="1"/>
    <col min="6198" max="6434" width="9.09765625" style="95"/>
    <col min="6435" max="6435" width="42.8984375" style="95" customWidth="1"/>
    <col min="6436" max="6436" width="9.3984375" style="95" customWidth="1"/>
    <col min="6437" max="6437" width="12.59765625" style="95" customWidth="1"/>
    <col min="6438" max="6438" width="1.3984375" style="95" customWidth="1"/>
    <col min="6439" max="6439" width="12.59765625" style="95" customWidth="1"/>
    <col min="6440" max="6440" width="1.3984375" style="95" customWidth="1"/>
    <col min="6441" max="6441" width="12.8984375" style="95" customWidth="1"/>
    <col min="6442" max="6442" width="1.3984375" style="95" customWidth="1"/>
    <col min="6443" max="6443" width="12.59765625" style="95" customWidth="1"/>
    <col min="6444" max="6444" width="1.3984375" style="95" customWidth="1"/>
    <col min="6445" max="6445" width="12.59765625" style="95" customWidth="1"/>
    <col min="6446" max="6446" width="1.3984375" style="95" customWidth="1"/>
    <col min="6447" max="6447" width="12.59765625" style="95" customWidth="1"/>
    <col min="6448" max="6448" width="1.3984375" style="95" customWidth="1"/>
    <col min="6449" max="6449" width="13.8984375" style="95" customWidth="1"/>
    <col min="6450" max="6450" width="1.3984375" style="95" customWidth="1"/>
    <col min="6451" max="6451" width="15.296875" style="95" customWidth="1"/>
    <col min="6452" max="6452" width="1.3984375" style="95" customWidth="1"/>
    <col min="6453" max="6453" width="14.3984375" style="95" customWidth="1"/>
    <col min="6454" max="6690" width="9.09765625" style="95"/>
    <col min="6691" max="6691" width="42.8984375" style="95" customWidth="1"/>
    <col min="6692" max="6692" width="9.3984375" style="95" customWidth="1"/>
    <col min="6693" max="6693" width="12.59765625" style="95" customWidth="1"/>
    <col min="6694" max="6694" width="1.3984375" style="95" customWidth="1"/>
    <col min="6695" max="6695" width="12.59765625" style="95" customWidth="1"/>
    <col min="6696" max="6696" width="1.3984375" style="95" customWidth="1"/>
    <col min="6697" max="6697" width="12.8984375" style="95" customWidth="1"/>
    <col min="6698" max="6698" width="1.3984375" style="95" customWidth="1"/>
    <col min="6699" max="6699" width="12.59765625" style="95" customWidth="1"/>
    <col min="6700" max="6700" width="1.3984375" style="95" customWidth="1"/>
    <col min="6701" max="6701" width="12.59765625" style="95" customWidth="1"/>
    <col min="6702" max="6702" width="1.3984375" style="95" customWidth="1"/>
    <col min="6703" max="6703" width="12.59765625" style="95" customWidth="1"/>
    <col min="6704" max="6704" width="1.3984375" style="95" customWidth="1"/>
    <col min="6705" max="6705" width="13.8984375" style="95" customWidth="1"/>
    <col min="6706" max="6706" width="1.3984375" style="95" customWidth="1"/>
    <col min="6707" max="6707" width="15.296875" style="95" customWidth="1"/>
    <col min="6708" max="6708" width="1.3984375" style="95" customWidth="1"/>
    <col min="6709" max="6709" width="14.3984375" style="95" customWidth="1"/>
    <col min="6710" max="6946" width="9.09765625" style="95"/>
    <col min="6947" max="6947" width="42.8984375" style="95" customWidth="1"/>
    <col min="6948" max="6948" width="9.3984375" style="95" customWidth="1"/>
    <col min="6949" max="6949" width="12.59765625" style="95" customWidth="1"/>
    <col min="6950" max="6950" width="1.3984375" style="95" customWidth="1"/>
    <col min="6951" max="6951" width="12.59765625" style="95" customWidth="1"/>
    <col min="6952" max="6952" width="1.3984375" style="95" customWidth="1"/>
    <col min="6953" max="6953" width="12.8984375" style="95" customWidth="1"/>
    <col min="6954" max="6954" width="1.3984375" style="95" customWidth="1"/>
    <col min="6955" max="6955" width="12.59765625" style="95" customWidth="1"/>
    <col min="6956" max="6956" width="1.3984375" style="95" customWidth="1"/>
    <col min="6957" max="6957" width="12.59765625" style="95" customWidth="1"/>
    <col min="6958" max="6958" width="1.3984375" style="95" customWidth="1"/>
    <col min="6959" max="6959" width="12.59765625" style="95" customWidth="1"/>
    <col min="6960" max="6960" width="1.3984375" style="95" customWidth="1"/>
    <col min="6961" max="6961" width="13.8984375" style="95" customWidth="1"/>
    <col min="6962" max="6962" width="1.3984375" style="95" customWidth="1"/>
    <col min="6963" max="6963" width="15.296875" style="95" customWidth="1"/>
    <col min="6964" max="6964" width="1.3984375" style="95" customWidth="1"/>
    <col min="6965" max="6965" width="14.3984375" style="95" customWidth="1"/>
    <col min="6966" max="7202" width="9.09765625" style="95"/>
    <col min="7203" max="7203" width="42.8984375" style="95" customWidth="1"/>
    <col min="7204" max="7204" width="9.3984375" style="95" customWidth="1"/>
    <col min="7205" max="7205" width="12.59765625" style="95" customWidth="1"/>
    <col min="7206" max="7206" width="1.3984375" style="95" customWidth="1"/>
    <col min="7207" max="7207" width="12.59765625" style="95" customWidth="1"/>
    <col min="7208" max="7208" width="1.3984375" style="95" customWidth="1"/>
    <col min="7209" max="7209" width="12.8984375" style="95" customWidth="1"/>
    <col min="7210" max="7210" width="1.3984375" style="95" customWidth="1"/>
    <col min="7211" max="7211" width="12.59765625" style="95" customWidth="1"/>
    <col min="7212" max="7212" width="1.3984375" style="95" customWidth="1"/>
    <col min="7213" max="7213" width="12.59765625" style="95" customWidth="1"/>
    <col min="7214" max="7214" width="1.3984375" style="95" customWidth="1"/>
    <col min="7215" max="7215" width="12.59765625" style="95" customWidth="1"/>
    <col min="7216" max="7216" width="1.3984375" style="95" customWidth="1"/>
    <col min="7217" max="7217" width="13.8984375" style="95" customWidth="1"/>
    <col min="7218" max="7218" width="1.3984375" style="95" customWidth="1"/>
    <col min="7219" max="7219" width="15.296875" style="95" customWidth="1"/>
    <col min="7220" max="7220" width="1.3984375" style="95" customWidth="1"/>
    <col min="7221" max="7221" width="14.3984375" style="95" customWidth="1"/>
    <col min="7222" max="7458" width="9.09765625" style="95"/>
    <col min="7459" max="7459" width="42.8984375" style="95" customWidth="1"/>
    <col min="7460" max="7460" width="9.3984375" style="95" customWidth="1"/>
    <col min="7461" max="7461" width="12.59765625" style="95" customWidth="1"/>
    <col min="7462" max="7462" width="1.3984375" style="95" customWidth="1"/>
    <col min="7463" max="7463" width="12.59765625" style="95" customWidth="1"/>
    <col min="7464" max="7464" width="1.3984375" style="95" customWidth="1"/>
    <col min="7465" max="7465" width="12.8984375" style="95" customWidth="1"/>
    <col min="7466" max="7466" width="1.3984375" style="95" customWidth="1"/>
    <col min="7467" max="7467" width="12.59765625" style="95" customWidth="1"/>
    <col min="7468" max="7468" width="1.3984375" style="95" customWidth="1"/>
    <col min="7469" max="7469" width="12.59765625" style="95" customWidth="1"/>
    <col min="7470" max="7470" width="1.3984375" style="95" customWidth="1"/>
    <col min="7471" max="7471" width="12.59765625" style="95" customWidth="1"/>
    <col min="7472" max="7472" width="1.3984375" style="95" customWidth="1"/>
    <col min="7473" max="7473" width="13.8984375" style="95" customWidth="1"/>
    <col min="7474" max="7474" width="1.3984375" style="95" customWidth="1"/>
    <col min="7475" max="7475" width="15.296875" style="95" customWidth="1"/>
    <col min="7476" max="7476" width="1.3984375" style="95" customWidth="1"/>
    <col min="7477" max="7477" width="14.3984375" style="95" customWidth="1"/>
    <col min="7478" max="7714" width="9.09765625" style="95"/>
    <col min="7715" max="7715" width="42.8984375" style="95" customWidth="1"/>
    <col min="7716" max="7716" width="9.3984375" style="95" customWidth="1"/>
    <col min="7717" max="7717" width="12.59765625" style="95" customWidth="1"/>
    <col min="7718" max="7718" width="1.3984375" style="95" customWidth="1"/>
    <col min="7719" max="7719" width="12.59765625" style="95" customWidth="1"/>
    <col min="7720" max="7720" width="1.3984375" style="95" customWidth="1"/>
    <col min="7721" max="7721" width="12.8984375" style="95" customWidth="1"/>
    <col min="7722" max="7722" width="1.3984375" style="95" customWidth="1"/>
    <col min="7723" max="7723" width="12.59765625" style="95" customWidth="1"/>
    <col min="7724" max="7724" width="1.3984375" style="95" customWidth="1"/>
    <col min="7725" max="7725" width="12.59765625" style="95" customWidth="1"/>
    <col min="7726" max="7726" width="1.3984375" style="95" customWidth="1"/>
    <col min="7727" max="7727" width="12.59765625" style="95" customWidth="1"/>
    <col min="7728" max="7728" width="1.3984375" style="95" customWidth="1"/>
    <col min="7729" max="7729" width="13.8984375" style="95" customWidth="1"/>
    <col min="7730" max="7730" width="1.3984375" style="95" customWidth="1"/>
    <col min="7731" max="7731" width="15.296875" style="95" customWidth="1"/>
    <col min="7732" max="7732" width="1.3984375" style="95" customWidth="1"/>
    <col min="7733" max="7733" width="14.3984375" style="95" customWidth="1"/>
    <col min="7734" max="7970" width="9.09765625" style="95"/>
    <col min="7971" max="7971" width="42.8984375" style="95" customWidth="1"/>
    <col min="7972" max="7972" width="9.3984375" style="95" customWidth="1"/>
    <col min="7973" max="7973" width="12.59765625" style="95" customWidth="1"/>
    <col min="7974" max="7974" width="1.3984375" style="95" customWidth="1"/>
    <col min="7975" max="7975" width="12.59765625" style="95" customWidth="1"/>
    <col min="7976" max="7976" width="1.3984375" style="95" customWidth="1"/>
    <col min="7977" max="7977" width="12.8984375" style="95" customWidth="1"/>
    <col min="7978" max="7978" width="1.3984375" style="95" customWidth="1"/>
    <col min="7979" max="7979" width="12.59765625" style="95" customWidth="1"/>
    <col min="7980" max="7980" width="1.3984375" style="95" customWidth="1"/>
    <col min="7981" max="7981" width="12.59765625" style="95" customWidth="1"/>
    <col min="7982" max="7982" width="1.3984375" style="95" customWidth="1"/>
    <col min="7983" max="7983" width="12.59765625" style="95" customWidth="1"/>
    <col min="7984" max="7984" width="1.3984375" style="95" customWidth="1"/>
    <col min="7985" max="7985" width="13.8984375" style="95" customWidth="1"/>
    <col min="7986" max="7986" width="1.3984375" style="95" customWidth="1"/>
    <col min="7987" max="7987" width="15.296875" style="95" customWidth="1"/>
    <col min="7988" max="7988" width="1.3984375" style="95" customWidth="1"/>
    <col min="7989" max="7989" width="14.3984375" style="95" customWidth="1"/>
    <col min="7990" max="8226" width="9.09765625" style="95"/>
    <col min="8227" max="8227" width="42.8984375" style="95" customWidth="1"/>
    <col min="8228" max="8228" width="9.3984375" style="95" customWidth="1"/>
    <col min="8229" max="8229" width="12.59765625" style="95" customWidth="1"/>
    <col min="8230" max="8230" width="1.3984375" style="95" customWidth="1"/>
    <col min="8231" max="8231" width="12.59765625" style="95" customWidth="1"/>
    <col min="8232" max="8232" width="1.3984375" style="95" customWidth="1"/>
    <col min="8233" max="8233" width="12.8984375" style="95" customWidth="1"/>
    <col min="8234" max="8234" width="1.3984375" style="95" customWidth="1"/>
    <col min="8235" max="8235" width="12.59765625" style="95" customWidth="1"/>
    <col min="8236" max="8236" width="1.3984375" style="95" customWidth="1"/>
    <col min="8237" max="8237" width="12.59765625" style="95" customWidth="1"/>
    <col min="8238" max="8238" width="1.3984375" style="95" customWidth="1"/>
    <col min="8239" max="8239" width="12.59765625" style="95" customWidth="1"/>
    <col min="8240" max="8240" width="1.3984375" style="95" customWidth="1"/>
    <col min="8241" max="8241" width="13.8984375" style="95" customWidth="1"/>
    <col min="8242" max="8242" width="1.3984375" style="95" customWidth="1"/>
    <col min="8243" max="8243" width="15.296875" style="95" customWidth="1"/>
    <col min="8244" max="8244" width="1.3984375" style="95" customWidth="1"/>
    <col min="8245" max="8245" width="14.3984375" style="95" customWidth="1"/>
    <col min="8246" max="8482" width="9.09765625" style="95"/>
    <col min="8483" max="8483" width="42.8984375" style="95" customWidth="1"/>
    <col min="8484" max="8484" width="9.3984375" style="95" customWidth="1"/>
    <col min="8485" max="8485" width="12.59765625" style="95" customWidth="1"/>
    <col min="8486" max="8486" width="1.3984375" style="95" customWidth="1"/>
    <col min="8487" max="8487" width="12.59765625" style="95" customWidth="1"/>
    <col min="8488" max="8488" width="1.3984375" style="95" customWidth="1"/>
    <col min="8489" max="8489" width="12.8984375" style="95" customWidth="1"/>
    <col min="8490" max="8490" width="1.3984375" style="95" customWidth="1"/>
    <col min="8491" max="8491" width="12.59765625" style="95" customWidth="1"/>
    <col min="8492" max="8492" width="1.3984375" style="95" customWidth="1"/>
    <col min="8493" max="8493" width="12.59765625" style="95" customWidth="1"/>
    <col min="8494" max="8494" width="1.3984375" style="95" customWidth="1"/>
    <col min="8495" max="8495" width="12.59765625" style="95" customWidth="1"/>
    <col min="8496" max="8496" width="1.3984375" style="95" customWidth="1"/>
    <col min="8497" max="8497" width="13.8984375" style="95" customWidth="1"/>
    <col min="8498" max="8498" width="1.3984375" style="95" customWidth="1"/>
    <col min="8499" max="8499" width="15.296875" style="95" customWidth="1"/>
    <col min="8500" max="8500" width="1.3984375" style="95" customWidth="1"/>
    <col min="8501" max="8501" width="14.3984375" style="95" customWidth="1"/>
    <col min="8502" max="8738" width="9.09765625" style="95"/>
    <col min="8739" max="8739" width="42.8984375" style="95" customWidth="1"/>
    <col min="8740" max="8740" width="9.3984375" style="95" customWidth="1"/>
    <col min="8741" max="8741" width="12.59765625" style="95" customWidth="1"/>
    <col min="8742" max="8742" width="1.3984375" style="95" customWidth="1"/>
    <col min="8743" max="8743" width="12.59765625" style="95" customWidth="1"/>
    <col min="8744" max="8744" width="1.3984375" style="95" customWidth="1"/>
    <col min="8745" max="8745" width="12.8984375" style="95" customWidth="1"/>
    <col min="8746" max="8746" width="1.3984375" style="95" customWidth="1"/>
    <col min="8747" max="8747" width="12.59765625" style="95" customWidth="1"/>
    <col min="8748" max="8748" width="1.3984375" style="95" customWidth="1"/>
    <col min="8749" max="8749" width="12.59765625" style="95" customWidth="1"/>
    <col min="8750" max="8750" width="1.3984375" style="95" customWidth="1"/>
    <col min="8751" max="8751" width="12.59765625" style="95" customWidth="1"/>
    <col min="8752" max="8752" width="1.3984375" style="95" customWidth="1"/>
    <col min="8753" max="8753" width="13.8984375" style="95" customWidth="1"/>
    <col min="8754" max="8754" width="1.3984375" style="95" customWidth="1"/>
    <col min="8755" max="8755" width="15.296875" style="95" customWidth="1"/>
    <col min="8756" max="8756" width="1.3984375" style="95" customWidth="1"/>
    <col min="8757" max="8757" width="14.3984375" style="95" customWidth="1"/>
    <col min="8758" max="8994" width="9.09765625" style="95"/>
    <col min="8995" max="8995" width="42.8984375" style="95" customWidth="1"/>
    <col min="8996" max="8996" width="9.3984375" style="95" customWidth="1"/>
    <col min="8997" max="8997" width="12.59765625" style="95" customWidth="1"/>
    <col min="8998" max="8998" width="1.3984375" style="95" customWidth="1"/>
    <col min="8999" max="8999" width="12.59765625" style="95" customWidth="1"/>
    <col min="9000" max="9000" width="1.3984375" style="95" customWidth="1"/>
    <col min="9001" max="9001" width="12.8984375" style="95" customWidth="1"/>
    <col min="9002" max="9002" width="1.3984375" style="95" customWidth="1"/>
    <col min="9003" max="9003" width="12.59765625" style="95" customWidth="1"/>
    <col min="9004" max="9004" width="1.3984375" style="95" customWidth="1"/>
    <col min="9005" max="9005" width="12.59765625" style="95" customWidth="1"/>
    <col min="9006" max="9006" width="1.3984375" style="95" customWidth="1"/>
    <col min="9007" max="9007" width="12.59765625" style="95" customWidth="1"/>
    <col min="9008" max="9008" width="1.3984375" style="95" customWidth="1"/>
    <col min="9009" max="9009" width="13.8984375" style="95" customWidth="1"/>
    <col min="9010" max="9010" width="1.3984375" style="95" customWidth="1"/>
    <col min="9011" max="9011" width="15.296875" style="95" customWidth="1"/>
    <col min="9012" max="9012" width="1.3984375" style="95" customWidth="1"/>
    <col min="9013" max="9013" width="14.3984375" style="95" customWidth="1"/>
    <col min="9014" max="9250" width="9.09765625" style="95"/>
    <col min="9251" max="9251" width="42.8984375" style="95" customWidth="1"/>
    <col min="9252" max="9252" width="9.3984375" style="95" customWidth="1"/>
    <col min="9253" max="9253" width="12.59765625" style="95" customWidth="1"/>
    <col min="9254" max="9254" width="1.3984375" style="95" customWidth="1"/>
    <col min="9255" max="9255" width="12.59765625" style="95" customWidth="1"/>
    <col min="9256" max="9256" width="1.3984375" style="95" customWidth="1"/>
    <col min="9257" max="9257" width="12.8984375" style="95" customWidth="1"/>
    <col min="9258" max="9258" width="1.3984375" style="95" customWidth="1"/>
    <col min="9259" max="9259" width="12.59765625" style="95" customWidth="1"/>
    <col min="9260" max="9260" width="1.3984375" style="95" customWidth="1"/>
    <col min="9261" max="9261" width="12.59765625" style="95" customWidth="1"/>
    <col min="9262" max="9262" width="1.3984375" style="95" customWidth="1"/>
    <col min="9263" max="9263" width="12.59765625" style="95" customWidth="1"/>
    <col min="9264" max="9264" width="1.3984375" style="95" customWidth="1"/>
    <col min="9265" max="9265" width="13.8984375" style="95" customWidth="1"/>
    <col min="9266" max="9266" width="1.3984375" style="95" customWidth="1"/>
    <col min="9267" max="9267" width="15.296875" style="95" customWidth="1"/>
    <col min="9268" max="9268" width="1.3984375" style="95" customWidth="1"/>
    <col min="9269" max="9269" width="14.3984375" style="95" customWidth="1"/>
    <col min="9270" max="9506" width="9.09765625" style="95"/>
    <col min="9507" max="9507" width="42.8984375" style="95" customWidth="1"/>
    <col min="9508" max="9508" width="9.3984375" style="95" customWidth="1"/>
    <col min="9509" max="9509" width="12.59765625" style="95" customWidth="1"/>
    <col min="9510" max="9510" width="1.3984375" style="95" customWidth="1"/>
    <col min="9511" max="9511" width="12.59765625" style="95" customWidth="1"/>
    <col min="9512" max="9512" width="1.3984375" style="95" customWidth="1"/>
    <col min="9513" max="9513" width="12.8984375" style="95" customWidth="1"/>
    <col min="9514" max="9514" width="1.3984375" style="95" customWidth="1"/>
    <col min="9515" max="9515" width="12.59765625" style="95" customWidth="1"/>
    <col min="9516" max="9516" width="1.3984375" style="95" customWidth="1"/>
    <col min="9517" max="9517" width="12.59765625" style="95" customWidth="1"/>
    <col min="9518" max="9518" width="1.3984375" style="95" customWidth="1"/>
    <col min="9519" max="9519" width="12.59765625" style="95" customWidth="1"/>
    <col min="9520" max="9520" width="1.3984375" style="95" customWidth="1"/>
    <col min="9521" max="9521" width="13.8984375" style="95" customWidth="1"/>
    <col min="9522" max="9522" width="1.3984375" style="95" customWidth="1"/>
    <col min="9523" max="9523" width="15.296875" style="95" customWidth="1"/>
    <col min="9524" max="9524" width="1.3984375" style="95" customWidth="1"/>
    <col min="9525" max="9525" width="14.3984375" style="95" customWidth="1"/>
    <col min="9526" max="9762" width="9.09765625" style="95"/>
    <col min="9763" max="9763" width="42.8984375" style="95" customWidth="1"/>
    <col min="9764" max="9764" width="9.3984375" style="95" customWidth="1"/>
    <col min="9765" max="9765" width="12.59765625" style="95" customWidth="1"/>
    <col min="9766" max="9766" width="1.3984375" style="95" customWidth="1"/>
    <col min="9767" max="9767" width="12.59765625" style="95" customWidth="1"/>
    <col min="9768" max="9768" width="1.3984375" style="95" customWidth="1"/>
    <col min="9769" max="9769" width="12.8984375" style="95" customWidth="1"/>
    <col min="9770" max="9770" width="1.3984375" style="95" customWidth="1"/>
    <col min="9771" max="9771" width="12.59765625" style="95" customWidth="1"/>
    <col min="9772" max="9772" width="1.3984375" style="95" customWidth="1"/>
    <col min="9773" max="9773" width="12.59765625" style="95" customWidth="1"/>
    <col min="9774" max="9774" width="1.3984375" style="95" customWidth="1"/>
    <col min="9775" max="9775" width="12.59765625" style="95" customWidth="1"/>
    <col min="9776" max="9776" width="1.3984375" style="95" customWidth="1"/>
    <col min="9777" max="9777" width="13.8984375" style="95" customWidth="1"/>
    <col min="9778" max="9778" width="1.3984375" style="95" customWidth="1"/>
    <col min="9779" max="9779" width="15.296875" style="95" customWidth="1"/>
    <col min="9780" max="9780" width="1.3984375" style="95" customWidth="1"/>
    <col min="9781" max="9781" width="14.3984375" style="95" customWidth="1"/>
    <col min="9782" max="10018" width="9.09765625" style="95"/>
    <col min="10019" max="10019" width="42.8984375" style="95" customWidth="1"/>
    <col min="10020" max="10020" width="9.3984375" style="95" customWidth="1"/>
    <col min="10021" max="10021" width="12.59765625" style="95" customWidth="1"/>
    <col min="10022" max="10022" width="1.3984375" style="95" customWidth="1"/>
    <col min="10023" max="10023" width="12.59765625" style="95" customWidth="1"/>
    <col min="10024" max="10024" width="1.3984375" style="95" customWidth="1"/>
    <col min="10025" max="10025" width="12.8984375" style="95" customWidth="1"/>
    <col min="10026" max="10026" width="1.3984375" style="95" customWidth="1"/>
    <col min="10027" max="10027" width="12.59765625" style="95" customWidth="1"/>
    <col min="10028" max="10028" width="1.3984375" style="95" customWidth="1"/>
    <col min="10029" max="10029" width="12.59765625" style="95" customWidth="1"/>
    <col min="10030" max="10030" width="1.3984375" style="95" customWidth="1"/>
    <col min="10031" max="10031" width="12.59765625" style="95" customWidth="1"/>
    <col min="10032" max="10032" width="1.3984375" style="95" customWidth="1"/>
    <col min="10033" max="10033" width="13.8984375" style="95" customWidth="1"/>
    <col min="10034" max="10034" width="1.3984375" style="95" customWidth="1"/>
    <col min="10035" max="10035" width="15.296875" style="95" customWidth="1"/>
    <col min="10036" max="10036" width="1.3984375" style="95" customWidth="1"/>
    <col min="10037" max="10037" width="14.3984375" style="95" customWidth="1"/>
    <col min="10038" max="10274" width="9.09765625" style="95"/>
    <col min="10275" max="10275" width="42.8984375" style="95" customWidth="1"/>
    <col min="10276" max="10276" width="9.3984375" style="95" customWidth="1"/>
    <col min="10277" max="10277" width="12.59765625" style="95" customWidth="1"/>
    <col min="10278" max="10278" width="1.3984375" style="95" customWidth="1"/>
    <col min="10279" max="10279" width="12.59765625" style="95" customWidth="1"/>
    <col min="10280" max="10280" width="1.3984375" style="95" customWidth="1"/>
    <col min="10281" max="10281" width="12.8984375" style="95" customWidth="1"/>
    <col min="10282" max="10282" width="1.3984375" style="95" customWidth="1"/>
    <col min="10283" max="10283" width="12.59765625" style="95" customWidth="1"/>
    <col min="10284" max="10284" width="1.3984375" style="95" customWidth="1"/>
    <col min="10285" max="10285" width="12.59765625" style="95" customWidth="1"/>
    <col min="10286" max="10286" width="1.3984375" style="95" customWidth="1"/>
    <col min="10287" max="10287" width="12.59765625" style="95" customWidth="1"/>
    <col min="10288" max="10288" width="1.3984375" style="95" customWidth="1"/>
    <col min="10289" max="10289" width="13.8984375" style="95" customWidth="1"/>
    <col min="10290" max="10290" width="1.3984375" style="95" customWidth="1"/>
    <col min="10291" max="10291" width="15.296875" style="95" customWidth="1"/>
    <col min="10292" max="10292" width="1.3984375" style="95" customWidth="1"/>
    <col min="10293" max="10293" width="14.3984375" style="95" customWidth="1"/>
    <col min="10294" max="10530" width="9.09765625" style="95"/>
    <col min="10531" max="10531" width="42.8984375" style="95" customWidth="1"/>
    <col min="10532" max="10532" width="9.3984375" style="95" customWidth="1"/>
    <col min="10533" max="10533" width="12.59765625" style="95" customWidth="1"/>
    <col min="10534" max="10534" width="1.3984375" style="95" customWidth="1"/>
    <col min="10535" max="10535" width="12.59765625" style="95" customWidth="1"/>
    <col min="10536" max="10536" width="1.3984375" style="95" customWidth="1"/>
    <col min="10537" max="10537" width="12.8984375" style="95" customWidth="1"/>
    <col min="10538" max="10538" width="1.3984375" style="95" customWidth="1"/>
    <col min="10539" max="10539" width="12.59765625" style="95" customWidth="1"/>
    <col min="10540" max="10540" width="1.3984375" style="95" customWidth="1"/>
    <col min="10541" max="10541" width="12.59765625" style="95" customWidth="1"/>
    <col min="10542" max="10542" width="1.3984375" style="95" customWidth="1"/>
    <col min="10543" max="10543" width="12.59765625" style="95" customWidth="1"/>
    <col min="10544" max="10544" width="1.3984375" style="95" customWidth="1"/>
    <col min="10545" max="10545" width="13.8984375" style="95" customWidth="1"/>
    <col min="10546" max="10546" width="1.3984375" style="95" customWidth="1"/>
    <col min="10547" max="10547" width="15.296875" style="95" customWidth="1"/>
    <col min="10548" max="10548" width="1.3984375" style="95" customWidth="1"/>
    <col min="10549" max="10549" width="14.3984375" style="95" customWidth="1"/>
    <col min="10550" max="10786" width="9.09765625" style="95"/>
    <col min="10787" max="10787" width="42.8984375" style="95" customWidth="1"/>
    <col min="10788" max="10788" width="9.3984375" style="95" customWidth="1"/>
    <col min="10789" max="10789" width="12.59765625" style="95" customWidth="1"/>
    <col min="10790" max="10790" width="1.3984375" style="95" customWidth="1"/>
    <col min="10791" max="10791" width="12.59765625" style="95" customWidth="1"/>
    <col min="10792" max="10792" width="1.3984375" style="95" customWidth="1"/>
    <col min="10793" max="10793" width="12.8984375" style="95" customWidth="1"/>
    <col min="10794" max="10794" width="1.3984375" style="95" customWidth="1"/>
    <col min="10795" max="10795" width="12.59765625" style="95" customWidth="1"/>
    <col min="10796" max="10796" width="1.3984375" style="95" customWidth="1"/>
    <col min="10797" max="10797" width="12.59765625" style="95" customWidth="1"/>
    <col min="10798" max="10798" width="1.3984375" style="95" customWidth="1"/>
    <col min="10799" max="10799" width="12.59765625" style="95" customWidth="1"/>
    <col min="10800" max="10800" width="1.3984375" style="95" customWidth="1"/>
    <col min="10801" max="10801" width="13.8984375" style="95" customWidth="1"/>
    <col min="10802" max="10802" width="1.3984375" style="95" customWidth="1"/>
    <col min="10803" max="10803" width="15.296875" style="95" customWidth="1"/>
    <col min="10804" max="10804" width="1.3984375" style="95" customWidth="1"/>
    <col min="10805" max="10805" width="14.3984375" style="95" customWidth="1"/>
    <col min="10806" max="11042" width="9.09765625" style="95"/>
    <col min="11043" max="11043" width="42.8984375" style="95" customWidth="1"/>
    <col min="11044" max="11044" width="9.3984375" style="95" customWidth="1"/>
    <col min="11045" max="11045" width="12.59765625" style="95" customWidth="1"/>
    <col min="11046" max="11046" width="1.3984375" style="95" customWidth="1"/>
    <col min="11047" max="11047" width="12.59765625" style="95" customWidth="1"/>
    <col min="11048" max="11048" width="1.3984375" style="95" customWidth="1"/>
    <col min="11049" max="11049" width="12.8984375" style="95" customWidth="1"/>
    <col min="11050" max="11050" width="1.3984375" style="95" customWidth="1"/>
    <col min="11051" max="11051" width="12.59765625" style="95" customWidth="1"/>
    <col min="11052" max="11052" width="1.3984375" style="95" customWidth="1"/>
    <col min="11053" max="11053" width="12.59765625" style="95" customWidth="1"/>
    <col min="11054" max="11054" width="1.3984375" style="95" customWidth="1"/>
    <col min="11055" max="11055" width="12.59765625" style="95" customWidth="1"/>
    <col min="11056" max="11056" width="1.3984375" style="95" customWidth="1"/>
    <col min="11057" max="11057" width="13.8984375" style="95" customWidth="1"/>
    <col min="11058" max="11058" width="1.3984375" style="95" customWidth="1"/>
    <col min="11059" max="11059" width="15.296875" style="95" customWidth="1"/>
    <col min="11060" max="11060" width="1.3984375" style="95" customWidth="1"/>
    <col min="11061" max="11061" width="14.3984375" style="95" customWidth="1"/>
    <col min="11062" max="11298" width="9.09765625" style="95"/>
    <col min="11299" max="11299" width="42.8984375" style="95" customWidth="1"/>
    <col min="11300" max="11300" width="9.3984375" style="95" customWidth="1"/>
    <col min="11301" max="11301" width="12.59765625" style="95" customWidth="1"/>
    <col min="11302" max="11302" width="1.3984375" style="95" customWidth="1"/>
    <col min="11303" max="11303" width="12.59765625" style="95" customWidth="1"/>
    <col min="11304" max="11304" width="1.3984375" style="95" customWidth="1"/>
    <col min="11305" max="11305" width="12.8984375" style="95" customWidth="1"/>
    <col min="11306" max="11306" width="1.3984375" style="95" customWidth="1"/>
    <col min="11307" max="11307" width="12.59765625" style="95" customWidth="1"/>
    <col min="11308" max="11308" width="1.3984375" style="95" customWidth="1"/>
    <col min="11309" max="11309" width="12.59765625" style="95" customWidth="1"/>
    <col min="11310" max="11310" width="1.3984375" style="95" customWidth="1"/>
    <col min="11311" max="11311" width="12.59765625" style="95" customWidth="1"/>
    <col min="11312" max="11312" width="1.3984375" style="95" customWidth="1"/>
    <col min="11313" max="11313" width="13.8984375" style="95" customWidth="1"/>
    <col min="11314" max="11314" width="1.3984375" style="95" customWidth="1"/>
    <col min="11315" max="11315" width="15.296875" style="95" customWidth="1"/>
    <col min="11316" max="11316" width="1.3984375" style="95" customWidth="1"/>
    <col min="11317" max="11317" width="14.3984375" style="95" customWidth="1"/>
    <col min="11318" max="11554" width="9.09765625" style="95"/>
    <col min="11555" max="11555" width="42.8984375" style="95" customWidth="1"/>
    <col min="11556" max="11556" width="9.3984375" style="95" customWidth="1"/>
    <col min="11557" max="11557" width="12.59765625" style="95" customWidth="1"/>
    <col min="11558" max="11558" width="1.3984375" style="95" customWidth="1"/>
    <col min="11559" max="11559" width="12.59765625" style="95" customWidth="1"/>
    <col min="11560" max="11560" width="1.3984375" style="95" customWidth="1"/>
    <col min="11561" max="11561" width="12.8984375" style="95" customWidth="1"/>
    <col min="11562" max="11562" width="1.3984375" style="95" customWidth="1"/>
    <col min="11563" max="11563" width="12.59765625" style="95" customWidth="1"/>
    <col min="11564" max="11564" width="1.3984375" style="95" customWidth="1"/>
    <col min="11565" max="11565" width="12.59765625" style="95" customWidth="1"/>
    <col min="11566" max="11566" width="1.3984375" style="95" customWidth="1"/>
    <col min="11567" max="11567" width="12.59765625" style="95" customWidth="1"/>
    <col min="11568" max="11568" width="1.3984375" style="95" customWidth="1"/>
    <col min="11569" max="11569" width="13.8984375" style="95" customWidth="1"/>
    <col min="11570" max="11570" width="1.3984375" style="95" customWidth="1"/>
    <col min="11571" max="11571" width="15.296875" style="95" customWidth="1"/>
    <col min="11572" max="11572" width="1.3984375" style="95" customWidth="1"/>
    <col min="11573" max="11573" width="14.3984375" style="95" customWidth="1"/>
    <col min="11574" max="11810" width="9.09765625" style="95"/>
    <col min="11811" max="11811" width="42.8984375" style="95" customWidth="1"/>
    <col min="11812" max="11812" width="9.3984375" style="95" customWidth="1"/>
    <col min="11813" max="11813" width="12.59765625" style="95" customWidth="1"/>
    <col min="11814" max="11814" width="1.3984375" style="95" customWidth="1"/>
    <col min="11815" max="11815" width="12.59765625" style="95" customWidth="1"/>
    <col min="11816" max="11816" width="1.3984375" style="95" customWidth="1"/>
    <col min="11817" max="11817" width="12.8984375" style="95" customWidth="1"/>
    <col min="11818" max="11818" width="1.3984375" style="95" customWidth="1"/>
    <col min="11819" max="11819" width="12.59765625" style="95" customWidth="1"/>
    <col min="11820" max="11820" width="1.3984375" style="95" customWidth="1"/>
    <col min="11821" max="11821" width="12.59765625" style="95" customWidth="1"/>
    <col min="11822" max="11822" width="1.3984375" style="95" customWidth="1"/>
    <col min="11823" max="11823" width="12.59765625" style="95" customWidth="1"/>
    <col min="11824" max="11824" width="1.3984375" style="95" customWidth="1"/>
    <col min="11825" max="11825" width="13.8984375" style="95" customWidth="1"/>
    <col min="11826" max="11826" width="1.3984375" style="95" customWidth="1"/>
    <col min="11827" max="11827" width="15.296875" style="95" customWidth="1"/>
    <col min="11828" max="11828" width="1.3984375" style="95" customWidth="1"/>
    <col min="11829" max="11829" width="14.3984375" style="95" customWidth="1"/>
    <col min="11830" max="12066" width="9.09765625" style="95"/>
    <col min="12067" max="12067" width="42.8984375" style="95" customWidth="1"/>
    <col min="12068" max="12068" width="9.3984375" style="95" customWidth="1"/>
    <col min="12069" max="12069" width="12.59765625" style="95" customWidth="1"/>
    <col min="12070" max="12070" width="1.3984375" style="95" customWidth="1"/>
    <col min="12071" max="12071" width="12.59765625" style="95" customWidth="1"/>
    <col min="12072" max="12072" width="1.3984375" style="95" customWidth="1"/>
    <col min="12073" max="12073" width="12.8984375" style="95" customWidth="1"/>
    <col min="12074" max="12074" width="1.3984375" style="95" customWidth="1"/>
    <col min="12075" max="12075" width="12.59765625" style="95" customWidth="1"/>
    <col min="12076" max="12076" width="1.3984375" style="95" customWidth="1"/>
    <col min="12077" max="12077" width="12.59765625" style="95" customWidth="1"/>
    <col min="12078" max="12078" width="1.3984375" style="95" customWidth="1"/>
    <col min="12079" max="12079" width="12.59765625" style="95" customWidth="1"/>
    <col min="12080" max="12080" width="1.3984375" style="95" customWidth="1"/>
    <col min="12081" max="12081" width="13.8984375" style="95" customWidth="1"/>
    <col min="12082" max="12082" width="1.3984375" style="95" customWidth="1"/>
    <col min="12083" max="12083" width="15.296875" style="95" customWidth="1"/>
    <col min="12084" max="12084" width="1.3984375" style="95" customWidth="1"/>
    <col min="12085" max="12085" width="14.3984375" style="95" customWidth="1"/>
    <col min="12086" max="12322" width="9.09765625" style="95"/>
    <col min="12323" max="12323" width="42.8984375" style="95" customWidth="1"/>
    <col min="12324" max="12324" width="9.3984375" style="95" customWidth="1"/>
    <col min="12325" max="12325" width="12.59765625" style="95" customWidth="1"/>
    <col min="12326" max="12326" width="1.3984375" style="95" customWidth="1"/>
    <col min="12327" max="12327" width="12.59765625" style="95" customWidth="1"/>
    <col min="12328" max="12328" width="1.3984375" style="95" customWidth="1"/>
    <col min="12329" max="12329" width="12.8984375" style="95" customWidth="1"/>
    <col min="12330" max="12330" width="1.3984375" style="95" customWidth="1"/>
    <col min="12331" max="12331" width="12.59765625" style="95" customWidth="1"/>
    <col min="12332" max="12332" width="1.3984375" style="95" customWidth="1"/>
    <col min="12333" max="12333" width="12.59765625" style="95" customWidth="1"/>
    <col min="12334" max="12334" width="1.3984375" style="95" customWidth="1"/>
    <col min="12335" max="12335" width="12.59765625" style="95" customWidth="1"/>
    <col min="12336" max="12336" width="1.3984375" style="95" customWidth="1"/>
    <col min="12337" max="12337" width="13.8984375" style="95" customWidth="1"/>
    <col min="12338" max="12338" width="1.3984375" style="95" customWidth="1"/>
    <col min="12339" max="12339" width="15.296875" style="95" customWidth="1"/>
    <col min="12340" max="12340" width="1.3984375" style="95" customWidth="1"/>
    <col min="12341" max="12341" width="14.3984375" style="95" customWidth="1"/>
    <col min="12342" max="12578" width="9.09765625" style="95"/>
    <col min="12579" max="12579" width="42.8984375" style="95" customWidth="1"/>
    <col min="12580" max="12580" width="9.3984375" style="95" customWidth="1"/>
    <col min="12581" max="12581" width="12.59765625" style="95" customWidth="1"/>
    <col min="12582" max="12582" width="1.3984375" style="95" customWidth="1"/>
    <col min="12583" max="12583" width="12.59765625" style="95" customWidth="1"/>
    <col min="12584" max="12584" width="1.3984375" style="95" customWidth="1"/>
    <col min="12585" max="12585" width="12.8984375" style="95" customWidth="1"/>
    <col min="12586" max="12586" width="1.3984375" style="95" customWidth="1"/>
    <col min="12587" max="12587" width="12.59765625" style="95" customWidth="1"/>
    <col min="12588" max="12588" width="1.3984375" style="95" customWidth="1"/>
    <col min="12589" max="12589" width="12.59765625" style="95" customWidth="1"/>
    <col min="12590" max="12590" width="1.3984375" style="95" customWidth="1"/>
    <col min="12591" max="12591" width="12.59765625" style="95" customWidth="1"/>
    <col min="12592" max="12592" width="1.3984375" style="95" customWidth="1"/>
    <col min="12593" max="12593" width="13.8984375" style="95" customWidth="1"/>
    <col min="12594" max="12594" width="1.3984375" style="95" customWidth="1"/>
    <col min="12595" max="12595" width="15.296875" style="95" customWidth="1"/>
    <col min="12596" max="12596" width="1.3984375" style="95" customWidth="1"/>
    <col min="12597" max="12597" width="14.3984375" style="95" customWidth="1"/>
    <col min="12598" max="12834" width="9.09765625" style="95"/>
    <col min="12835" max="12835" width="42.8984375" style="95" customWidth="1"/>
    <col min="12836" max="12836" width="9.3984375" style="95" customWidth="1"/>
    <col min="12837" max="12837" width="12.59765625" style="95" customWidth="1"/>
    <col min="12838" max="12838" width="1.3984375" style="95" customWidth="1"/>
    <col min="12839" max="12839" width="12.59765625" style="95" customWidth="1"/>
    <col min="12840" max="12840" width="1.3984375" style="95" customWidth="1"/>
    <col min="12841" max="12841" width="12.8984375" style="95" customWidth="1"/>
    <col min="12842" max="12842" width="1.3984375" style="95" customWidth="1"/>
    <col min="12843" max="12843" width="12.59765625" style="95" customWidth="1"/>
    <col min="12844" max="12844" width="1.3984375" style="95" customWidth="1"/>
    <col min="12845" max="12845" width="12.59765625" style="95" customWidth="1"/>
    <col min="12846" max="12846" width="1.3984375" style="95" customWidth="1"/>
    <col min="12847" max="12847" width="12.59765625" style="95" customWidth="1"/>
    <col min="12848" max="12848" width="1.3984375" style="95" customWidth="1"/>
    <col min="12849" max="12849" width="13.8984375" style="95" customWidth="1"/>
    <col min="12850" max="12850" width="1.3984375" style="95" customWidth="1"/>
    <col min="12851" max="12851" width="15.296875" style="95" customWidth="1"/>
    <col min="12852" max="12852" width="1.3984375" style="95" customWidth="1"/>
    <col min="12853" max="12853" width="14.3984375" style="95" customWidth="1"/>
    <col min="12854" max="13090" width="9.09765625" style="95"/>
    <col min="13091" max="13091" width="42.8984375" style="95" customWidth="1"/>
    <col min="13092" max="13092" width="9.3984375" style="95" customWidth="1"/>
    <col min="13093" max="13093" width="12.59765625" style="95" customWidth="1"/>
    <col min="13094" max="13094" width="1.3984375" style="95" customWidth="1"/>
    <col min="13095" max="13095" width="12.59765625" style="95" customWidth="1"/>
    <col min="13096" max="13096" width="1.3984375" style="95" customWidth="1"/>
    <col min="13097" max="13097" width="12.8984375" style="95" customWidth="1"/>
    <col min="13098" max="13098" width="1.3984375" style="95" customWidth="1"/>
    <col min="13099" max="13099" width="12.59765625" style="95" customWidth="1"/>
    <col min="13100" max="13100" width="1.3984375" style="95" customWidth="1"/>
    <col min="13101" max="13101" width="12.59765625" style="95" customWidth="1"/>
    <col min="13102" max="13102" width="1.3984375" style="95" customWidth="1"/>
    <col min="13103" max="13103" width="12.59765625" style="95" customWidth="1"/>
    <col min="13104" max="13104" width="1.3984375" style="95" customWidth="1"/>
    <col min="13105" max="13105" width="13.8984375" style="95" customWidth="1"/>
    <col min="13106" max="13106" width="1.3984375" style="95" customWidth="1"/>
    <col min="13107" max="13107" width="15.296875" style="95" customWidth="1"/>
    <col min="13108" max="13108" width="1.3984375" style="95" customWidth="1"/>
    <col min="13109" max="13109" width="14.3984375" style="95" customWidth="1"/>
    <col min="13110" max="13346" width="9.09765625" style="95"/>
    <col min="13347" max="13347" width="42.8984375" style="95" customWidth="1"/>
    <col min="13348" max="13348" width="9.3984375" style="95" customWidth="1"/>
    <col min="13349" max="13349" width="12.59765625" style="95" customWidth="1"/>
    <col min="13350" max="13350" width="1.3984375" style="95" customWidth="1"/>
    <col min="13351" max="13351" width="12.59765625" style="95" customWidth="1"/>
    <col min="13352" max="13352" width="1.3984375" style="95" customWidth="1"/>
    <col min="13353" max="13353" width="12.8984375" style="95" customWidth="1"/>
    <col min="13354" max="13354" width="1.3984375" style="95" customWidth="1"/>
    <col min="13355" max="13355" width="12.59765625" style="95" customWidth="1"/>
    <col min="13356" max="13356" width="1.3984375" style="95" customWidth="1"/>
    <col min="13357" max="13357" width="12.59765625" style="95" customWidth="1"/>
    <col min="13358" max="13358" width="1.3984375" style="95" customWidth="1"/>
    <col min="13359" max="13359" width="12.59765625" style="95" customWidth="1"/>
    <col min="13360" max="13360" width="1.3984375" style="95" customWidth="1"/>
    <col min="13361" max="13361" width="13.8984375" style="95" customWidth="1"/>
    <col min="13362" max="13362" width="1.3984375" style="95" customWidth="1"/>
    <col min="13363" max="13363" width="15.296875" style="95" customWidth="1"/>
    <col min="13364" max="13364" width="1.3984375" style="95" customWidth="1"/>
    <col min="13365" max="13365" width="14.3984375" style="95" customWidth="1"/>
    <col min="13366" max="13602" width="9.09765625" style="95"/>
    <col min="13603" max="13603" width="42.8984375" style="95" customWidth="1"/>
    <col min="13604" max="13604" width="9.3984375" style="95" customWidth="1"/>
    <col min="13605" max="13605" width="12.59765625" style="95" customWidth="1"/>
    <col min="13606" max="13606" width="1.3984375" style="95" customWidth="1"/>
    <col min="13607" max="13607" width="12.59765625" style="95" customWidth="1"/>
    <col min="13608" max="13608" width="1.3984375" style="95" customWidth="1"/>
    <col min="13609" max="13609" width="12.8984375" style="95" customWidth="1"/>
    <col min="13610" max="13610" width="1.3984375" style="95" customWidth="1"/>
    <col min="13611" max="13611" width="12.59765625" style="95" customWidth="1"/>
    <col min="13612" max="13612" width="1.3984375" style="95" customWidth="1"/>
    <col min="13613" max="13613" width="12.59765625" style="95" customWidth="1"/>
    <col min="13614" max="13614" width="1.3984375" style="95" customWidth="1"/>
    <col min="13615" max="13615" width="12.59765625" style="95" customWidth="1"/>
    <col min="13616" max="13616" width="1.3984375" style="95" customWidth="1"/>
    <col min="13617" max="13617" width="13.8984375" style="95" customWidth="1"/>
    <col min="13618" max="13618" width="1.3984375" style="95" customWidth="1"/>
    <col min="13619" max="13619" width="15.296875" style="95" customWidth="1"/>
    <col min="13620" max="13620" width="1.3984375" style="95" customWidth="1"/>
    <col min="13621" max="13621" width="14.3984375" style="95" customWidth="1"/>
    <col min="13622" max="13858" width="9.09765625" style="95"/>
    <col min="13859" max="13859" width="42.8984375" style="95" customWidth="1"/>
    <col min="13860" max="13860" width="9.3984375" style="95" customWidth="1"/>
    <col min="13861" max="13861" width="12.59765625" style="95" customWidth="1"/>
    <col min="13862" max="13862" width="1.3984375" style="95" customWidth="1"/>
    <col min="13863" max="13863" width="12.59765625" style="95" customWidth="1"/>
    <col min="13864" max="13864" width="1.3984375" style="95" customWidth="1"/>
    <col min="13865" max="13865" width="12.8984375" style="95" customWidth="1"/>
    <col min="13866" max="13866" width="1.3984375" style="95" customWidth="1"/>
    <col min="13867" max="13867" width="12.59765625" style="95" customWidth="1"/>
    <col min="13868" max="13868" width="1.3984375" style="95" customWidth="1"/>
    <col min="13869" max="13869" width="12.59765625" style="95" customWidth="1"/>
    <col min="13870" max="13870" width="1.3984375" style="95" customWidth="1"/>
    <col min="13871" max="13871" width="12.59765625" style="95" customWidth="1"/>
    <col min="13872" max="13872" width="1.3984375" style="95" customWidth="1"/>
    <col min="13873" max="13873" width="13.8984375" style="95" customWidth="1"/>
    <col min="13874" max="13874" width="1.3984375" style="95" customWidth="1"/>
    <col min="13875" max="13875" width="15.296875" style="95" customWidth="1"/>
    <col min="13876" max="13876" width="1.3984375" style="95" customWidth="1"/>
    <col min="13877" max="13877" width="14.3984375" style="95" customWidth="1"/>
    <col min="13878" max="14114" width="9.09765625" style="95"/>
    <col min="14115" max="14115" width="42.8984375" style="95" customWidth="1"/>
    <col min="14116" max="14116" width="9.3984375" style="95" customWidth="1"/>
    <col min="14117" max="14117" width="12.59765625" style="95" customWidth="1"/>
    <col min="14118" max="14118" width="1.3984375" style="95" customWidth="1"/>
    <col min="14119" max="14119" width="12.59765625" style="95" customWidth="1"/>
    <col min="14120" max="14120" width="1.3984375" style="95" customWidth="1"/>
    <col min="14121" max="14121" width="12.8984375" style="95" customWidth="1"/>
    <col min="14122" max="14122" width="1.3984375" style="95" customWidth="1"/>
    <col min="14123" max="14123" width="12.59765625" style="95" customWidth="1"/>
    <col min="14124" max="14124" width="1.3984375" style="95" customWidth="1"/>
    <col min="14125" max="14125" width="12.59765625" style="95" customWidth="1"/>
    <col min="14126" max="14126" width="1.3984375" style="95" customWidth="1"/>
    <col min="14127" max="14127" width="12.59765625" style="95" customWidth="1"/>
    <col min="14128" max="14128" width="1.3984375" style="95" customWidth="1"/>
    <col min="14129" max="14129" width="13.8984375" style="95" customWidth="1"/>
    <col min="14130" max="14130" width="1.3984375" style="95" customWidth="1"/>
    <col min="14131" max="14131" width="15.296875" style="95" customWidth="1"/>
    <col min="14132" max="14132" width="1.3984375" style="95" customWidth="1"/>
    <col min="14133" max="14133" width="14.3984375" style="95" customWidth="1"/>
    <col min="14134" max="14370" width="9.09765625" style="95"/>
    <col min="14371" max="14371" width="42.8984375" style="95" customWidth="1"/>
    <col min="14372" max="14372" width="9.3984375" style="95" customWidth="1"/>
    <col min="14373" max="14373" width="12.59765625" style="95" customWidth="1"/>
    <col min="14374" max="14374" width="1.3984375" style="95" customWidth="1"/>
    <col min="14375" max="14375" width="12.59765625" style="95" customWidth="1"/>
    <col min="14376" max="14376" width="1.3984375" style="95" customWidth="1"/>
    <col min="14377" max="14377" width="12.8984375" style="95" customWidth="1"/>
    <col min="14378" max="14378" width="1.3984375" style="95" customWidth="1"/>
    <col min="14379" max="14379" width="12.59765625" style="95" customWidth="1"/>
    <col min="14380" max="14380" width="1.3984375" style="95" customWidth="1"/>
    <col min="14381" max="14381" width="12.59765625" style="95" customWidth="1"/>
    <col min="14382" max="14382" width="1.3984375" style="95" customWidth="1"/>
    <col min="14383" max="14383" width="12.59765625" style="95" customWidth="1"/>
    <col min="14384" max="14384" width="1.3984375" style="95" customWidth="1"/>
    <col min="14385" max="14385" width="13.8984375" style="95" customWidth="1"/>
    <col min="14386" max="14386" width="1.3984375" style="95" customWidth="1"/>
    <col min="14387" max="14387" width="15.296875" style="95" customWidth="1"/>
    <col min="14388" max="14388" width="1.3984375" style="95" customWidth="1"/>
    <col min="14389" max="14389" width="14.3984375" style="95" customWidth="1"/>
    <col min="14390" max="14626" width="9.09765625" style="95"/>
    <col min="14627" max="14627" width="42.8984375" style="95" customWidth="1"/>
    <col min="14628" max="14628" width="9.3984375" style="95" customWidth="1"/>
    <col min="14629" max="14629" width="12.59765625" style="95" customWidth="1"/>
    <col min="14630" max="14630" width="1.3984375" style="95" customWidth="1"/>
    <col min="14631" max="14631" width="12.59765625" style="95" customWidth="1"/>
    <col min="14632" max="14632" width="1.3984375" style="95" customWidth="1"/>
    <col min="14633" max="14633" width="12.8984375" style="95" customWidth="1"/>
    <col min="14634" max="14634" width="1.3984375" style="95" customWidth="1"/>
    <col min="14635" max="14635" width="12.59765625" style="95" customWidth="1"/>
    <col min="14636" max="14636" width="1.3984375" style="95" customWidth="1"/>
    <col min="14637" max="14637" width="12.59765625" style="95" customWidth="1"/>
    <col min="14638" max="14638" width="1.3984375" style="95" customWidth="1"/>
    <col min="14639" max="14639" width="12.59765625" style="95" customWidth="1"/>
    <col min="14640" max="14640" width="1.3984375" style="95" customWidth="1"/>
    <col min="14641" max="14641" width="13.8984375" style="95" customWidth="1"/>
    <col min="14642" max="14642" width="1.3984375" style="95" customWidth="1"/>
    <col min="14643" max="14643" width="15.296875" style="95" customWidth="1"/>
    <col min="14644" max="14644" width="1.3984375" style="95" customWidth="1"/>
    <col min="14645" max="14645" width="14.3984375" style="95" customWidth="1"/>
    <col min="14646" max="14882" width="9.09765625" style="95"/>
    <col min="14883" max="14883" width="42.8984375" style="95" customWidth="1"/>
    <col min="14884" max="14884" width="9.3984375" style="95" customWidth="1"/>
    <col min="14885" max="14885" width="12.59765625" style="95" customWidth="1"/>
    <col min="14886" max="14886" width="1.3984375" style="95" customWidth="1"/>
    <col min="14887" max="14887" width="12.59765625" style="95" customWidth="1"/>
    <col min="14888" max="14888" width="1.3984375" style="95" customWidth="1"/>
    <col min="14889" max="14889" width="12.8984375" style="95" customWidth="1"/>
    <col min="14890" max="14890" width="1.3984375" style="95" customWidth="1"/>
    <col min="14891" max="14891" width="12.59765625" style="95" customWidth="1"/>
    <col min="14892" max="14892" width="1.3984375" style="95" customWidth="1"/>
    <col min="14893" max="14893" width="12.59765625" style="95" customWidth="1"/>
    <col min="14894" max="14894" width="1.3984375" style="95" customWidth="1"/>
    <col min="14895" max="14895" width="12.59765625" style="95" customWidth="1"/>
    <col min="14896" max="14896" width="1.3984375" style="95" customWidth="1"/>
    <col min="14897" max="14897" width="13.8984375" style="95" customWidth="1"/>
    <col min="14898" max="14898" width="1.3984375" style="95" customWidth="1"/>
    <col min="14899" max="14899" width="15.296875" style="95" customWidth="1"/>
    <col min="14900" max="14900" width="1.3984375" style="95" customWidth="1"/>
    <col min="14901" max="14901" width="14.3984375" style="95" customWidth="1"/>
    <col min="14902" max="15138" width="9.09765625" style="95"/>
    <col min="15139" max="15139" width="42.8984375" style="95" customWidth="1"/>
    <col min="15140" max="15140" width="9.3984375" style="95" customWidth="1"/>
    <col min="15141" max="15141" width="12.59765625" style="95" customWidth="1"/>
    <col min="15142" max="15142" width="1.3984375" style="95" customWidth="1"/>
    <col min="15143" max="15143" width="12.59765625" style="95" customWidth="1"/>
    <col min="15144" max="15144" width="1.3984375" style="95" customWidth="1"/>
    <col min="15145" max="15145" width="12.8984375" style="95" customWidth="1"/>
    <col min="15146" max="15146" width="1.3984375" style="95" customWidth="1"/>
    <col min="15147" max="15147" width="12.59765625" style="95" customWidth="1"/>
    <col min="15148" max="15148" width="1.3984375" style="95" customWidth="1"/>
    <col min="15149" max="15149" width="12.59765625" style="95" customWidth="1"/>
    <col min="15150" max="15150" width="1.3984375" style="95" customWidth="1"/>
    <col min="15151" max="15151" width="12.59765625" style="95" customWidth="1"/>
    <col min="15152" max="15152" width="1.3984375" style="95" customWidth="1"/>
    <col min="15153" max="15153" width="13.8984375" style="95" customWidth="1"/>
    <col min="15154" max="15154" width="1.3984375" style="95" customWidth="1"/>
    <col min="15155" max="15155" width="15.296875" style="95" customWidth="1"/>
    <col min="15156" max="15156" width="1.3984375" style="95" customWidth="1"/>
    <col min="15157" max="15157" width="14.3984375" style="95" customWidth="1"/>
    <col min="15158" max="15394" width="9.09765625" style="95"/>
    <col min="15395" max="15395" width="42.8984375" style="95" customWidth="1"/>
    <col min="15396" max="15396" width="9.3984375" style="95" customWidth="1"/>
    <col min="15397" max="15397" width="12.59765625" style="95" customWidth="1"/>
    <col min="15398" max="15398" width="1.3984375" style="95" customWidth="1"/>
    <col min="15399" max="15399" width="12.59765625" style="95" customWidth="1"/>
    <col min="15400" max="15400" width="1.3984375" style="95" customWidth="1"/>
    <col min="15401" max="15401" width="12.8984375" style="95" customWidth="1"/>
    <col min="15402" max="15402" width="1.3984375" style="95" customWidth="1"/>
    <col min="15403" max="15403" width="12.59765625" style="95" customWidth="1"/>
    <col min="15404" max="15404" width="1.3984375" style="95" customWidth="1"/>
    <col min="15405" max="15405" width="12.59765625" style="95" customWidth="1"/>
    <col min="15406" max="15406" width="1.3984375" style="95" customWidth="1"/>
    <col min="15407" max="15407" width="12.59765625" style="95" customWidth="1"/>
    <col min="15408" max="15408" width="1.3984375" style="95" customWidth="1"/>
    <col min="15409" max="15409" width="13.8984375" style="95" customWidth="1"/>
    <col min="15410" max="15410" width="1.3984375" style="95" customWidth="1"/>
    <col min="15411" max="15411" width="15.296875" style="95" customWidth="1"/>
    <col min="15412" max="15412" width="1.3984375" style="95" customWidth="1"/>
    <col min="15413" max="15413" width="14.3984375" style="95" customWidth="1"/>
    <col min="15414" max="15650" width="9.09765625" style="95"/>
    <col min="15651" max="15651" width="42.8984375" style="95" customWidth="1"/>
    <col min="15652" max="15652" width="9.3984375" style="95" customWidth="1"/>
    <col min="15653" max="15653" width="12.59765625" style="95" customWidth="1"/>
    <col min="15654" max="15654" width="1.3984375" style="95" customWidth="1"/>
    <col min="15655" max="15655" width="12.59765625" style="95" customWidth="1"/>
    <col min="15656" max="15656" width="1.3984375" style="95" customWidth="1"/>
    <col min="15657" max="15657" width="12.8984375" style="95" customWidth="1"/>
    <col min="15658" max="15658" width="1.3984375" style="95" customWidth="1"/>
    <col min="15659" max="15659" width="12.59765625" style="95" customWidth="1"/>
    <col min="15660" max="15660" width="1.3984375" style="95" customWidth="1"/>
    <col min="15661" max="15661" width="12.59765625" style="95" customWidth="1"/>
    <col min="15662" max="15662" width="1.3984375" style="95" customWidth="1"/>
    <col min="15663" max="15663" width="12.59765625" style="95" customWidth="1"/>
    <col min="15664" max="15664" width="1.3984375" style="95" customWidth="1"/>
    <col min="15665" max="15665" width="13.8984375" style="95" customWidth="1"/>
    <col min="15666" max="15666" width="1.3984375" style="95" customWidth="1"/>
    <col min="15667" max="15667" width="15.296875" style="95" customWidth="1"/>
    <col min="15668" max="15668" width="1.3984375" style="95" customWidth="1"/>
    <col min="15669" max="15669" width="14.3984375" style="95" customWidth="1"/>
    <col min="15670" max="15906" width="9.09765625" style="95"/>
    <col min="15907" max="15907" width="42.8984375" style="95" customWidth="1"/>
    <col min="15908" max="15908" width="9.3984375" style="95" customWidth="1"/>
    <col min="15909" max="15909" width="12.59765625" style="95" customWidth="1"/>
    <col min="15910" max="15910" width="1.3984375" style="95" customWidth="1"/>
    <col min="15911" max="15911" width="12.59765625" style="95" customWidth="1"/>
    <col min="15912" max="15912" width="1.3984375" style="95" customWidth="1"/>
    <col min="15913" max="15913" width="12.8984375" style="95" customWidth="1"/>
    <col min="15914" max="15914" width="1.3984375" style="95" customWidth="1"/>
    <col min="15915" max="15915" width="12.59765625" style="95" customWidth="1"/>
    <col min="15916" max="15916" width="1.3984375" style="95" customWidth="1"/>
    <col min="15917" max="15917" width="12.59765625" style="95" customWidth="1"/>
    <col min="15918" max="15918" width="1.3984375" style="95" customWidth="1"/>
    <col min="15919" max="15919" width="12.59765625" style="95" customWidth="1"/>
    <col min="15920" max="15920" width="1.3984375" style="95" customWidth="1"/>
    <col min="15921" max="15921" width="13.8984375" style="95" customWidth="1"/>
    <col min="15922" max="15922" width="1.3984375" style="95" customWidth="1"/>
    <col min="15923" max="15923" width="15.296875" style="95" customWidth="1"/>
    <col min="15924" max="15924" width="1.3984375" style="95" customWidth="1"/>
    <col min="15925" max="15925" width="14.3984375" style="95" customWidth="1"/>
    <col min="15926" max="16162" width="9.09765625" style="95"/>
    <col min="16163" max="16384" width="9.09765625" style="95" customWidth="1"/>
  </cols>
  <sheetData>
    <row r="1" spans="1:14" ht="22.5" customHeight="1" x14ac:dyDescent="0.65">
      <c r="A1" s="145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</row>
    <row r="2" spans="1:14" ht="22.5" customHeight="1" x14ac:dyDescent="0.65">
      <c r="A2" s="314" t="s">
        <v>108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</row>
    <row r="3" spans="1:14" ht="15" customHeight="1" x14ac:dyDescent="0.65">
      <c r="A3" s="86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4" ht="22.5" customHeight="1" x14ac:dyDescent="0.65">
      <c r="A4" s="86"/>
      <c r="B4" s="301" t="s">
        <v>46</v>
      </c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</row>
    <row r="5" spans="1:14" ht="22.5" customHeight="1" x14ac:dyDescent="0.65">
      <c r="A5" s="86"/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94" t="s">
        <v>109</v>
      </c>
      <c r="M5" s="183"/>
      <c r="N5" s="183"/>
    </row>
    <row r="6" spans="1:14" ht="22.5" customHeight="1" x14ac:dyDescent="0.65">
      <c r="A6" s="94"/>
      <c r="D6" s="94"/>
      <c r="F6" s="306" t="s">
        <v>4</v>
      </c>
      <c r="G6" s="306"/>
      <c r="H6" s="306"/>
      <c r="I6" s="306"/>
      <c r="J6" s="306"/>
      <c r="K6" s="94"/>
      <c r="L6" s="187" t="s">
        <v>9</v>
      </c>
      <c r="M6" s="94"/>
    </row>
    <row r="7" spans="1:14" ht="22.5" customHeight="1" x14ac:dyDescent="0.65">
      <c r="A7" s="94"/>
      <c r="B7" s="94"/>
      <c r="C7" s="94"/>
      <c r="D7" s="94"/>
      <c r="E7" s="94"/>
      <c r="I7" s="94"/>
      <c r="K7" s="94"/>
      <c r="L7" s="241" t="s">
        <v>166</v>
      </c>
      <c r="M7" s="94"/>
    </row>
    <row r="8" spans="1:14" ht="22.5" customHeight="1" x14ac:dyDescent="0.65">
      <c r="A8" s="94"/>
      <c r="B8" s="94"/>
      <c r="C8" s="94"/>
      <c r="D8" s="94"/>
      <c r="E8" s="94"/>
      <c r="I8" s="94"/>
      <c r="K8" s="94"/>
      <c r="L8" s="94" t="s">
        <v>141</v>
      </c>
      <c r="M8" s="94"/>
    </row>
    <row r="9" spans="1:14" ht="22.5" customHeight="1" x14ac:dyDescent="0.65">
      <c r="A9" s="94"/>
      <c r="B9" s="94"/>
      <c r="C9" s="94"/>
      <c r="D9" s="94"/>
      <c r="E9" s="94"/>
      <c r="I9" s="94"/>
      <c r="K9" s="94"/>
      <c r="L9" s="94" t="s">
        <v>142</v>
      </c>
      <c r="M9" s="94"/>
    </row>
    <row r="10" spans="1:14" ht="22.5" customHeight="1" x14ac:dyDescent="0.65">
      <c r="A10" s="94"/>
      <c r="B10" s="94"/>
      <c r="C10" s="94"/>
      <c r="D10" s="94"/>
      <c r="E10" s="94"/>
      <c r="I10" s="94"/>
      <c r="K10" s="94"/>
      <c r="L10" s="94" t="s">
        <v>143</v>
      </c>
      <c r="M10" s="94"/>
    </row>
    <row r="11" spans="1:14" ht="22.5" customHeight="1" x14ac:dyDescent="0.65">
      <c r="A11" s="94"/>
      <c r="B11" s="94"/>
      <c r="C11" s="94"/>
      <c r="D11" s="94"/>
      <c r="E11" s="94"/>
      <c r="I11" s="94"/>
      <c r="K11" s="94"/>
      <c r="L11" s="94" t="s">
        <v>144</v>
      </c>
      <c r="M11" s="94"/>
    </row>
    <row r="12" spans="1:14" ht="22.5" customHeight="1" x14ac:dyDescent="0.65">
      <c r="A12" s="94"/>
      <c r="B12" s="94" t="s">
        <v>54</v>
      </c>
      <c r="C12" s="94"/>
      <c r="D12" s="94"/>
      <c r="E12" s="94"/>
      <c r="I12" s="94"/>
      <c r="K12" s="94"/>
      <c r="L12" s="94" t="s">
        <v>145</v>
      </c>
      <c r="M12" s="94"/>
    </row>
    <row r="13" spans="1:14" ht="22.5" customHeight="1" x14ac:dyDescent="0.65">
      <c r="B13" s="94" t="s">
        <v>61</v>
      </c>
      <c r="C13" s="94"/>
      <c r="D13" s="94" t="s">
        <v>30</v>
      </c>
      <c r="E13" s="94"/>
      <c r="F13" s="94" t="s">
        <v>89</v>
      </c>
      <c r="G13" s="94"/>
      <c r="H13" s="185" t="s">
        <v>89</v>
      </c>
      <c r="I13" s="94"/>
      <c r="K13" s="94"/>
      <c r="L13" s="94" t="s">
        <v>146</v>
      </c>
      <c r="M13" s="94"/>
      <c r="N13" s="94" t="s">
        <v>42</v>
      </c>
    </row>
    <row r="14" spans="1:14" ht="22.5" customHeight="1" x14ac:dyDescent="0.65">
      <c r="B14" s="94" t="s">
        <v>57</v>
      </c>
      <c r="C14" s="94"/>
      <c r="D14" s="185" t="s">
        <v>90</v>
      </c>
      <c r="E14" s="94"/>
      <c r="F14" s="94" t="s">
        <v>91</v>
      </c>
      <c r="G14" s="94"/>
      <c r="H14" s="185" t="s">
        <v>125</v>
      </c>
      <c r="I14" s="94"/>
      <c r="J14" s="96" t="s">
        <v>22</v>
      </c>
      <c r="K14" s="94"/>
      <c r="L14" s="94" t="s">
        <v>147</v>
      </c>
      <c r="M14" s="94"/>
      <c r="N14" s="94" t="s">
        <v>43</v>
      </c>
    </row>
    <row r="15" spans="1:14" ht="22.5" customHeight="1" x14ac:dyDescent="0.65">
      <c r="B15" s="309" t="s">
        <v>106</v>
      </c>
      <c r="C15" s="309"/>
      <c r="D15" s="309"/>
      <c r="E15" s="309"/>
      <c r="F15" s="309"/>
      <c r="G15" s="309"/>
      <c r="H15" s="309"/>
      <c r="I15" s="309"/>
      <c r="J15" s="309"/>
      <c r="K15" s="309"/>
      <c r="L15" s="309"/>
      <c r="M15" s="309"/>
      <c r="N15" s="309"/>
    </row>
    <row r="16" spans="1:14" ht="22.5" customHeight="1" x14ac:dyDescent="0.65">
      <c r="A16" s="86" t="s">
        <v>173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</row>
    <row r="17" spans="1:14" ht="22.5" customHeight="1" x14ac:dyDescent="0.65">
      <c r="A17" s="86" t="s">
        <v>174</v>
      </c>
      <c r="B17" s="142">
        <v>198000</v>
      </c>
      <c r="C17" s="142"/>
      <c r="D17" s="142">
        <v>726100</v>
      </c>
      <c r="E17" s="142"/>
      <c r="F17" s="142">
        <v>22000</v>
      </c>
      <c r="G17" s="142"/>
      <c r="H17" s="142">
        <v>420000</v>
      </c>
      <c r="I17" s="142"/>
      <c r="J17" s="142">
        <v>4894430</v>
      </c>
      <c r="K17" s="142"/>
      <c r="L17" s="142">
        <v>1732627</v>
      </c>
      <c r="M17" s="142"/>
      <c r="N17" s="142">
        <f>SUM(B17:L17)</f>
        <v>7993157</v>
      </c>
    </row>
    <row r="18" spans="1:14" ht="15" customHeight="1" x14ac:dyDescent="0.65">
      <c r="A18" s="86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</row>
    <row r="19" spans="1:14" ht="22.5" customHeight="1" x14ac:dyDescent="0.65">
      <c r="A19" s="86" t="s">
        <v>127</v>
      </c>
      <c r="B19" s="191"/>
      <c r="C19" s="119"/>
      <c r="D19" s="191"/>
      <c r="E19" s="119"/>
      <c r="F19" s="192"/>
      <c r="G19" s="119"/>
      <c r="H19" s="191"/>
      <c r="I19" s="119"/>
      <c r="J19" s="119"/>
      <c r="K19" s="119"/>
      <c r="L19" s="168"/>
      <c r="M19" s="119"/>
      <c r="N19" s="113"/>
    </row>
    <row r="20" spans="1:14" ht="22.5" customHeight="1" x14ac:dyDescent="0.65">
      <c r="A20" s="95" t="s">
        <v>187</v>
      </c>
      <c r="B20" s="168">
        <v>0</v>
      </c>
      <c r="C20" s="168"/>
      <c r="D20" s="168">
        <v>0</v>
      </c>
      <c r="E20" s="168"/>
      <c r="F20" s="168">
        <v>0</v>
      </c>
      <c r="G20" s="168"/>
      <c r="H20" s="168">
        <v>0</v>
      </c>
      <c r="I20" s="155"/>
      <c r="J20" s="128">
        <f>'PL 5'!H29</f>
        <v>-27362</v>
      </c>
      <c r="K20" s="155"/>
      <c r="L20" s="168">
        <v>0</v>
      </c>
      <c r="M20" s="155"/>
      <c r="N20" s="128">
        <f t="shared" ref="N20:N21" si="0">SUM(B20:L20)</f>
        <v>-27362</v>
      </c>
    </row>
    <row r="21" spans="1:14" ht="22.5" customHeight="1" x14ac:dyDescent="0.65">
      <c r="A21" s="100" t="s">
        <v>128</v>
      </c>
      <c r="B21" s="168">
        <v>0</v>
      </c>
      <c r="C21" s="168"/>
      <c r="D21" s="168">
        <v>0</v>
      </c>
      <c r="E21" s="168"/>
      <c r="F21" s="168">
        <v>0</v>
      </c>
      <c r="G21" s="168"/>
      <c r="H21" s="168">
        <v>0</v>
      </c>
      <c r="I21" s="155"/>
      <c r="J21" s="168">
        <v>0</v>
      </c>
      <c r="K21" s="155"/>
      <c r="L21" s="128">
        <f>'PL 5'!H38</f>
        <v>-87005</v>
      </c>
      <c r="M21" s="155"/>
      <c r="N21" s="147">
        <f t="shared" si="0"/>
        <v>-87005</v>
      </c>
    </row>
    <row r="22" spans="1:14" ht="22.5" customHeight="1" x14ac:dyDescent="0.65">
      <c r="A22" s="86" t="s">
        <v>130</v>
      </c>
      <c r="B22" s="153">
        <f>SUM(B20:B21)</f>
        <v>0</v>
      </c>
      <c r="C22" s="142"/>
      <c r="D22" s="153">
        <f>SUM(D20:D21)</f>
        <v>0</v>
      </c>
      <c r="E22" s="142"/>
      <c r="F22" s="153">
        <f>SUM(F20:F21)</f>
        <v>0</v>
      </c>
      <c r="G22" s="142"/>
      <c r="H22" s="153">
        <f>SUM(H20:H21)</f>
        <v>0</v>
      </c>
      <c r="I22" s="142"/>
      <c r="J22" s="152">
        <f>SUM(J20:J21)</f>
        <v>-27362</v>
      </c>
      <c r="K22" s="142"/>
      <c r="L22" s="152">
        <f>SUM(L20:L21)</f>
        <v>-87005</v>
      </c>
      <c r="M22" s="142"/>
      <c r="N22" s="151">
        <f>SUM(N19:N21)</f>
        <v>-114367</v>
      </c>
    </row>
    <row r="23" spans="1:14" ht="15" customHeight="1" x14ac:dyDescent="0.65">
      <c r="A23" s="86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</row>
    <row r="24" spans="1:14" ht="22.5" customHeight="1" thickBot="1" x14ac:dyDescent="0.7">
      <c r="A24" s="156" t="s">
        <v>175</v>
      </c>
      <c r="B24" s="157">
        <f>B17+B22</f>
        <v>198000</v>
      </c>
      <c r="C24" s="193"/>
      <c r="D24" s="157">
        <f>D17+D22</f>
        <v>726100</v>
      </c>
      <c r="E24" s="193"/>
      <c r="F24" s="157">
        <f>F17+F22</f>
        <v>22000</v>
      </c>
      <c r="G24" s="193"/>
      <c r="H24" s="157">
        <f>H17+H22</f>
        <v>420000</v>
      </c>
      <c r="I24" s="193"/>
      <c r="J24" s="157">
        <f>J17+J22</f>
        <v>4867068</v>
      </c>
      <c r="K24" s="193"/>
      <c r="L24" s="157">
        <f>L17+L22</f>
        <v>1645622</v>
      </c>
      <c r="M24" s="193"/>
      <c r="N24" s="157">
        <f>N17+N22</f>
        <v>7878790</v>
      </c>
    </row>
    <row r="25" spans="1:14" ht="22.5" customHeight="1" thickTop="1" x14ac:dyDescent="0.65">
      <c r="A25" s="86"/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</row>
  </sheetData>
  <mergeCells count="5">
    <mergeCell ref="B1:N1"/>
    <mergeCell ref="A2:N2"/>
    <mergeCell ref="B4:N4"/>
    <mergeCell ref="F6:J6"/>
    <mergeCell ref="B15:N15"/>
  </mergeCells>
  <pageMargins left="0.511811023622047" right="0.511811023622047" top="0.47244094488188998" bottom="0.511811023622047" header="0.47244094488188998" footer="0.511811023622047"/>
  <pageSetup paperSize="9" scale="90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82"/>
  <sheetViews>
    <sheetView zoomScaleNormal="100" zoomScaleSheetLayoutView="70" workbookViewId="0">
      <selection sqref="A1:J1"/>
    </sheetView>
  </sheetViews>
  <sheetFormatPr defaultColWidth="10.8984375" defaultRowHeight="22.5" customHeight="1" x14ac:dyDescent="0.65"/>
  <cols>
    <col min="1" max="1" width="59.09765625" style="140" customWidth="1"/>
    <col min="2" max="2" width="4.69921875" style="181" customWidth="1"/>
    <col min="3" max="3" width="3.69921875" style="140" hidden="1" customWidth="1"/>
    <col min="4" max="4" width="14.19921875" style="140" customWidth="1"/>
    <col min="5" max="5" width="1.3984375" style="140" customWidth="1"/>
    <col min="6" max="6" width="14.19921875" style="140" customWidth="1"/>
    <col min="7" max="7" width="1.3984375" style="155" customWidth="1"/>
    <col min="8" max="8" width="14.19921875" style="155" customWidth="1"/>
    <col min="9" max="9" width="1.3984375" style="155" customWidth="1"/>
    <col min="10" max="10" width="14.19921875" style="155" customWidth="1"/>
    <col min="11" max="16384" width="10.8984375" style="140"/>
  </cols>
  <sheetData>
    <row r="1" spans="1:10" ht="22.5" customHeight="1" x14ac:dyDescent="0.65">
      <c r="A1" s="318" t="s">
        <v>0</v>
      </c>
      <c r="B1" s="318"/>
      <c r="C1" s="318"/>
      <c r="D1" s="318"/>
      <c r="E1" s="318"/>
      <c r="F1" s="318"/>
      <c r="G1" s="318"/>
      <c r="H1" s="318"/>
      <c r="I1" s="318"/>
      <c r="J1" s="318"/>
    </row>
    <row r="2" spans="1:10" ht="22.5" customHeight="1" x14ac:dyDescent="0.65">
      <c r="A2" s="318" t="s">
        <v>110</v>
      </c>
      <c r="B2" s="318"/>
      <c r="C2" s="318"/>
      <c r="D2" s="318"/>
      <c r="E2" s="318"/>
      <c r="F2" s="318"/>
      <c r="G2" s="318"/>
      <c r="H2" s="318"/>
      <c r="I2" s="318"/>
      <c r="J2" s="318"/>
    </row>
    <row r="3" spans="1:10" s="122" customFormat="1" ht="17" customHeight="1" x14ac:dyDescent="0.65">
      <c r="A3" s="162"/>
      <c r="B3" s="162"/>
      <c r="C3" s="162"/>
      <c r="D3" s="162"/>
      <c r="E3" s="162"/>
      <c r="F3" s="162"/>
      <c r="G3" s="162"/>
      <c r="H3" s="162"/>
      <c r="I3" s="162"/>
      <c r="J3" s="162"/>
    </row>
    <row r="4" spans="1:10" s="122" customFormat="1" ht="22.5" customHeight="1" x14ac:dyDescent="0.65">
      <c r="A4" s="188"/>
      <c r="B4" s="188"/>
      <c r="C4" s="188"/>
      <c r="D4" s="301" t="s">
        <v>48</v>
      </c>
      <c r="E4" s="301"/>
      <c r="F4" s="301"/>
      <c r="G4" s="104"/>
      <c r="H4" s="104"/>
      <c r="I4" s="104"/>
      <c r="J4" s="104"/>
    </row>
    <row r="5" spans="1:10" s="122" customFormat="1" ht="22.5" customHeight="1" x14ac:dyDescent="0.65">
      <c r="A5" s="188"/>
      <c r="B5" s="188"/>
      <c r="C5" s="188"/>
      <c r="D5" s="302" t="s">
        <v>49</v>
      </c>
      <c r="E5" s="302"/>
      <c r="F5" s="302"/>
      <c r="G5" s="184"/>
      <c r="H5" s="302" t="s">
        <v>46</v>
      </c>
      <c r="I5" s="302"/>
      <c r="J5" s="302"/>
    </row>
    <row r="6" spans="1:10" s="122" customFormat="1" ht="22.5" customHeight="1" x14ac:dyDescent="0.65">
      <c r="A6" s="188"/>
      <c r="B6" s="188"/>
      <c r="C6" s="188"/>
      <c r="D6" s="316" t="s">
        <v>105</v>
      </c>
      <c r="E6" s="316"/>
      <c r="F6" s="316"/>
      <c r="H6" s="316" t="s">
        <v>105</v>
      </c>
      <c r="I6" s="316"/>
      <c r="J6" s="316"/>
    </row>
    <row r="7" spans="1:10" s="122" customFormat="1" ht="22.5" customHeight="1" x14ac:dyDescent="0.65">
      <c r="A7" s="188"/>
      <c r="B7" s="188"/>
      <c r="C7" s="188"/>
      <c r="D7" s="320" t="s">
        <v>171</v>
      </c>
      <c r="E7" s="320"/>
      <c r="F7" s="320"/>
      <c r="G7" s="288"/>
      <c r="H7" s="320" t="s">
        <v>171</v>
      </c>
      <c r="I7" s="320"/>
      <c r="J7" s="320"/>
    </row>
    <row r="8" spans="1:10" s="122" customFormat="1" ht="22.5" customHeight="1" x14ac:dyDescent="0.65">
      <c r="B8" s="186"/>
      <c r="C8" s="163"/>
      <c r="D8" s="202">
        <v>2565</v>
      </c>
      <c r="E8" s="202"/>
      <c r="F8" s="202">
        <v>2564</v>
      </c>
      <c r="G8" s="202"/>
      <c r="H8" s="202">
        <v>2565</v>
      </c>
      <c r="I8" s="202"/>
      <c r="J8" s="202">
        <v>2564</v>
      </c>
    </row>
    <row r="9" spans="1:10" s="122" customFormat="1" ht="19.5" customHeight="1" x14ac:dyDescent="0.65">
      <c r="B9" s="186"/>
      <c r="C9" s="163"/>
      <c r="D9" s="315" t="s">
        <v>106</v>
      </c>
      <c r="E9" s="315"/>
      <c r="F9" s="315"/>
      <c r="G9" s="315"/>
      <c r="H9" s="315"/>
      <c r="I9" s="315"/>
      <c r="J9" s="315"/>
    </row>
    <row r="10" spans="1:10" s="122" customFormat="1" ht="22.5" customHeight="1" x14ac:dyDescent="0.65">
      <c r="A10" s="164" t="s">
        <v>5</v>
      </c>
      <c r="B10" s="186"/>
      <c r="G10" s="97"/>
      <c r="H10" s="97"/>
      <c r="I10" s="97"/>
      <c r="J10" s="97"/>
    </row>
    <row r="11" spans="1:10" s="122" customFormat="1" ht="22.5" customHeight="1" x14ac:dyDescent="0.65">
      <c r="A11" s="71" t="s">
        <v>185</v>
      </c>
      <c r="B11" s="115"/>
      <c r="D11" s="98">
        <v>-27630</v>
      </c>
      <c r="E11" s="226"/>
      <c r="F11" s="98">
        <v>144764</v>
      </c>
      <c r="G11" s="226"/>
      <c r="H11" s="98">
        <v>-27362</v>
      </c>
      <c r="I11" s="226"/>
      <c r="J11" s="98">
        <v>144289</v>
      </c>
    </row>
    <row r="12" spans="1:10" s="122" customFormat="1" ht="22.5" customHeight="1" x14ac:dyDescent="0.65">
      <c r="A12" s="27" t="s">
        <v>193</v>
      </c>
      <c r="B12" s="115"/>
      <c r="D12" s="221"/>
      <c r="E12" s="226"/>
      <c r="F12" s="221"/>
      <c r="G12" s="226"/>
      <c r="H12" s="221"/>
      <c r="I12" s="226"/>
      <c r="J12" s="221"/>
    </row>
    <row r="13" spans="1:10" s="122" customFormat="1" ht="22.5" customHeight="1" x14ac:dyDescent="0.65">
      <c r="A13" s="71" t="s">
        <v>188</v>
      </c>
      <c r="B13" s="115"/>
      <c r="D13" s="116">
        <v>-6276</v>
      </c>
      <c r="E13" s="116"/>
      <c r="F13" s="116">
        <v>34471</v>
      </c>
      <c r="G13" s="116"/>
      <c r="H13" s="227">
        <v>-6276</v>
      </c>
      <c r="I13" s="116"/>
      <c r="J13" s="227">
        <v>34471</v>
      </c>
    </row>
    <row r="14" spans="1:10" s="122" customFormat="1" ht="22.5" customHeight="1" x14ac:dyDescent="0.65">
      <c r="A14" s="71" t="s">
        <v>72</v>
      </c>
      <c r="B14" s="115"/>
      <c r="D14" s="116">
        <v>66</v>
      </c>
      <c r="E14" s="228"/>
      <c r="F14" s="116">
        <v>69</v>
      </c>
      <c r="G14" s="228"/>
      <c r="H14" s="227">
        <v>66</v>
      </c>
      <c r="I14" s="228"/>
      <c r="J14" s="227">
        <v>69</v>
      </c>
    </row>
    <row r="15" spans="1:10" s="122" customFormat="1" ht="22.5" customHeight="1" x14ac:dyDescent="0.65">
      <c r="A15" s="71" t="s">
        <v>87</v>
      </c>
      <c r="B15" s="115"/>
      <c r="D15" s="116">
        <v>81831</v>
      </c>
      <c r="E15" s="226"/>
      <c r="F15" s="116">
        <v>88885</v>
      </c>
      <c r="G15" s="226"/>
      <c r="H15" s="227">
        <v>81831</v>
      </c>
      <c r="I15" s="226"/>
      <c r="J15" s="227">
        <v>88885</v>
      </c>
    </row>
    <row r="16" spans="1:10" s="122" customFormat="1" ht="22.5" customHeight="1" x14ac:dyDescent="0.65">
      <c r="A16" s="71" t="s">
        <v>86</v>
      </c>
      <c r="B16" s="115"/>
      <c r="D16" s="116">
        <v>2006</v>
      </c>
      <c r="E16" s="226"/>
      <c r="F16" s="116">
        <v>1953</v>
      </c>
      <c r="G16" s="226"/>
      <c r="H16" s="227">
        <v>2006</v>
      </c>
      <c r="I16" s="226"/>
      <c r="J16" s="227">
        <v>1953</v>
      </c>
    </row>
    <row r="17" spans="1:10" s="122" customFormat="1" ht="22.5" customHeight="1" x14ac:dyDescent="0.65">
      <c r="A17" s="71" t="s">
        <v>59</v>
      </c>
      <c r="B17" s="115"/>
      <c r="D17" s="227">
        <v>13344</v>
      </c>
      <c r="E17" s="226"/>
      <c r="F17" s="116">
        <v>17871</v>
      </c>
      <c r="G17" s="226"/>
      <c r="H17" s="227">
        <v>13344</v>
      </c>
      <c r="I17" s="226"/>
      <c r="J17" s="227">
        <v>17871</v>
      </c>
    </row>
    <row r="18" spans="1:10" s="130" customFormat="1" ht="22.5" customHeight="1" x14ac:dyDescent="0.65">
      <c r="A18" s="71" t="s">
        <v>122</v>
      </c>
      <c r="B18" s="115"/>
      <c r="C18" s="169"/>
      <c r="D18" s="116">
        <v>6272</v>
      </c>
      <c r="E18" s="227"/>
      <c r="F18" s="116">
        <v>6292</v>
      </c>
      <c r="G18" s="226"/>
      <c r="H18" s="227">
        <v>6272</v>
      </c>
      <c r="I18" s="226"/>
      <c r="J18" s="227">
        <v>6292</v>
      </c>
    </row>
    <row r="19" spans="1:10" s="122" customFormat="1" ht="22.5" customHeight="1" x14ac:dyDescent="0.65">
      <c r="A19" s="71" t="s">
        <v>194</v>
      </c>
      <c r="B19" s="115"/>
      <c r="C19" s="169"/>
      <c r="D19" s="116">
        <v>-10673</v>
      </c>
      <c r="E19" s="227"/>
      <c r="F19" s="116">
        <v>4475</v>
      </c>
      <c r="G19" s="226"/>
      <c r="H19" s="227">
        <v>-10673</v>
      </c>
      <c r="I19" s="226"/>
      <c r="J19" s="227">
        <v>4475</v>
      </c>
    </row>
    <row r="20" spans="1:10" s="122" customFormat="1" ht="22.5" customHeight="1" x14ac:dyDescent="0.65">
      <c r="A20" s="71" t="s">
        <v>195</v>
      </c>
      <c r="B20" s="115"/>
      <c r="C20" s="169"/>
      <c r="D20" s="116">
        <v>268</v>
      </c>
      <c r="E20" s="227"/>
      <c r="F20" s="116">
        <v>-475</v>
      </c>
      <c r="G20" s="226"/>
      <c r="H20" s="168">
        <v>0</v>
      </c>
      <c r="I20" s="226"/>
      <c r="J20" s="168">
        <v>0</v>
      </c>
    </row>
    <row r="21" spans="1:10" s="122" customFormat="1" ht="22.5" customHeight="1" x14ac:dyDescent="0.65">
      <c r="A21" t="s">
        <v>169</v>
      </c>
      <c r="B21" s="115"/>
      <c r="C21" s="169"/>
      <c r="D21" s="167">
        <v>17832</v>
      </c>
      <c r="E21" s="167"/>
      <c r="F21" s="167">
        <v>-751</v>
      </c>
      <c r="G21" s="166"/>
      <c r="H21" s="116">
        <v>17832</v>
      </c>
      <c r="I21" s="166"/>
      <c r="J21" s="280">
        <v>-751</v>
      </c>
    </row>
    <row r="22" spans="1:10" s="122" customFormat="1" ht="22.5" customHeight="1" x14ac:dyDescent="0.65">
      <c r="A22" t="s">
        <v>196</v>
      </c>
      <c r="B22" s="115"/>
      <c r="C22" s="169"/>
      <c r="D22" s="167">
        <v>-254</v>
      </c>
      <c r="E22" s="167"/>
      <c r="F22" s="227">
        <v>649</v>
      </c>
      <c r="G22" s="116"/>
      <c r="H22" s="116">
        <v>-254</v>
      </c>
      <c r="I22" s="226"/>
      <c r="J22" s="116">
        <v>649</v>
      </c>
    </row>
    <row r="23" spans="1:10" s="122" customFormat="1" ht="22.5" customHeight="1" x14ac:dyDescent="0.65">
      <c r="A23" t="s">
        <v>112</v>
      </c>
      <c r="B23" s="115"/>
      <c r="D23" s="139">
        <v>-269</v>
      </c>
      <c r="E23" s="139"/>
      <c r="F23" s="116">
        <v>-269</v>
      </c>
      <c r="G23" s="116"/>
      <c r="H23" s="116">
        <v>-269</v>
      </c>
      <c r="I23" s="116"/>
      <c r="J23" s="116">
        <v>-269</v>
      </c>
    </row>
    <row r="24" spans="1:10" s="122" customFormat="1" ht="22.5" customHeight="1" x14ac:dyDescent="0.65">
      <c r="A24" s="71" t="s">
        <v>111</v>
      </c>
      <c r="B24" s="115"/>
      <c r="D24" s="139">
        <v>-5112</v>
      </c>
      <c r="E24" s="139"/>
      <c r="F24" s="116">
        <v>-7055</v>
      </c>
      <c r="G24" s="116"/>
      <c r="H24" s="116">
        <v>-5112</v>
      </c>
      <c r="I24" s="116"/>
      <c r="J24" s="116">
        <v>-7055</v>
      </c>
    </row>
    <row r="25" spans="1:10" s="122" customFormat="1" ht="22.5" customHeight="1" x14ac:dyDescent="0.65">
      <c r="A25" s="71" t="s">
        <v>113</v>
      </c>
      <c r="B25" s="115"/>
      <c r="C25" s="169"/>
      <c r="D25" s="170">
        <v>-4294</v>
      </c>
      <c r="E25" s="139"/>
      <c r="F25" s="131">
        <v>-4294</v>
      </c>
      <c r="G25" s="116"/>
      <c r="H25" s="131">
        <v>-4294</v>
      </c>
      <c r="I25" s="116"/>
      <c r="J25" s="131">
        <v>-4294</v>
      </c>
    </row>
    <row r="26" spans="1:10" s="122" customFormat="1" ht="19" customHeight="1" x14ac:dyDescent="0.65">
      <c r="A26" s="130"/>
      <c r="B26" s="171"/>
      <c r="C26" s="130"/>
      <c r="D26" s="116">
        <f>SUM(D11:D25)</f>
        <v>67111</v>
      </c>
      <c r="E26" s="129"/>
      <c r="F26" s="116">
        <f>SUM(F11:F25)</f>
        <v>286585</v>
      </c>
      <c r="G26" s="226"/>
      <c r="H26" s="116">
        <f>SUM(H11:H25)</f>
        <v>67111</v>
      </c>
      <c r="I26" s="226"/>
      <c r="J26" s="116">
        <f>SUM(J11:J25)</f>
        <v>286585</v>
      </c>
    </row>
    <row r="27" spans="1:10" s="122" customFormat="1" ht="22.5" customHeight="1" x14ac:dyDescent="0.65">
      <c r="A27" s="173" t="s">
        <v>40</v>
      </c>
      <c r="B27" s="115"/>
      <c r="C27" s="126"/>
      <c r="D27" s="226"/>
      <c r="E27" s="226"/>
      <c r="F27" s="226"/>
      <c r="G27" s="226"/>
      <c r="H27" s="226"/>
      <c r="I27" s="226"/>
      <c r="J27" s="226"/>
    </row>
    <row r="28" spans="1:10" s="122" customFormat="1" ht="22.5" customHeight="1" x14ac:dyDescent="0.65">
      <c r="A28" s="122" t="s">
        <v>34</v>
      </c>
      <c r="B28" s="115"/>
      <c r="D28" s="226">
        <v>261676</v>
      </c>
      <c r="E28" s="226"/>
      <c r="F28" s="226">
        <v>64719</v>
      </c>
      <c r="G28" s="226"/>
      <c r="H28" s="226">
        <v>261676</v>
      </c>
      <c r="I28" s="226"/>
      <c r="J28" s="226">
        <v>64719</v>
      </c>
    </row>
    <row r="29" spans="1:10" s="122" customFormat="1" ht="22.5" customHeight="1" x14ac:dyDescent="0.65">
      <c r="A29" s="122" t="s">
        <v>129</v>
      </c>
      <c r="B29" s="115"/>
      <c r="D29" s="226">
        <v>-25811</v>
      </c>
      <c r="E29" s="226"/>
      <c r="F29" s="226">
        <v>-7280</v>
      </c>
      <c r="G29" s="226"/>
      <c r="H29" s="226">
        <v>-25811</v>
      </c>
      <c r="I29" s="226"/>
      <c r="J29" s="226">
        <v>-7280</v>
      </c>
    </row>
    <row r="30" spans="1:10" s="122" customFormat="1" ht="22.5" customHeight="1" x14ac:dyDescent="0.65">
      <c r="A30" s="122" t="s">
        <v>79</v>
      </c>
      <c r="B30" s="115"/>
      <c r="D30" s="226">
        <v>399</v>
      </c>
      <c r="E30" s="226"/>
      <c r="F30" s="226">
        <v>-4389</v>
      </c>
      <c r="G30" s="226"/>
      <c r="H30" s="226">
        <v>399</v>
      </c>
      <c r="I30" s="226"/>
      <c r="J30" s="226">
        <v>-4389</v>
      </c>
    </row>
    <row r="31" spans="1:10" s="122" customFormat="1" ht="22.5" customHeight="1" x14ac:dyDescent="0.65">
      <c r="A31" s="122" t="s">
        <v>35</v>
      </c>
      <c r="B31" s="115"/>
      <c r="D31" s="226">
        <v>-126944</v>
      </c>
      <c r="E31" s="226"/>
      <c r="F31" s="226">
        <v>-5388</v>
      </c>
      <c r="G31" s="226"/>
      <c r="H31" s="226">
        <v>-126944</v>
      </c>
      <c r="I31" s="226"/>
      <c r="J31" s="226">
        <v>-5388</v>
      </c>
    </row>
    <row r="32" spans="1:10" s="122" customFormat="1" ht="22.5" customHeight="1" x14ac:dyDescent="0.65">
      <c r="A32" s="122" t="s">
        <v>14</v>
      </c>
      <c r="B32" s="115"/>
      <c r="D32" s="226">
        <v>-1950</v>
      </c>
      <c r="E32" s="226"/>
      <c r="F32" s="226">
        <v>-5167</v>
      </c>
      <c r="G32" s="226"/>
      <c r="H32" s="226">
        <v>-1950</v>
      </c>
      <c r="I32" s="226"/>
      <c r="J32" s="226">
        <v>-5167</v>
      </c>
    </row>
    <row r="33" spans="1:10" s="122" customFormat="1" ht="22.5" customHeight="1" x14ac:dyDescent="0.65">
      <c r="A33" s="122" t="s">
        <v>36</v>
      </c>
      <c r="B33" s="115"/>
      <c r="D33" s="226">
        <v>2797</v>
      </c>
      <c r="E33" s="226"/>
      <c r="F33" s="226">
        <v>-192</v>
      </c>
      <c r="G33" s="116"/>
      <c r="H33" s="226">
        <v>2797</v>
      </c>
      <c r="I33" s="226"/>
      <c r="J33" s="226">
        <v>-192</v>
      </c>
    </row>
    <row r="34" spans="1:10" s="122" customFormat="1" ht="22.5" customHeight="1" x14ac:dyDescent="0.65">
      <c r="A34" s="126" t="s">
        <v>20</v>
      </c>
      <c r="B34" s="115"/>
      <c r="C34" s="126"/>
      <c r="D34" s="226">
        <v>-167041</v>
      </c>
      <c r="E34" s="226"/>
      <c r="F34" s="226">
        <v>-42816</v>
      </c>
      <c r="G34" s="116"/>
      <c r="H34" s="226">
        <v>-167041</v>
      </c>
      <c r="I34" s="226"/>
      <c r="J34" s="226">
        <v>-42816</v>
      </c>
    </row>
    <row r="35" spans="1:10" s="122" customFormat="1" ht="22.5" customHeight="1" x14ac:dyDescent="0.65">
      <c r="A35" s="126" t="s">
        <v>81</v>
      </c>
      <c r="B35" s="115"/>
      <c r="C35" s="126"/>
      <c r="D35" s="226">
        <v>39675</v>
      </c>
      <c r="E35" s="226"/>
      <c r="F35" s="226">
        <v>158</v>
      </c>
      <c r="G35" s="116"/>
      <c r="H35" s="226">
        <v>39675</v>
      </c>
      <c r="I35" s="226"/>
      <c r="J35" s="226">
        <v>158</v>
      </c>
    </row>
    <row r="36" spans="1:10" s="122" customFormat="1" ht="22.5" customHeight="1" x14ac:dyDescent="0.65">
      <c r="A36" s="126" t="s">
        <v>18</v>
      </c>
      <c r="B36" s="115"/>
      <c r="C36" s="126"/>
      <c r="D36" s="226">
        <v>-3081</v>
      </c>
      <c r="E36" s="226"/>
      <c r="F36" s="226">
        <v>-538</v>
      </c>
      <c r="G36" s="116"/>
      <c r="H36" s="226">
        <v>-3081</v>
      </c>
      <c r="I36" s="226"/>
      <c r="J36" s="226">
        <v>-538</v>
      </c>
    </row>
    <row r="37" spans="1:10" s="182" customFormat="1" ht="22.5" customHeight="1" x14ac:dyDescent="0.65">
      <c r="A37" s="174" t="s">
        <v>117</v>
      </c>
      <c r="B37" s="115"/>
      <c r="C37" s="174"/>
      <c r="D37" s="116">
        <v>-14048</v>
      </c>
      <c r="E37" s="116"/>
      <c r="F37" s="226">
        <v>-16458</v>
      </c>
      <c r="G37" s="116"/>
      <c r="H37" s="116">
        <v>-14048</v>
      </c>
      <c r="I37" s="116"/>
      <c r="J37" s="116">
        <v>-16458</v>
      </c>
    </row>
    <row r="38" spans="1:10" s="122" customFormat="1" ht="22.5" customHeight="1" x14ac:dyDescent="0.65">
      <c r="A38" s="126" t="s">
        <v>118</v>
      </c>
      <c r="B38" s="115"/>
      <c r="C38" s="126"/>
      <c r="D38" s="168">
        <v>0</v>
      </c>
      <c r="E38" s="226"/>
      <c r="F38" s="226">
        <v>-187</v>
      </c>
      <c r="G38" s="116"/>
      <c r="H38" s="168">
        <v>0</v>
      </c>
      <c r="I38" s="226"/>
      <c r="J38" s="226">
        <v>-187</v>
      </c>
    </row>
    <row r="39" spans="1:10" ht="22.5" customHeight="1" x14ac:dyDescent="0.65">
      <c r="A39" s="126" t="s">
        <v>62</v>
      </c>
      <c r="B39" s="115"/>
      <c r="C39" s="126"/>
      <c r="D39" s="238">
        <v>0</v>
      </c>
      <c r="E39" s="226"/>
      <c r="F39" s="131">
        <v>-57</v>
      </c>
      <c r="G39" s="226"/>
      <c r="H39" s="238">
        <v>0</v>
      </c>
      <c r="I39" s="226"/>
      <c r="J39" s="131">
        <v>-57</v>
      </c>
    </row>
    <row r="40" spans="1:10" ht="22.5" customHeight="1" x14ac:dyDescent="0.65">
      <c r="A40" s="126" t="s">
        <v>182</v>
      </c>
      <c r="B40" s="115"/>
      <c r="C40" s="126"/>
      <c r="D40" s="139">
        <f>SUM(D26:D39)</f>
        <v>32783</v>
      </c>
      <c r="E40" s="139"/>
      <c r="F40" s="139">
        <f>SUM(F26:F39)</f>
        <v>268990</v>
      </c>
      <c r="G40" s="139"/>
      <c r="H40" s="139">
        <f>SUM(H26:H39)</f>
        <v>32783</v>
      </c>
      <c r="I40" s="139"/>
      <c r="J40" s="139">
        <f>SUM(J26:J39)</f>
        <v>268990</v>
      </c>
    </row>
    <row r="41" spans="1:10" ht="22.5" customHeight="1" x14ac:dyDescent="0.65">
      <c r="A41" s="126" t="s">
        <v>119</v>
      </c>
      <c r="B41" s="115"/>
      <c r="C41" s="126"/>
      <c r="D41" s="238">
        <v>0</v>
      </c>
      <c r="E41" s="166"/>
      <c r="F41" s="166">
        <v>-258</v>
      </c>
      <c r="G41" s="139"/>
      <c r="H41" s="238">
        <v>0</v>
      </c>
      <c r="I41" s="166"/>
      <c r="J41" s="166">
        <v>-258</v>
      </c>
    </row>
    <row r="42" spans="1:10" ht="22.5" customHeight="1" x14ac:dyDescent="0.65">
      <c r="A42" s="132" t="s">
        <v>181</v>
      </c>
      <c r="B42" s="115"/>
      <c r="C42" s="122"/>
      <c r="D42" s="175">
        <f>D41+D40</f>
        <v>32783</v>
      </c>
      <c r="E42" s="176"/>
      <c r="F42" s="175">
        <f>F41+F40</f>
        <v>268732</v>
      </c>
      <c r="G42" s="172"/>
      <c r="H42" s="175">
        <f>H41+H40</f>
        <v>32783</v>
      </c>
      <c r="I42" s="172"/>
      <c r="J42" s="175">
        <f>J41+J40</f>
        <v>268732</v>
      </c>
    </row>
    <row r="43" spans="1:10" ht="22.5" customHeight="1" x14ac:dyDescent="0.65">
      <c r="A43" s="132"/>
      <c r="B43" s="115"/>
      <c r="C43" s="122"/>
      <c r="D43" s="176"/>
      <c r="E43" s="176"/>
      <c r="F43" s="176"/>
      <c r="G43" s="172"/>
      <c r="H43" s="176"/>
      <c r="I43" s="172"/>
      <c r="J43" s="176"/>
    </row>
    <row r="44" spans="1:10" ht="22.5" customHeight="1" x14ac:dyDescent="0.65">
      <c r="A44" s="318" t="s">
        <v>0</v>
      </c>
      <c r="B44" s="318"/>
      <c r="C44" s="318"/>
      <c r="D44" s="318"/>
      <c r="E44" s="318"/>
      <c r="F44" s="318"/>
      <c r="G44" s="318"/>
      <c r="H44" s="318"/>
      <c r="I44" s="318"/>
      <c r="J44" s="318"/>
    </row>
    <row r="45" spans="1:10" ht="22.5" customHeight="1" x14ac:dyDescent="0.65">
      <c r="A45" s="318" t="s">
        <v>110</v>
      </c>
      <c r="B45" s="318"/>
      <c r="C45" s="318"/>
      <c r="D45" s="318"/>
      <c r="E45" s="318"/>
      <c r="F45" s="318"/>
      <c r="G45" s="318"/>
      <c r="H45" s="318"/>
      <c r="I45" s="318"/>
      <c r="J45" s="318"/>
    </row>
    <row r="46" spans="1:10" s="122" customFormat="1" ht="22.5" customHeight="1" x14ac:dyDescent="0.65">
      <c r="A46" s="162"/>
      <c r="B46" s="162"/>
      <c r="C46" s="162"/>
      <c r="D46" s="162"/>
      <c r="E46" s="162"/>
      <c r="F46" s="162"/>
      <c r="G46" s="162"/>
      <c r="H46" s="162"/>
      <c r="I46" s="162"/>
      <c r="J46" s="162"/>
    </row>
    <row r="47" spans="1:10" s="122" customFormat="1" ht="22.5" customHeight="1" x14ac:dyDescent="0.65">
      <c r="A47" s="188"/>
      <c r="B47" s="188"/>
      <c r="C47" s="188"/>
      <c r="D47" s="301" t="s">
        <v>48</v>
      </c>
      <c r="E47" s="301"/>
      <c r="F47" s="301"/>
      <c r="G47" s="188"/>
      <c r="H47" s="188"/>
      <c r="I47" s="188"/>
      <c r="J47" s="196"/>
    </row>
    <row r="48" spans="1:10" s="122" customFormat="1" ht="22.5" customHeight="1" x14ac:dyDescent="0.65">
      <c r="A48" s="188"/>
      <c r="B48" s="188"/>
      <c r="C48" s="188"/>
      <c r="D48" s="302" t="s">
        <v>49</v>
      </c>
      <c r="E48" s="302"/>
      <c r="F48" s="302"/>
      <c r="G48" s="184"/>
      <c r="H48" s="302" t="s">
        <v>46</v>
      </c>
      <c r="I48" s="302"/>
      <c r="J48" s="302"/>
    </row>
    <row r="49" spans="1:10" s="122" customFormat="1" ht="22.5" customHeight="1" x14ac:dyDescent="0.65">
      <c r="A49" s="188"/>
      <c r="B49" s="188"/>
      <c r="C49" s="188"/>
      <c r="D49" s="319" t="s">
        <v>105</v>
      </c>
      <c r="E49" s="319"/>
      <c r="F49" s="319"/>
      <c r="G49"/>
      <c r="H49" s="319" t="s">
        <v>105</v>
      </c>
      <c r="I49" s="319"/>
      <c r="J49" s="319"/>
    </row>
    <row r="50" spans="1:10" s="122" customFormat="1" ht="22.5" customHeight="1" x14ac:dyDescent="0.65">
      <c r="A50" s="188"/>
      <c r="B50" s="188"/>
      <c r="C50" s="188"/>
      <c r="D50" s="320" t="s">
        <v>171</v>
      </c>
      <c r="E50" s="320"/>
      <c r="F50" s="320"/>
      <c r="G50" s="288"/>
      <c r="H50" s="320" t="s">
        <v>171</v>
      </c>
      <c r="I50" s="320"/>
      <c r="J50" s="320"/>
    </row>
    <row r="51" spans="1:10" s="122" customFormat="1" ht="22.5" customHeight="1" x14ac:dyDescent="0.65">
      <c r="B51" s="186"/>
      <c r="C51" s="163"/>
      <c r="D51" s="202">
        <v>2565</v>
      </c>
      <c r="E51" s="202"/>
      <c r="F51" s="202">
        <v>2564</v>
      </c>
      <c r="G51" s="202"/>
      <c r="H51" s="202">
        <v>2565</v>
      </c>
      <c r="I51" s="202"/>
      <c r="J51" s="202">
        <v>2564</v>
      </c>
    </row>
    <row r="52" spans="1:10" s="122" customFormat="1" ht="22.5" customHeight="1" x14ac:dyDescent="0.65">
      <c r="B52" s="186"/>
      <c r="C52" s="163"/>
      <c r="D52" s="315" t="s">
        <v>106</v>
      </c>
      <c r="E52" s="315"/>
      <c r="F52" s="315"/>
      <c r="G52" s="315"/>
      <c r="H52" s="315"/>
      <c r="I52" s="315"/>
      <c r="J52" s="315"/>
    </row>
    <row r="53" spans="1:10" s="122" customFormat="1" ht="22.5" customHeight="1" x14ac:dyDescent="0.65">
      <c r="A53" s="164" t="s">
        <v>7</v>
      </c>
      <c r="B53" s="177"/>
      <c r="G53" s="155"/>
      <c r="H53" s="155"/>
      <c r="I53" s="155"/>
      <c r="J53" s="155"/>
    </row>
    <row r="54" spans="1:10" s="122" customFormat="1" ht="22.5" customHeight="1" x14ac:dyDescent="0.65">
      <c r="A54" s="122" t="s">
        <v>189</v>
      </c>
      <c r="B54" s="115"/>
      <c r="D54" s="98">
        <v>-250000</v>
      </c>
      <c r="E54" s="226"/>
      <c r="F54" s="98">
        <v>-370000</v>
      </c>
      <c r="G54" s="116"/>
      <c r="H54" s="98">
        <v>-250000</v>
      </c>
      <c r="I54" s="226"/>
      <c r="J54" s="98">
        <v>-370000</v>
      </c>
    </row>
    <row r="55" spans="1:10" s="122" customFormat="1" ht="22.5" customHeight="1" x14ac:dyDescent="0.65">
      <c r="A55" s="122" t="s">
        <v>197</v>
      </c>
      <c r="D55" s="98">
        <v>452</v>
      </c>
      <c r="E55" s="226"/>
      <c r="F55" s="98">
        <v>1060</v>
      </c>
      <c r="G55" s="116"/>
      <c r="H55" s="98">
        <v>452</v>
      </c>
      <c r="I55" s="226"/>
      <c r="J55" s="98">
        <v>1060</v>
      </c>
    </row>
    <row r="56" spans="1:10" s="122" customFormat="1" ht="22.5" customHeight="1" x14ac:dyDescent="0.65">
      <c r="A56" s="122" t="s">
        <v>159</v>
      </c>
      <c r="D56" s="98">
        <v>-97393</v>
      </c>
      <c r="E56" s="226"/>
      <c r="F56" s="98">
        <v>-57267</v>
      </c>
      <c r="G56" s="116"/>
      <c r="H56" s="98">
        <v>-97393</v>
      </c>
      <c r="I56" s="226"/>
      <c r="J56" s="98">
        <v>-57267</v>
      </c>
    </row>
    <row r="57" spans="1:10" s="122" customFormat="1" ht="22.5" customHeight="1" x14ac:dyDescent="0.65">
      <c r="A57" s="122" t="s">
        <v>148</v>
      </c>
      <c r="B57" s="115"/>
      <c r="D57" s="98">
        <v>-2259</v>
      </c>
      <c r="E57" s="226"/>
      <c r="F57" s="269">
        <v>0</v>
      </c>
      <c r="G57" s="116"/>
      <c r="H57" s="98">
        <v>-2259</v>
      </c>
      <c r="I57" s="226"/>
      <c r="J57" s="269">
        <v>0</v>
      </c>
    </row>
    <row r="58" spans="1:10" s="122" customFormat="1" ht="22.5" customHeight="1" x14ac:dyDescent="0.65">
      <c r="A58" s="122" t="s">
        <v>65</v>
      </c>
      <c r="B58" s="165"/>
      <c r="D58" s="98">
        <v>-36188</v>
      </c>
      <c r="E58" s="226"/>
      <c r="F58" s="98">
        <v>-75731</v>
      </c>
      <c r="G58" s="226"/>
      <c r="H58" s="98">
        <v>-36188</v>
      </c>
      <c r="I58" s="226"/>
      <c r="J58" s="98">
        <v>-75731</v>
      </c>
    </row>
    <row r="59" spans="1:10" s="122" customFormat="1" ht="22.5" customHeight="1" x14ac:dyDescent="0.65">
      <c r="A59" s="122" t="s">
        <v>114</v>
      </c>
      <c r="B59" s="177"/>
      <c r="D59" s="98">
        <v>35487</v>
      </c>
      <c r="E59" s="226"/>
      <c r="F59" s="98">
        <v>75259</v>
      </c>
      <c r="G59" s="226"/>
      <c r="H59" s="98">
        <v>35487</v>
      </c>
      <c r="I59" s="226"/>
      <c r="J59" s="98">
        <v>75259</v>
      </c>
    </row>
    <row r="60" spans="1:10" s="122" customFormat="1" ht="22.5" customHeight="1" x14ac:dyDescent="0.65">
      <c r="A60" s="122" t="s">
        <v>112</v>
      </c>
      <c r="B60" s="115"/>
      <c r="D60" s="98">
        <v>269</v>
      </c>
      <c r="E60" s="226"/>
      <c r="F60" s="98">
        <v>269</v>
      </c>
      <c r="G60" s="116"/>
      <c r="H60" s="98">
        <v>269</v>
      </c>
      <c r="I60" s="226"/>
      <c r="J60" s="98">
        <v>269</v>
      </c>
    </row>
    <row r="61" spans="1:10" s="122" customFormat="1" ht="22.5" customHeight="1" x14ac:dyDescent="0.65">
      <c r="A61" s="122" t="s">
        <v>111</v>
      </c>
      <c r="B61" s="177"/>
      <c r="D61" s="98">
        <v>2989</v>
      </c>
      <c r="E61" s="226"/>
      <c r="F61" s="98">
        <v>4351</v>
      </c>
      <c r="G61" s="226"/>
      <c r="H61" s="226">
        <v>2989</v>
      </c>
      <c r="I61" s="226"/>
      <c r="J61" s="226">
        <v>4351</v>
      </c>
    </row>
    <row r="62" spans="1:10" s="122" customFormat="1" ht="22.5" customHeight="1" x14ac:dyDescent="0.65">
      <c r="A62" s="122" t="s">
        <v>113</v>
      </c>
      <c r="B62" s="115"/>
      <c r="D62" s="98">
        <v>4294</v>
      </c>
      <c r="E62" s="226"/>
      <c r="F62" s="98">
        <v>4373</v>
      </c>
      <c r="G62" s="116"/>
      <c r="H62" s="98">
        <v>4294</v>
      </c>
      <c r="I62" s="226"/>
      <c r="J62" s="98">
        <v>4373</v>
      </c>
    </row>
    <row r="63" spans="1:10" s="122" customFormat="1" ht="22.5" customHeight="1" x14ac:dyDescent="0.65">
      <c r="A63" s="132" t="s">
        <v>190</v>
      </c>
      <c r="B63" s="115"/>
      <c r="C63" s="169"/>
      <c r="D63" s="230">
        <f>SUM(D54:D62)</f>
        <v>-342349</v>
      </c>
      <c r="E63" s="231"/>
      <c r="F63" s="230">
        <f>SUM(F54:F62)</f>
        <v>-417686</v>
      </c>
      <c r="G63" s="231"/>
      <c r="H63" s="230">
        <f>SUM(H54:H62)</f>
        <v>-342349</v>
      </c>
      <c r="I63" s="231"/>
      <c r="J63" s="230">
        <f>SUM(J54:J62)</f>
        <v>-417686</v>
      </c>
    </row>
    <row r="64" spans="1:10" s="122" customFormat="1" ht="22.5" customHeight="1" x14ac:dyDescent="0.65">
      <c r="A64" s="132"/>
      <c r="B64" s="115"/>
      <c r="C64" s="169"/>
      <c r="D64" s="231"/>
      <c r="E64" s="231"/>
      <c r="F64" s="231"/>
      <c r="G64" s="220"/>
      <c r="H64" s="231"/>
      <c r="I64" s="220"/>
      <c r="J64" s="231"/>
    </row>
    <row r="65" spans="1:10" s="122" customFormat="1" ht="22.5" customHeight="1" x14ac:dyDescent="0.65">
      <c r="A65" s="149" t="s">
        <v>6</v>
      </c>
      <c r="B65" s="115"/>
      <c r="C65" s="126"/>
      <c r="D65" s="221"/>
      <c r="E65" s="221"/>
      <c r="F65" s="221"/>
      <c r="G65" s="221"/>
      <c r="H65" s="221"/>
      <c r="I65" s="221"/>
      <c r="J65" s="221"/>
    </row>
    <row r="66" spans="1:10" s="122" customFormat="1" ht="22.5" customHeight="1" x14ac:dyDescent="0.65">
      <c r="A66" s="126" t="s">
        <v>149</v>
      </c>
      <c r="B66" s="115"/>
      <c r="C66" s="126"/>
      <c r="D66" s="221">
        <v>-2270</v>
      </c>
      <c r="E66" s="221"/>
      <c r="F66" s="221">
        <v>-2022</v>
      </c>
      <c r="G66" s="221"/>
      <c r="H66" s="221">
        <v>-2270</v>
      </c>
      <c r="I66" s="221"/>
      <c r="J66" s="221">
        <v>-2022</v>
      </c>
    </row>
    <row r="67" spans="1:10" s="122" customFormat="1" ht="22.5" customHeight="1" x14ac:dyDescent="0.65">
      <c r="A67" s="132" t="s">
        <v>134</v>
      </c>
      <c r="B67" s="115"/>
      <c r="D67" s="230">
        <f>SUM(D66:D66)</f>
        <v>-2270</v>
      </c>
      <c r="E67" s="229"/>
      <c r="F67" s="230">
        <f>SUM(F66:F66)</f>
        <v>-2022</v>
      </c>
      <c r="G67" s="229"/>
      <c r="H67" s="230">
        <f>SUM(H66:H66)</f>
        <v>-2270</v>
      </c>
      <c r="I67" s="229"/>
      <c r="J67" s="230">
        <f>SUM(J66:J66)</f>
        <v>-2022</v>
      </c>
    </row>
    <row r="68" spans="1:10" s="122" customFormat="1" ht="22.5" customHeight="1" x14ac:dyDescent="0.65">
      <c r="A68" s="132"/>
      <c r="B68" s="115"/>
      <c r="D68" s="221"/>
      <c r="E68" s="221"/>
      <c r="F68" s="221"/>
      <c r="G68" s="220"/>
      <c r="H68" s="221"/>
      <c r="I68" s="220"/>
      <c r="J68" s="221"/>
    </row>
    <row r="69" spans="1:10" s="122" customFormat="1" ht="22.5" customHeight="1" x14ac:dyDescent="0.65">
      <c r="A69" s="126" t="s">
        <v>191</v>
      </c>
      <c r="B69" s="115"/>
      <c r="D69" s="221"/>
      <c r="E69" s="221"/>
      <c r="F69" s="221"/>
      <c r="G69" s="220"/>
      <c r="H69" s="221"/>
      <c r="I69" s="220"/>
      <c r="J69" s="221"/>
    </row>
    <row r="70" spans="1:10" s="122" customFormat="1" ht="22.5" customHeight="1" x14ac:dyDescent="0.65">
      <c r="A70" s="126" t="s">
        <v>131</v>
      </c>
      <c r="B70" s="115"/>
      <c r="C70" s="126"/>
      <c r="D70" s="221">
        <f>D42+D63+D67</f>
        <v>-311836</v>
      </c>
      <c r="E70" s="221"/>
      <c r="F70" s="221">
        <f>F42+F63+F67</f>
        <v>-150976</v>
      </c>
      <c r="G70" s="221">
        <f>G42+G63+G67</f>
        <v>0</v>
      </c>
      <c r="H70" s="221">
        <f>H42+H63+H67</f>
        <v>-311836</v>
      </c>
      <c r="I70" s="221">
        <f>I42+I63+I67</f>
        <v>0</v>
      </c>
      <c r="J70" s="221">
        <f>J42+J63+J67</f>
        <v>-150976</v>
      </c>
    </row>
    <row r="71" spans="1:10" s="122" customFormat="1" ht="22.5" customHeight="1" x14ac:dyDescent="0.65">
      <c r="A71" s="126" t="s">
        <v>132</v>
      </c>
      <c r="B71" s="115"/>
      <c r="C71" s="126"/>
      <c r="D71" s="232"/>
      <c r="E71" s="232"/>
      <c r="F71" s="232"/>
      <c r="G71" s="232"/>
      <c r="H71" s="232"/>
      <c r="I71" s="232"/>
      <c r="J71" s="232"/>
    </row>
    <row r="72" spans="1:10" s="122" customFormat="1" ht="22.5" customHeight="1" x14ac:dyDescent="0.65">
      <c r="A72" s="126" t="s">
        <v>133</v>
      </c>
      <c r="B72" s="186"/>
      <c r="D72" s="233">
        <v>1689</v>
      </c>
      <c r="E72" s="229"/>
      <c r="F72" s="233">
        <v>1084</v>
      </c>
      <c r="G72" s="232"/>
      <c r="H72" s="233">
        <v>1689</v>
      </c>
      <c r="I72" s="232"/>
      <c r="J72" s="233">
        <v>1084</v>
      </c>
    </row>
    <row r="73" spans="1:10" s="122" customFormat="1" ht="22.5" customHeight="1" x14ac:dyDescent="0.65">
      <c r="A73" s="178" t="s">
        <v>191</v>
      </c>
      <c r="B73" s="115"/>
      <c r="C73" s="126"/>
      <c r="D73" s="220">
        <f>SUM(D70:D72)</f>
        <v>-310147</v>
      </c>
      <c r="E73" s="220"/>
      <c r="F73" s="220">
        <f>SUM(F70:F72)</f>
        <v>-149892</v>
      </c>
      <c r="G73" s="221"/>
      <c r="H73" s="220">
        <f>SUM(H70:H72)</f>
        <v>-310147</v>
      </c>
      <c r="I73" s="220"/>
      <c r="J73" s="220">
        <f>SUM(J70:J72)</f>
        <v>-149892</v>
      </c>
    </row>
    <row r="74" spans="1:10" s="122" customFormat="1" ht="22.5" customHeight="1" x14ac:dyDescent="0.65">
      <c r="A74" s="126" t="s">
        <v>135</v>
      </c>
      <c r="B74" s="186"/>
      <c r="D74" s="234">
        <v>739262</v>
      </c>
      <c r="E74" s="221"/>
      <c r="F74" s="234">
        <v>755521</v>
      </c>
      <c r="G74" s="221"/>
      <c r="H74" s="234">
        <v>739262</v>
      </c>
      <c r="I74" s="221"/>
      <c r="J74" s="234">
        <v>755521</v>
      </c>
    </row>
    <row r="75" spans="1:10" ht="22.5" customHeight="1" thickBot="1" x14ac:dyDescent="0.7">
      <c r="A75" s="132" t="s">
        <v>179</v>
      </c>
      <c r="B75" s="186"/>
      <c r="C75" s="179"/>
      <c r="D75" s="235">
        <f>+D73+D74</f>
        <v>429115</v>
      </c>
      <c r="E75" s="236"/>
      <c r="F75" s="235">
        <f>+F73+F74</f>
        <v>605629</v>
      </c>
      <c r="G75" s="237"/>
      <c r="H75" s="235">
        <f>+H73+H74</f>
        <v>429115</v>
      </c>
      <c r="I75" s="237"/>
      <c r="J75" s="235">
        <f>+J73+J74</f>
        <v>605629</v>
      </c>
    </row>
    <row r="76" spans="1:10" ht="22.5" customHeight="1" thickTop="1" x14ac:dyDescent="0.65">
      <c r="A76" s="122" t="s">
        <v>11</v>
      </c>
      <c r="B76" s="115"/>
      <c r="C76" s="126"/>
      <c r="D76" s="221"/>
      <c r="E76" s="221"/>
      <c r="F76" s="221"/>
      <c r="G76" s="221"/>
      <c r="H76" s="221"/>
      <c r="I76" s="221"/>
      <c r="J76" s="221"/>
    </row>
    <row r="77" spans="1:10" ht="22.5" customHeight="1" x14ac:dyDescent="0.65">
      <c r="A77" s="180" t="s">
        <v>51</v>
      </c>
      <c r="B77" s="186"/>
      <c r="C77" s="122"/>
      <c r="D77" s="229"/>
      <c r="E77" s="221"/>
      <c r="F77" s="229"/>
      <c r="G77" s="221"/>
      <c r="H77" s="221"/>
      <c r="I77" s="221"/>
      <c r="J77" s="221"/>
    </row>
    <row r="78" spans="1:10" ht="22.5" customHeight="1" x14ac:dyDescent="0.65">
      <c r="A78" s="126" t="s">
        <v>154</v>
      </c>
      <c r="B78" s="186"/>
      <c r="C78" s="122"/>
      <c r="D78" s="236"/>
      <c r="E78" s="236"/>
      <c r="F78" s="236"/>
      <c r="G78" s="236"/>
      <c r="H78" s="236"/>
      <c r="I78" s="236"/>
      <c r="J78" s="236"/>
    </row>
    <row r="79" spans="1:10" ht="22.5" customHeight="1" x14ac:dyDescent="0.65">
      <c r="A79" s="126" t="s">
        <v>155</v>
      </c>
      <c r="D79" s="236">
        <v>-59119</v>
      </c>
      <c r="E79" s="236"/>
      <c r="F79" s="236">
        <v>-54755</v>
      </c>
      <c r="G79" s="236"/>
      <c r="H79" s="236">
        <v>-59119</v>
      </c>
      <c r="I79" s="236"/>
      <c r="J79" s="236">
        <v>-54755</v>
      </c>
    </row>
    <row r="80" spans="1:10" ht="22.5" customHeight="1" x14ac:dyDescent="0.65">
      <c r="A80" s="126" t="s">
        <v>183</v>
      </c>
      <c r="D80" s="234">
        <v>-38274</v>
      </c>
      <c r="E80" s="236"/>
      <c r="F80" s="234">
        <v>-2512</v>
      </c>
      <c r="G80" s="236"/>
      <c r="H80" s="234">
        <v>-38274</v>
      </c>
      <c r="I80" s="236"/>
      <c r="J80" s="234">
        <v>-2512</v>
      </c>
    </row>
    <row r="81" spans="1:10" ht="22.5" customHeight="1" thickBot="1" x14ac:dyDescent="0.7">
      <c r="A81" s="132" t="s">
        <v>156</v>
      </c>
      <c r="D81" s="235">
        <f>SUM(D79:D80)</f>
        <v>-97393</v>
      </c>
      <c r="E81" s="236"/>
      <c r="F81" s="235">
        <f>SUM(F79:F80)</f>
        <v>-57267</v>
      </c>
      <c r="G81" s="237"/>
      <c r="H81" s="235">
        <f>SUM(H79:H80)</f>
        <v>-97393</v>
      </c>
      <c r="I81" s="237"/>
      <c r="J81" s="235">
        <f>SUM(J79:J80)</f>
        <v>-57267</v>
      </c>
    </row>
    <row r="82" spans="1:10" ht="22.5" customHeight="1" thickTop="1" x14ac:dyDescent="0.65">
      <c r="D82" s="317"/>
      <c r="E82" s="317"/>
      <c r="F82" s="317"/>
      <c r="G82" s="221"/>
      <c r="H82" s="317"/>
      <c r="I82" s="317"/>
      <c r="J82" s="317"/>
    </row>
  </sheetData>
  <mergeCells count="22">
    <mergeCell ref="D9:J9"/>
    <mergeCell ref="A1:J1"/>
    <mergeCell ref="A2:J2"/>
    <mergeCell ref="D4:F4"/>
    <mergeCell ref="D5:F5"/>
    <mergeCell ref="H5:J5"/>
    <mergeCell ref="D52:J52"/>
    <mergeCell ref="D6:F6"/>
    <mergeCell ref="H6:J6"/>
    <mergeCell ref="D82:F82"/>
    <mergeCell ref="H82:J82"/>
    <mergeCell ref="A44:J44"/>
    <mergeCell ref="A45:J45"/>
    <mergeCell ref="D47:F47"/>
    <mergeCell ref="D48:F48"/>
    <mergeCell ref="H48:J48"/>
    <mergeCell ref="D49:F49"/>
    <mergeCell ref="H49:J49"/>
    <mergeCell ref="D7:F7"/>
    <mergeCell ref="D50:F50"/>
    <mergeCell ref="H50:J50"/>
    <mergeCell ref="H7:J7"/>
  </mergeCells>
  <pageMargins left="0.8" right="0.8" top="0.48" bottom="0.5" header="0.5" footer="0.5"/>
  <pageSetup paperSize="9" scale="78" firstPageNumber="1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3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C000"/>
  </sheetPr>
  <dimension ref="A1:L68"/>
  <sheetViews>
    <sheetView zoomScaleNormal="100" zoomScaleSheetLayoutView="100" workbookViewId="0">
      <selection activeCell="A70" sqref="A70"/>
    </sheetView>
  </sheetViews>
  <sheetFormatPr defaultColWidth="10.8984375" defaultRowHeight="21.75" customHeight="1" x14ac:dyDescent="0.7"/>
  <cols>
    <col min="1" max="1" width="45.296875" style="6" customWidth="1"/>
    <col min="2" max="2" width="8.59765625" style="8" customWidth="1"/>
    <col min="3" max="3" width="1.296875" style="6" hidden="1" customWidth="1"/>
    <col min="4" max="4" width="14.09765625" style="70" customWidth="1"/>
    <col min="5" max="5" width="0.8984375" style="70" customWidth="1"/>
    <col min="6" max="6" width="14.09765625" style="70" customWidth="1"/>
    <col min="7" max="7" width="0.8984375" style="56" customWidth="1"/>
    <col min="8" max="8" width="14.09765625" style="56" customWidth="1"/>
    <col min="9" max="9" width="1" style="7" customWidth="1"/>
    <col min="10" max="10" width="14.09765625" style="56" customWidth="1"/>
    <col min="11" max="11" width="10.8984375" style="6" customWidth="1"/>
    <col min="12" max="12" width="14.8984375" style="6" bestFit="1" customWidth="1"/>
    <col min="13" max="16384" width="10.8984375" style="6"/>
  </cols>
  <sheetData>
    <row r="1" spans="1:10" ht="21.75" customHeight="1" x14ac:dyDescent="0.7">
      <c r="A1" s="297" t="s">
        <v>0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0" ht="21.75" customHeight="1" x14ac:dyDescent="0.7">
      <c r="A2" s="297" t="s">
        <v>8</v>
      </c>
      <c r="B2" s="297"/>
      <c r="C2" s="297"/>
      <c r="D2" s="297"/>
      <c r="E2" s="297"/>
      <c r="F2" s="297"/>
      <c r="G2" s="297"/>
      <c r="H2" s="297"/>
      <c r="I2" s="297"/>
      <c r="J2" s="297"/>
    </row>
    <row r="3" spans="1:10" s="17" customFormat="1" ht="21.75" customHeight="1" x14ac:dyDescent="0.7">
      <c r="A3" s="50" t="s">
        <v>78</v>
      </c>
      <c r="B3" s="50"/>
      <c r="C3" s="50"/>
      <c r="D3" s="57"/>
      <c r="E3" s="57"/>
      <c r="F3" s="57"/>
      <c r="G3" s="57"/>
      <c r="H3" s="57"/>
      <c r="I3" s="50"/>
      <c r="J3" s="57"/>
    </row>
    <row r="4" spans="1:10" s="17" customFormat="1" ht="21.75" customHeight="1" x14ac:dyDescent="0.7">
      <c r="A4" s="50"/>
      <c r="B4" s="50"/>
      <c r="C4" s="50"/>
      <c r="D4" s="57"/>
      <c r="E4" s="57"/>
      <c r="F4" s="57"/>
      <c r="G4" s="57"/>
      <c r="H4" s="57"/>
      <c r="I4" s="50"/>
      <c r="J4" s="57"/>
    </row>
    <row r="5" spans="1:10" s="17" customFormat="1" ht="21.75" customHeight="1" x14ac:dyDescent="0.7">
      <c r="A5" s="1"/>
      <c r="B5" s="1"/>
      <c r="C5" s="1"/>
      <c r="D5" s="325" t="s">
        <v>48</v>
      </c>
      <c r="E5" s="325"/>
      <c r="F5" s="325"/>
      <c r="G5" s="53"/>
      <c r="H5" s="53"/>
      <c r="I5" s="15"/>
      <c r="J5" s="53"/>
    </row>
    <row r="6" spans="1:10" s="17" customFormat="1" ht="21.75" customHeight="1" x14ac:dyDescent="0.7">
      <c r="A6" s="1"/>
      <c r="B6" s="1"/>
      <c r="C6" s="1"/>
      <c r="D6" s="324" t="s">
        <v>49</v>
      </c>
      <c r="E6" s="324"/>
      <c r="F6" s="324"/>
      <c r="G6" s="54"/>
      <c r="H6" s="326" t="s">
        <v>46</v>
      </c>
      <c r="I6" s="326"/>
      <c r="J6" s="326"/>
    </row>
    <row r="7" spans="1:10" s="17" customFormat="1" ht="21.75" customHeight="1" x14ac:dyDescent="0.65">
      <c r="A7" s="2"/>
      <c r="B7" s="9"/>
      <c r="C7" s="16"/>
      <c r="D7" s="55">
        <v>2555</v>
      </c>
      <c r="E7" s="55"/>
      <c r="F7" s="55">
        <v>2554</v>
      </c>
      <c r="G7" s="55"/>
      <c r="H7" s="55">
        <v>2555</v>
      </c>
      <c r="I7" s="32"/>
      <c r="J7" s="55">
        <v>2554</v>
      </c>
    </row>
    <row r="8" spans="1:10" s="17" customFormat="1" ht="21.75" customHeight="1" x14ac:dyDescent="0.65">
      <c r="A8" s="2"/>
      <c r="B8" s="9"/>
      <c r="C8" s="16"/>
      <c r="D8" s="55"/>
      <c r="E8" s="55"/>
      <c r="F8" s="72" t="s">
        <v>83</v>
      </c>
      <c r="G8" s="55"/>
      <c r="H8" s="55"/>
      <c r="I8" s="32"/>
      <c r="J8" s="72" t="s">
        <v>83</v>
      </c>
    </row>
    <row r="9" spans="1:10" s="17" customFormat="1" ht="21.75" customHeight="1" x14ac:dyDescent="0.65">
      <c r="B9" s="9"/>
      <c r="C9" s="16"/>
      <c r="D9" s="323" t="s">
        <v>58</v>
      </c>
      <c r="E9" s="323"/>
      <c r="F9" s="323"/>
      <c r="G9" s="323"/>
      <c r="H9" s="323"/>
      <c r="I9" s="323"/>
      <c r="J9" s="323"/>
    </row>
    <row r="10" spans="1:10" s="17" customFormat="1" ht="21.75" customHeight="1" x14ac:dyDescent="0.7">
      <c r="A10" s="12" t="s">
        <v>5</v>
      </c>
      <c r="B10" s="9"/>
      <c r="D10" s="26"/>
      <c r="E10" s="26"/>
      <c r="F10" s="26"/>
      <c r="G10" s="58"/>
      <c r="H10" s="58"/>
      <c r="I10" s="21"/>
      <c r="J10" s="58"/>
    </row>
    <row r="11" spans="1:10" s="17" customFormat="1" ht="21.75" customHeight="1" x14ac:dyDescent="0.65">
      <c r="A11" s="19" t="s">
        <v>60</v>
      </c>
      <c r="B11" s="10"/>
      <c r="D11" s="38"/>
      <c r="E11" s="40"/>
      <c r="F11" s="38">
        <v>623065888</v>
      </c>
      <c r="G11" s="40"/>
      <c r="H11" s="38"/>
      <c r="I11" s="39"/>
      <c r="J11" s="38">
        <v>619119938</v>
      </c>
    </row>
    <row r="12" spans="1:10" s="17" customFormat="1" ht="21.75" customHeight="1" x14ac:dyDescent="0.65">
      <c r="A12" s="27" t="s">
        <v>41</v>
      </c>
      <c r="B12" s="10"/>
      <c r="D12" s="40"/>
      <c r="E12" s="40"/>
      <c r="F12" s="40"/>
      <c r="G12" s="40"/>
      <c r="H12" s="40"/>
      <c r="I12" s="39"/>
      <c r="J12" s="40"/>
    </row>
    <row r="13" spans="1:10" s="17" customFormat="1" ht="21.75" customHeight="1" x14ac:dyDescent="0.65">
      <c r="A13" s="71" t="s">
        <v>87</v>
      </c>
      <c r="B13" s="10"/>
      <c r="C13" s="23"/>
      <c r="D13" s="43"/>
      <c r="E13" s="43"/>
      <c r="F13" s="74">
        <v>210741703</v>
      </c>
      <c r="G13" s="40"/>
      <c r="H13" s="43"/>
      <c r="I13" s="39"/>
      <c r="J13" s="74">
        <v>210741703</v>
      </c>
    </row>
    <row r="14" spans="1:10" s="17" customFormat="1" ht="21.75" customHeight="1" x14ac:dyDescent="0.65">
      <c r="A14" s="71" t="s">
        <v>86</v>
      </c>
      <c r="B14" s="10"/>
      <c r="C14" s="23"/>
      <c r="D14" s="43"/>
      <c r="E14" s="43"/>
      <c r="F14" s="74"/>
      <c r="G14" s="40"/>
      <c r="H14" s="43"/>
      <c r="I14" s="39"/>
      <c r="J14" s="74"/>
    </row>
    <row r="15" spans="1:10" s="17" customFormat="1" ht="21.75" customHeight="1" x14ac:dyDescent="0.65">
      <c r="A15" s="19" t="s">
        <v>93</v>
      </c>
      <c r="B15" s="10"/>
      <c r="C15" s="23"/>
      <c r="D15" s="43"/>
      <c r="E15" s="43"/>
      <c r="F15" s="43">
        <v>-255153224</v>
      </c>
      <c r="G15" s="40"/>
      <c r="H15" s="43"/>
      <c r="I15" s="39"/>
      <c r="J15" s="43">
        <v>-255153224</v>
      </c>
    </row>
    <row r="16" spans="1:10" s="17" customFormat="1" ht="21.75" customHeight="1" x14ac:dyDescent="0.65">
      <c r="A16" s="71" t="s">
        <v>94</v>
      </c>
      <c r="B16" s="10"/>
      <c r="C16" s="23"/>
      <c r="D16" s="43"/>
      <c r="E16" s="43"/>
      <c r="F16" s="43"/>
      <c r="G16" s="40"/>
      <c r="H16" s="43"/>
      <c r="I16" s="39"/>
      <c r="J16" s="43"/>
    </row>
    <row r="17" spans="1:12" s="17" customFormat="1" ht="21.75" customHeight="1" x14ac:dyDescent="0.65">
      <c r="A17" s="19" t="s">
        <v>95</v>
      </c>
      <c r="B17" s="10"/>
      <c r="C17" s="23"/>
      <c r="D17" s="43"/>
      <c r="E17" s="43"/>
      <c r="F17" s="43">
        <v>998444</v>
      </c>
      <c r="G17" s="40"/>
      <c r="H17" s="43"/>
      <c r="I17" s="41"/>
      <c r="J17" s="43">
        <v>998444</v>
      </c>
    </row>
    <row r="18" spans="1:12" s="17" customFormat="1" ht="21.75" customHeight="1" x14ac:dyDescent="0.65">
      <c r="A18" s="17" t="s">
        <v>64</v>
      </c>
      <c r="B18" s="10"/>
      <c r="C18" s="23"/>
      <c r="D18" s="43"/>
      <c r="E18" s="43"/>
      <c r="F18" s="43">
        <v>-88919</v>
      </c>
      <c r="G18" s="37"/>
      <c r="H18" s="43"/>
      <c r="I18" s="39"/>
      <c r="J18" s="43">
        <v>-88919</v>
      </c>
    </row>
    <row r="19" spans="1:12" s="17" customFormat="1" ht="21.75" customHeight="1" x14ac:dyDescent="0.65">
      <c r="A19" s="73" t="s">
        <v>96</v>
      </c>
      <c r="B19" s="10"/>
      <c r="C19" s="23"/>
      <c r="D19" s="43"/>
      <c r="E19" s="43"/>
      <c r="F19" s="43">
        <v>2441782</v>
      </c>
      <c r="G19" s="37"/>
      <c r="H19" s="43"/>
      <c r="I19" s="39"/>
      <c r="J19" s="43">
        <v>2441782</v>
      </c>
    </row>
    <row r="20" spans="1:12" s="3" customFormat="1" ht="21.75" customHeight="1" x14ac:dyDescent="0.7">
      <c r="A20" s="29" t="s">
        <v>59</v>
      </c>
      <c r="B20" s="30"/>
      <c r="C20" s="31"/>
      <c r="D20" s="40"/>
      <c r="E20" s="43"/>
      <c r="F20" s="40">
        <v>43502404</v>
      </c>
      <c r="G20" s="41"/>
      <c r="H20" s="40"/>
      <c r="I20" s="41"/>
      <c r="J20" s="40">
        <v>43502404</v>
      </c>
    </row>
    <row r="21" spans="1:12" s="17" customFormat="1" ht="21.75" customHeight="1" x14ac:dyDescent="0.65">
      <c r="A21" s="71" t="s">
        <v>76</v>
      </c>
      <c r="B21" s="10"/>
      <c r="C21" s="23"/>
      <c r="D21" s="43"/>
      <c r="E21" s="43"/>
      <c r="F21" s="43">
        <v>-3945950</v>
      </c>
      <c r="G21" s="40"/>
      <c r="H21" s="48"/>
      <c r="I21" s="49"/>
      <c r="J21" s="48">
        <v>0</v>
      </c>
    </row>
    <row r="22" spans="1:12" s="17" customFormat="1" ht="21.75" customHeight="1" x14ac:dyDescent="0.65">
      <c r="A22" s="17" t="s">
        <v>63</v>
      </c>
      <c r="B22" s="10"/>
      <c r="D22" s="37"/>
      <c r="E22" s="37"/>
      <c r="F22" s="37">
        <v>4529308</v>
      </c>
      <c r="G22" s="37"/>
      <c r="H22" s="37"/>
      <c r="I22" s="51"/>
      <c r="J22" s="37">
        <v>4529308</v>
      </c>
    </row>
    <row r="23" spans="1:12" s="26" customFormat="1" ht="21.75" customHeight="1" x14ac:dyDescent="0.65">
      <c r="A23" s="19" t="s">
        <v>72</v>
      </c>
      <c r="B23" s="10"/>
      <c r="C23" s="17"/>
      <c r="D23" s="40"/>
      <c r="E23" s="40"/>
      <c r="F23" s="40"/>
      <c r="G23" s="40"/>
      <c r="H23" s="40"/>
      <c r="I23" s="39"/>
      <c r="J23" s="40"/>
    </row>
    <row r="24" spans="1:12" s="17" customFormat="1" ht="21.75" customHeight="1" x14ac:dyDescent="0.65">
      <c r="A24" s="71" t="s">
        <v>88</v>
      </c>
      <c r="B24" s="10"/>
      <c r="D24" s="59"/>
      <c r="E24" s="37"/>
      <c r="F24" s="59">
        <v>157509218</v>
      </c>
      <c r="G24" s="37"/>
      <c r="H24" s="59"/>
      <c r="I24" s="51"/>
      <c r="J24" s="59">
        <v>157509218</v>
      </c>
    </row>
    <row r="25" spans="1:12" s="17" customFormat="1" ht="21.75" customHeight="1" x14ac:dyDescent="0.7">
      <c r="A25" s="3"/>
      <c r="B25" s="14"/>
      <c r="C25" s="3"/>
      <c r="D25" s="41">
        <f>SUM(D11:D24)</f>
        <v>0</v>
      </c>
      <c r="E25" s="60"/>
      <c r="F25" s="41">
        <f>SUM(F11:F24)</f>
        <v>783600654</v>
      </c>
      <c r="G25" s="41"/>
      <c r="H25" s="41">
        <f>SUM(H11:H24)</f>
        <v>0</v>
      </c>
      <c r="I25" s="44"/>
      <c r="J25" s="41">
        <f>SUM(J11:J24)</f>
        <v>783600654</v>
      </c>
    </row>
    <row r="26" spans="1:12" s="17" customFormat="1" ht="21.75" customHeight="1" x14ac:dyDescent="0.65">
      <c r="A26" s="28" t="s">
        <v>40</v>
      </c>
      <c r="B26" s="10"/>
      <c r="C26" s="19"/>
      <c r="D26" s="40"/>
      <c r="E26" s="40"/>
      <c r="F26" s="40"/>
      <c r="G26" s="40"/>
      <c r="H26" s="40"/>
      <c r="I26" s="39"/>
      <c r="J26" s="40"/>
      <c r="L26" s="24"/>
    </row>
    <row r="27" spans="1:12" s="17" customFormat="1" ht="21.75" customHeight="1" x14ac:dyDescent="0.65">
      <c r="A27" s="17" t="s">
        <v>34</v>
      </c>
      <c r="B27" s="10"/>
      <c r="D27" s="40"/>
      <c r="E27" s="40"/>
      <c r="F27" s="40">
        <v>-183218957</v>
      </c>
      <c r="G27" s="40"/>
      <c r="H27" s="40"/>
      <c r="I27" s="39"/>
      <c r="J27" s="40">
        <v>-183218957</v>
      </c>
    </row>
    <row r="28" spans="1:12" s="17" customFormat="1" ht="21.75" customHeight="1" x14ac:dyDescent="0.65">
      <c r="A28" t="s">
        <v>79</v>
      </c>
      <c r="B28" s="10"/>
      <c r="D28" s="40"/>
      <c r="E28" s="40"/>
      <c r="F28" s="40">
        <v>4774106</v>
      </c>
      <c r="G28" s="40"/>
      <c r="H28" s="40"/>
      <c r="I28" s="39"/>
      <c r="J28" s="40">
        <v>4774106</v>
      </c>
    </row>
    <row r="29" spans="1:12" s="17" customFormat="1" ht="21.75" customHeight="1" x14ac:dyDescent="0.65">
      <c r="A29" s="17" t="s">
        <v>35</v>
      </c>
      <c r="B29" s="10"/>
      <c r="D29" s="40"/>
      <c r="E29" s="40"/>
      <c r="F29" s="40">
        <v>-304715626</v>
      </c>
      <c r="G29" s="40"/>
      <c r="H29" s="40"/>
      <c r="I29" s="39"/>
      <c r="J29" s="40">
        <v>-304715626</v>
      </c>
    </row>
    <row r="30" spans="1:12" s="17" customFormat="1" ht="21.75" customHeight="1" x14ac:dyDescent="0.65">
      <c r="A30" s="17" t="s">
        <v>14</v>
      </c>
      <c r="B30" s="10"/>
      <c r="D30" s="40"/>
      <c r="E30" s="40"/>
      <c r="F30" s="40">
        <v>8408815</v>
      </c>
      <c r="G30" s="40"/>
      <c r="H30" s="40"/>
      <c r="I30" s="39"/>
      <c r="J30" s="40">
        <v>8408815</v>
      </c>
      <c r="K30" s="24"/>
    </row>
    <row r="31" spans="1:12" s="17" customFormat="1" ht="21.75" customHeight="1" x14ac:dyDescent="0.65">
      <c r="A31" s="17" t="s">
        <v>36</v>
      </c>
      <c r="B31" s="10"/>
      <c r="D31" s="40"/>
      <c r="E31" s="40"/>
      <c r="F31" s="40">
        <v>1210092</v>
      </c>
      <c r="G31" s="37"/>
      <c r="H31" s="40"/>
      <c r="I31" s="39"/>
      <c r="J31" s="40">
        <v>1210092</v>
      </c>
    </row>
    <row r="32" spans="1:12" s="17" customFormat="1" ht="21.75" customHeight="1" x14ac:dyDescent="0.65">
      <c r="A32" s="19" t="s">
        <v>20</v>
      </c>
      <c r="B32" s="10"/>
      <c r="C32" s="19"/>
      <c r="D32" s="40"/>
      <c r="E32" s="40"/>
      <c r="F32" s="40">
        <v>144566610</v>
      </c>
      <c r="G32" s="37"/>
      <c r="H32" s="40"/>
      <c r="I32" s="39"/>
      <c r="J32" s="40">
        <v>144566610</v>
      </c>
    </row>
    <row r="33" spans="1:10" s="20" customFormat="1" ht="21.75" customHeight="1" x14ac:dyDescent="0.65">
      <c r="A33" s="71" t="s">
        <v>81</v>
      </c>
      <c r="B33" s="10"/>
      <c r="C33" s="19"/>
      <c r="D33" s="40"/>
      <c r="E33" s="40"/>
      <c r="F33" s="40">
        <v>51240196</v>
      </c>
      <c r="G33" s="37"/>
      <c r="H33" s="40"/>
      <c r="I33" s="39"/>
      <c r="J33" s="40">
        <v>51240196</v>
      </c>
    </row>
    <row r="34" spans="1:10" s="17" customFormat="1" ht="21.75" customHeight="1" x14ac:dyDescent="0.65">
      <c r="A34" s="71" t="s">
        <v>18</v>
      </c>
      <c r="B34" s="10"/>
      <c r="C34" s="19"/>
      <c r="D34" s="40"/>
      <c r="E34" s="40"/>
      <c r="F34" s="40">
        <v>3313246</v>
      </c>
      <c r="G34" s="37"/>
      <c r="H34" s="40"/>
      <c r="I34" s="39"/>
      <c r="J34" s="40">
        <v>3313246</v>
      </c>
    </row>
    <row r="35" spans="1:10" ht="21.75" customHeight="1" x14ac:dyDescent="0.7">
      <c r="A35" s="19" t="s">
        <v>62</v>
      </c>
      <c r="B35" s="10"/>
      <c r="C35" s="19"/>
      <c r="D35" s="37"/>
      <c r="E35" s="37"/>
      <c r="F35" s="37">
        <v>-1700499</v>
      </c>
      <c r="G35" s="37"/>
      <c r="H35" s="37"/>
      <c r="I35" s="75"/>
      <c r="J35" s="37">
        <v>-1700499</v>
      </c>
    </row>
    <row r="36" spans="1:10" ht="21.75" customHeight="1" x14ac:dyDescent="0.7">
      <c r="A36" s="19" t="s">
        <v>97</v>
      </c>
      <c r="B36" s="10"/>
      <c r="C36" s="19"/>
      <c r="D36" s="37"/>
      <c r="E36" s="37"/>
      <c r="F36" s="37">
        <v>510440345</v>
      </c>
      <c r="G36" s="37"/>
      <c r="H36" s="37"/>
      <c r="I36" s="75"/>
      <c r="J36" s="37">
        <v>510440345</v>
      </c>
    </row>
    <row r="37" spans="1:10" ht="21.75" customHeight="1" x14ac:dyDescent="0.7">
      <c r="A37" s="19" t="s">
        <v>69</v>
      </c>
      <c r="B37" s="10"/>
      <c r="C37" s="19"/>
      <c r="D37" s="40"/>
      <c r="E37" s="40"/>
      <c r="F37" s="40">
        <v>-227943297</v>
      </c>
      <c r="G37" s="37"/>
      <c r="H37" s="40"/>
      <c r="I37" s="39"/>
      <c r="J37" s="40">
        <v>-227943297</v>
      </c>
    </row>
    <row r="38" spans="1:10" ht="21.75" customHeight="1" x14ac:dyDescent="0.7">
      <c r="A38" s="4" t="s">
        <v>31</v>
      </c>
      <c r="B38" s="10"/>
      <c r="C38" s="17"/>
      <c r="D38" s="61">
        <f>SUM(D25:D37)</f>
        <v>0</v>
      </c>
      <c r="E38" s="62">
        <f>SUM(E25:E37)</f>
        <v>0</v>
      </c>
      <c r="F38" s="61">
        <f>SUM(F25:F37)</f>
        <v>789975685</v>
      </c>
      <c r="G38" s="60"/>
      <c r="H38" s="61">
        <f>SUM(H25:H37)</f>
        <v>0</v>
      </c>
      <c r="I38" s="45"/>
      <c r="J38" s="61">
        <f>SUM(J25:J37)</f>
        <v>789975685</v>
      </c>
    </row>
    <row r="39" spans="1:10" ht="21.75" customHeight="1" x14ac:dyDescent="0.7">
      <c r="A39" s="4"/>
      <c r="B39" s="10"/>
      <c r="C39" s="17"/>
      <c r="D39" s="26"/>
      <c r="E39" s="26"/>
      <c r="F39" s="26"/>
      <c r="G39" s="34"/>
      <c r="H39" s="34"/>
      <c r="I39" s="18"/>
      <c r="J39" s="34"/>
    </row>
    <row r="40" spans="1:10" ht="21.75" customHeight="1" x14ac:dyDescent="0.7">
      <c r="A40" s="297" t="s">
        <v>0</v>
      </c>
      <c r="B40" s="297"/>
      <c r="C40" s="297"/>
      <c r="D40" s="297"/>
      <c r="E40" s="297"/>
      <c r="F40" s="297"/>
      <c r="G40" s="297"/>
      <c r="H40" s="297"/>
      <c r="I40" s="297"/>
      <c r="J40" s="297"/>
    </row>
    <row r="41" spans="1:10" ht="21.75" customHeight="1" x14ac:dyDescent="0.7">
      <c r="A41" s="297" t="s">
        <v>8</v>
      </c>
      <c r="B41" s="297"/>
      <c r="C41" s="297"/>
      <c r="D41" s="297"/>
      <c r="E41" s="297"/>
      <c r="F41" s="297"/>
      <c r="G41" s="297"/>
      <c r="H41" s="297"/>
      <c r="I41" s="297"/>
      <c r="J41" s="297"/>
    </row>
    <row r="42" spans="1:10" s="17" customFormat="1" ht="21.75" customHeight="1" x14ac:dyDescent="0.7">
      <c r="A42" s="50" t="s">
        <v>78</v>
      </c>
      <c r="B42" s="50"/>
      <c r="C42" s="50"/>
      <c r="D42" s="57"/>
      <c r="E42" s="57"/>
      <c r="F42" s="57"/>
      <c r="G42" s="57"/>
      <c r="H42" s="57"/>
      <c r="I42" s="50"/>
      <c r="J42" s="57"/>
    </row>
    <row r="43" spans="1:10" s="17" customFormat="1" ht="21.75" customHeight="1" x14ac:dyDescent="0.7">
      <c r="A43" s="50"/>
      <c r="B43" s="50"/>
      <c r="C43" s="50"/>
      <c r="D43" s="57"/>
      <c r="E43" s="57"/>
      <c r="F43" s="57"/>
      <c r="G43" s="57"/>
      <c r="H43" s="57"/>
      <c r="I43" s="50"/>
      <c r="J43" s="57"/>
    </row>
    <row r="44" spans="1:10" s="17" customFormat="1" ht="21.75" customHeight="1" x14ac:dyDescent="0.7">
      <c r="A44" s="1"/>
      <c r="B44" s="1"/>
      <c r="C44" s="1"/>
      <c r="D44" s="325" t="s">
        <v>48</v>
      </c>
      <c r="E44" s="325"/>
      <c r="F44" s="325"/>
      <c r="G44" s="52"/>
      <c r="H44" s="52"/>
      <c r="I44" s="1"/>
      <c r="J44" s="52"/>
    </row>
    <row r="45" spans="1:10" s="17" customFormat="1" ht="21.75" customHeight="1" x14ac:dyDescent="0.7">
      <c r="A45" s="1"/>
      <c r="B45" s="1"/>
      <c r="C45" s="1"/>
      <c r="D45" s="324" t="s">
        <v>49</v>
      </c>
      <c r="E45" s="324"/>
      <c r="F45" s="324"/>
      <c r="G45" s="54"/>
      <c r="H45" s="326" t="s">
        <v>46</v>
      </c>
      <c r="I45" s="326"/>
      <c r="J45" s="326"/>
    </row>
    <row r="46" spans="1:10" s="17" customFormat="1" ht="21.75" customHeight="1" x14ac:dyDescent="0.65">
      <c r="A46" s="2"/>
      <c r="B46" s="9"/>
      <c r="C46" s="16"/>
      <c r="D46" s="55">
        <v>2555</v>
      </c>
      <c r="E46" s="55"/>
      <c r="F46" s="55">
        <v>2554</v>
      </c>
      <c r="G46" s="55"/>
      <c r="H46" s="55">
        <v>2555</v>
      </c>
      <c r="I46" s="32"/>
      <c r="J46" s="55">
        <v>2554</v>
      </c>
    </row>
    <row r="47" spans="1:10" s="17" customFormat="1" ht="21.75" customHeight="1" x14ac:dyDescent="0.65">
      <c r="A47" s="2"/>
      <c r="B47" s="9"/>
      <c r="C47" s="16"/>
      <c r="D47" s="55"/>
      <c r="E47" s="55"/>
      <c r="F47" s="72" t="s">
        <v>83</v>
      </c>
      <c r="G47" s="55"/>
      <c r="H47" s="55"/>
      <c r="I47" s="32"/>
      <c r="J47" s="72" t="s">
        <v>83</v>
      </c>
    </row>
    <row r="48" spans="1:10" s="17" customFormat="1" ht="21.75" customHeight="1" x14ac:dyDescent="0.65">
      <c r="B48" s="9"/>
      <c r="C48" s="16"/>
      <c r="D48" s="323" t="s">
        <v>58</v>
      </c>
      <c r="E48" s="323"/>
      <c r="F48" s="323"/>
      <c r="G48" s="323"/>
      <c r="H48" s="323"/>
      <c r="I48" s="323"/>
      <c r="J48" s="323"/>
    </row>
    <row r="49" spans="1:12" s="17" customFormat="1" ht="21.75" customHeight="1" x14ac:dyDescent="0.7">
      <c r="A49" s="12" t="s">
        <v>7</v>
      </c>
      <c r="B49" s="11"/>
      <c r="D49" s="26"/>
      <c r="E49" s="26"/>
      <c r="F49" s="26"/>
      <c r="G49" s="34"/>
      <c r="H49" s="34"/>
      <c r="I49" s="18"/>
      <c r="J49" s="34"/>
    </row>
    <row r="50" spans="1:12" s="17" customFormat="1" ht="21.75" customHeight="1" x14ac:dyDescent="0.65">
      <c r="A50" s="2" t="s">
        <v>53</v>
      </c>
      <c r="B50" s="11"/>
      <c r="D50" s="40"/>
      <c r="E50" s="40"/>
      <c r="F50" s="40">
        <v>36846393</v>
      </c>
      <c r="G50" s="40"/>
      <c r="H50" s="40"/>
      <c r="I50" s="40"/>
      <c r="J50" s="40">
        <v>36846393</v>
      </c>
    </row>
    <row r="51" spans="1:12" s="17" customFormat="1" ht="21.75" customHeight="1" x14ac:dyDescent="0.65">
      <c r="A51" s="17" t="s">
        <v>50</v>
      </c>
      <c r="B51" s="10"/>
      <c r="D51" s="38"/>
      <c r="E51" s="40"/>
      <c r="F51" s="38">
        <v>213487151</v>
      </c>
      <c r="G51" s="37"/>
      <c r="H51" s="38"/>
      <c r="I51" s="40"/>
      <c r="J51" s="38">
        <v>213487151</v>
      </c>
    </row>
    <row r="52" spans="1:12" s="20" customFormat="1" ht="21.75" customHeight="1" x14ac:dyDescent="0.65">
      <c r="A52" s="17" t="s">
        <v>65</v>
      </c>
      <c r="B52" s="36"/>
      <c r="C52" s="17"/>
      <c r="D52" s="63"/>
      <c r="E52" s="40"/>
      <c r="F52" s="63">
        <v>-472873665</v>
      </c>
      <c r="G52" s="40"/>
      <c r="H52" s="63"/>
      <c r="I52" s="39"/>
      <c r="J52" s="63">
        <v>-472873665</v>
      </c>
    </row>
    <row r="53" spans="1:12" s="20" customFormat="1" ht="21.75" customHeight="1" x14ac:dyDescent="0.65">
      <c r="A53" s="17" t="s">
        <v>68</v>
      </c>
      <c r="B53" s="11"/>
      <c r="C53" s="17"/>
      <c r="D53" s="38"/>
      <c r="E53" s="40"/>
      <c r="F53" s="38">
        <v>514472461</v>
      </c>
      <c r="G53" s="40"/>
      <c r="H53" s="38"/>
      <c r="I53" s="39"/>
      <c r="J53" s="38">
        <v>514472461</v>
      </c>
    </row>
    <row r="54" spans="1:12" s="17" customFormat="1" ht="21.75" customHeight="1" x14ac:dyDescent="0.65">
      <c r="A54" s="17" t="s">
        <v>67</v>
      </c>
      <c r="B54" s="10"/>
      <c r="D54" s="38"/>
      <c r="E54" s="40"/>
      <c r="F54" s="38">
        <v>-330361078</v>
      </c>
      <c r="G54" s="37"/>
      <c r="H54" s="38"/>
      <c r="I54" s="40"/>
      <c r="J54" s="38">
        <v>-330361078</v>
      </c>
    </row>
    <row r="55" spans="1:12" s="17" customFormat="1" ht="21.75" customHeight="1" x14ac:dyDescent="0.65">
      <c r="A55" s="17" t="s">
        <v>66</v>
      </c>
      <c r="B55" s="10"/>
      <c r="D55" s="38"/>
      <c r="E55" s="40"/>
      <c r="F55" s="38">
        <v>2658156</v>
      </c>
      <c r="G55" s="37"/>
      <c r="H55" s="38"/>
      <c r="I55" s="40"/>
      <c r="J55" s="38">
        <v>2658156</v>
      </c>
    </row>
    <row r="56" spans="1:12" s="17" customFormat="1" ht="21.75" customHeight="1" x14ac:dyDescent="0.7">
      <c r="A56" s="4" t="s">
        <v>74</v>
      </c>
      <c r="B56" s="10"/>
      <c r="C56" s="23"/>
      <c r="D56" s="64">
        <f>SUM(D50:D55)</f>
        <v>0</v>
      </c>
      <c r="E56" s="43"/>
      <c r="F56" s="64">
        <f>SUM(F50:F55)</f>
        <v>-35770582</v>
      </c>
      <c r="G56" s="43"/>
      <c r="H56" s="64">
        <f>SUM(H50:H55)</f>
        <v>0</v>
      </c>
      <c r="I56" s="42"/>
      <c r="J56" s="64">
        <f>SUM(J50:J55)</f>
        <v>-35770582</v>
      </c>
    </row>
    <row r="57" spans="1:12" s="20" customFormat="1" ht="21.75" customHeight="1" x14ac:dyDescent="0.7">
      <c r="A57" s="4"/>
      <c r="B57" s="10"/>
      <c r="C57" s="23"/>
      <c r="D57" s="43"/>
      <c r="E57" s="43"/>
      <c r="F57" s="43"/>
      <c r="G57" s="60"/>
      <c r="H57" s="43"/>
      <c r="I57" s="45"/>
      <c r="J57" s="43"/>
    </row>
    <row r="58" spans="1:12" s="20" customFormat="1" ht="21.75" customHeight="1" x14ac:dyDescent="0.7">
      <c r="A58" s="13" t="s">
        <v>6</v>
      </c>
      <c r="B58" s="10"/>
      <c r="C58" s="19"/>
      <c r="D58" s="40"/>
      <c r="E58" s="40"/>
      <c r="F58" s="40"/>
      <c r="G58" s="40"/>
      <c r="H58" s="40"/>
      <c r="I58" s="39"/>
      <c r="J58" s="40"/>
    </row>
    <row r="59" spans="1:12" s="20" customFormat="1" ht="21.75" customHeight="1" x14ac:dyDescent="0.65">
      <c r="A59" s="19" t="s">
        <v>73</v>
      </c>
      <c r="B59" s="10"/>
      <c r="C59" s="19"/>
      <c r="D59" s="40"/>
      <c r="E59" s="40"/>
      <c r="F59" s="40">
        <v>-29</v>
      </c>
      <c r="G59" s="40"/>
      <c r="H59" s="40"/>
      <c r="I59" s="40"/>
      <c r="J59" s="40">
        <v>-29</v>
      </c>
    </row>
    <row r="60" spans="1:12" s="17" customFormat="1" ht="21.75" customHeight="1" x14ac:dyDescent="0.65">
      <c r="A60" s="19" t="s">
        <v>52</v>
      </c>
      <c r="B60" s="9"/>
      <c r="D60" s="40"/>
      <c r="E60" s="40"/>
      <c r="F60" s="40">
        <v>-467497875</v>
      </c>
      <c r="G60" s="37"/>
      <c r="H60" s="40"/>
      <c r="I60" s="37"/>
      <c r="J60" s="40">
        <v>-467497875</v>
      </c>
    </row>
    <row r="61" spans="1:12" s="20" customFormat="1" ht="21.75" customHeight="1" x14ac:dyDescent="0.7">
      <c r="A61" s="4" t="s">
        <v>32</v>
      </c>
      <c r="B61" s="10"/>
      <c r="C61" s="17"/>
      <c r="D61" s="64">
        <f>SUM(D59:D60)</f>
        <v>0</v>
      </c>
      <c r="E61" s="40"/>
      <c r="F61" s="64">
        <f>SUM(F59:F60)</f>
        <v>-467497904</v>
      </c>
      <c r="G61" s="60"/>
      <c r="H61" s="64">
        <f>SUM(H59:H60)</f>
        <v>0</v>
      </c>
      <c r="I61" s="45"/>
      <c r="J61" s="64">
        <f>SUM(J59:J60)</f>
        <v>-467497904</v>
      </c>
    </row>
    <row r="62" spans="1:12" s="17" customFormat="1" ht="21.75" customHeight="1" x14ac:dyDescent="0.7">
      <c r="A62" s="4"/>
      <c r="B62" s="10"/>
      <c r="D62" s="40"/>
      <c r="E62" s="40"/>
      <c r="F62" s="40"/>
      <c r="G62" s="60"/>
      <c r="H62" s="40"/>
      <c r="I62" s="45"/>
      <c r="J62" s="40"/>
      <c r="L62" s="33"/>
    </row>
    <row r="63" spans="1:12" s="17" customFormat="1" ht="21.75" customHeight="1" x14ac:dyDescent="0.7">
      <c r="A63" s="5" t="s">
        <v>75</v>
      </c>
      <c r="B63" s="10"/>
      <c r="C63" s="19"/>
      <c r="D63" s="60">
        <f>+D38+D56+D61</f>
        <v>0</v>
      </c>
      <c r="E63" s="40"/>
      <c r="F63" s="60">
        <f>+F38+F56+F61</f>
        <v>286707199</v>
      </c>
      <c r="G63" s="65"/>
      <c r="H63" s="60">
        <f>+H38+H56+H61</f>
        <v>0</v>
      </c>
      <c r="I63" s="47"/>
      <c r="J63" s="60">
        <f>+J38+J56+J61</f>
        <v>286707199</v>
      </c>
    </row>
    <row r="64" spans="1:12" s="17" customFormat="1" ht="21.75" customHeight="1" x14ac:dyDescent="0.65">
      <c r="A64" s="25" t="s">
        <v>98</v>
      </c>
      <c r="B64" s="9"/>
      <c r="D64" s="59"/>
      <c r="E64" s="40"/>
      <c r="F64" s="59">
        <v>2439745206</v>
      </c>
      <c r="G64" s="40"/>
      <c r="H64" s="59"/>
      <c r="I64" s="39"/>
      <c r="J64" s="59">
        <v>2439745206</v>
      </c>
    </row>
    <row r="65" spans="1:10" ht="21.75" customHeight="1" thickBot="1" x14ac:dyDescent="0.75">
      <c r="A65" s="4" t="s">
        <v>99</v>
      </c>
      <c r="B65" s="9"/>
      <c r="C65" s="22"/>
      <c r="D65" s="66">
        <f>+D63+D64</f>
        <v>0</v>
      </c>
      <c r="E65" s="37"/>
      <c r="F65" s="66">
        <f>+F63+F64</f>
        <v>2726452405</v>
      </c>
      <c r="G65" s="67"/>
      <c r="H65" s="66">
        <f>+H63+H64</f>
        <v>0</v>
      </c>
      <c r="I65" s="46"/>
      <c r="J65" s="66">
        <f>+J63+J64</f>
        <v>2726452405</v>
      </c>
    </row>
    <row r="66" spans="1:10" ht="21.75" customHeight="1" thickTop="1" x14ac:dyDescent="0.7">
      <c r="A66" s="20" t="s">
        <v>11</v>
      </c>
      <c r="B66" s="10"/>
      <c r="C66" s="19"/>
      <c r="D66" s="68"/>
      <c r="E66" s="29"/>
      <c r="F66" s="68"/>
      <c r="G66" s="34"/>
      <c r="H66" s="34"/>
      <c r="I66" s="18"/>
      <c r="J66" s="34"/>
    </row>
    <row r="67" spans="1:10" ht="21.75" customHeight="1" x14ac:dyDescent="0.7">
      <c r="A67" s="35" t="s">
        <v>51</v>
      </c>
      <c r="B67" s="9"/>
      <c r="C67" s="17"/>
      <c r="D67" s="69"/>
      <c r="E67" s="26"/>
      <c r="F67" s="69"/>
      <c r="G67" s="34"/>
      <c r="H67" s="34"/>
      <c r="I67" s="18"/>
      <c r="J67" s="34"/>
    </row>
    <row r="68" spans="1:10" ht="67.5" customHeight="1" x14ac:dyDescent="0.7">
      <c r="A68" s="321" t="s">
        <v>77</v>
      </c>
      <c r="B68" s="322"/>
      <c r="C68" s="322"/>
      <c r="D68" s="322"/>
      <c r="E68" s="322"/>
      <c r="F68" s="322"/>
      <c r="G68" s="322"/>
      <c r="H68" s="322"/>
      <c r="I68" s="322"/>
      <c r="J68" s="322"/>
    </row>
  </sheetData>
  <mergeCells count="13">
    <mergeCell ref="A2:J2"/>
    <mergeCell ref="A68:J68"/>
    <mergeCell ref="A1:J1"/>
    <mergeCell ref="D48:J48"/>
    <mergeCell ref="D45:F45"/>
    <mergeCell ref="D44:F44"/>
    <mergeCell ref="A40:J40"/>
    <mergeCell ref="A41:J41"/>
    <mergeCell ref="D6:F6"/>
    <mergeCell ref="H45:J45"/>
    <mergeCell ref="D9:J9"/>
    <mergeCell ref="H6:J6"/>
    <mergeCell ref="D5:F5"/>
  </mergeCells>
  <phoneticPr fontId="0" type="noConversion"/>
  <pageMargins left="0.7" right="0.7" top="0.48" bottom="0.5" header="0.5" footer="0.5"/>
  <pageSetup paperSize="9" scale="88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&amp;C&amp;P+7&amp;R&amp;"Angsana New,Italic"&amp;F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3-4</vt:lpstr>
      <vt:lpstr>PL 5</vt:lpstr>
      <vt:lpstr>Equity 6</vt:lpstr>
      <vt:lpstr>Equity 7</vt:lpstr>
      <vt:lpstr>Separate-8</vt:lpstr>
      <vt:lpstr>Separate 9</vt:lpstr>
      <vt:lpstr>CF-10-11</vt:lpstr>
      <vt:lpstr>CF 10-11</vt:lpstr>
      <vt:lpstr>'BS 3-4'!Print_Area</vt:lpstr>
      <vt:lpstr>'CF 10-11'!Print_Area</vt:lpstr>
      <vt:lpstr>'CF-10-11'!Print_Area</vt:lpstr>
      <vt:lpstr>'Equity 6'!Print_Area</vt:lpstr>
      <vt:lpstr>'Equity 7'!Print_Area</vt:lpstr>
      <vt:lpstr>'PL 5'!Print_Area</vt:lpstr>
      <vt:lpstr>'Separate 9'!Print_Area</vt:lpstr>
      <vt:lpstr>'Separate-8'!Print_Area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Prapatsorn Nooprom</cp:lastModifiedBy>
  <cp:lastPrinted>2022-08-04T08:52:52Z</cp:lastPrinted>
  <dcterms:created xsi:type="dcterms:W3CDTF">1998-12-02T07:08:54Z</dcterms:created>
  <dcterms:modified xsi:type="dcterms:W3CDTF">2022-08-05T02:51:09Z</dcterms:modified>
</cp:coreProperties>
</file>