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S:\GAC\(000)-PRAPATSORN.N\10)KYE_งบส่งตลาดฯ\งบการเงินปี 2022\KYE 20222 Q1 06.08.2022\"/>
    </mc:Choice>
  </mc:AlternateContent>
  <bookViews>
    <workbookView xWindow="-110" yWindow="-110" windowWidth="19420" windowHeight="10420" tabRatio="741"/>
  </bookViews>
  <sheets>
    <sheet name="BS2-3" sheetId="10" r:id="rId1"/>
    <sheet name="PL4" sheetId="15" r:id="rId2"/>
    <sheet name="SH5" sheetId="23" r:id="rId3"/>
    <sheet name="SH6" sheetId="21" r:id="rId4"/>
    <sheet name="SH7 " sheetId="24" r:id="rId5"/>
    <sheet name="SH8" sheetId="22" r:id="rId6"/>
    <sheet name="CF9-10" sheetId="20" r:id="rId7"/>
    <sheet name="change in SE" sheetId="2" state="hidden" r:id="rId8"/>
  </sheets>
  <externalReferences>
    <externalReference r:id="rId9"/>
  </externalReferences>
  <definedNames>
    <definedName name="_xlnm.Print_Area" localSheetId="0">'BS2-3'!$A$1:$J$82</definedName>
    <definedName name="_xlnm.Print_Area" localSheetId="6">'CF9-10'!$A$1:$J$86</definedName>
    <definedName name="_xlnm.Print_Area" localSheetId="7">'change in SE'!$A$1:$P$24</definedName>
    <definedName name="_xlnm.Print_Area" localSheetId="1">'PL4'!$A$1:$J$45</definedName>
    <definedName name="_xlnm.Print_Area" localSheetId="2">'SH5'!$A$1:$N$23</definedName>
    <definedName name="_xlnm.Print_Area" localSheetId="3">'SH6'!$A$1:$N$24</definedName>
    <definedName name="_xlnm.Print_Area" localSheetId="4">'SH7 '!$A$1:$N$23</definedName>
    <definedName name="_xlnm.Print_Area" localSheetId="5">'SH8'!$A$1:$N$23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38" i="15" l="1"/>
  <c r="H38" i="15"/>
  <c r="F38" i="15"/>
  <c r="D38" i="15"/>
  <c r="L20" i="22" l="1"/>
  <c r="L22" i="22" s="1"/>
  <c r="J20" i="22"/>
  <c r="J22" i="22" s="1"/>
  <c r="L21" i="21" l="1"/>
  <c r="L23" i="21" s="1"/>
  <c r="J21" i="21"/>
  <c r="J23" i="21" s="1"/>
  <c r="J51" i="10" l="1"/>
  <c r="H20" i="24" l="1"/>
  <c r="H22" i="24" s="1"/>
  <c r="F20" i="24"/>
  <c r="F22" i="24" s="1"/>
  <c r="D20" i="24"/>
  <c r="D22" i="24" s="1"/>
  <c r="B20" i="24"/>
  <c r="B22" i="24" s="1"/>
  <c r="L19" i="24"/>
  <c r="L20" i="24" s="1"/>
  <c r="L22" i="24" s="1"/>
  <c r="J18" i="24"/>
  <c r="J20" i="24" s="1"/>
  <c r="J22" i="24" s="1"/>
  <c r="N15" i="24"/>
  <c r="H20" i="23"/>
  <c r="H22" i="23" s="1"/>
  <c r="F20" i="23"/>
  <c r="F22" i="23" s="1"/>
  <c r="D20" i="23"/>
  <c r="D22" i="23" s="1"/>
  <c r="B20" i="23"/>
  <c r="B22" i="23" s="1"/>
  <c r="L19" i="23"/>
  <c r="N19" i="23" s="1"/>
  <c r="J18" i="23"/>
  <c r="N18" i="23" s="1"/>
  <c r="N20" i="23" s="1"/>
  <c r="N15" i="23"/>
  <c r="N19" i="24" l="1"/>
  <c r="N22" i="23"/>
  <c r="N18" i="24"/>
  <c r="N20" i="24" s="1"/>
  <c r="N22" i="24" s="1"/>
  <c r="J20" i="23"/>
  <c r="J22" i="23" s="1"/>
  <c r="L20" i="23"/>
  <c r="L22" i="23" s="1"/>
  <c r="D27" i="20" l="1"/>
  <c r="F27" i="20"/>
  <c r="H27" i="20"/>
  <c r="J27" i="20"/>
  <c r="H20" i="22"/>
  <c r="H22" i="22" s="1"/>
  <c r="D59" i="10" l="1"/>
  <c r="H85" i="20"/>
  <c r="D85" i="20"/>
  <c r="J69" i="20"/>
  <c r="H69" i="20"/>
  <c r="F69" i="20"/>
  <c r="D69" i="20"/>
  <c r="F20" i="22"/>
  <c r="F22" i="22" s="1"/>
  <c r="D20" i="22"/>
  <c r="D22" i="22" s="1"/>
  <c r="B20" i="22"/>
  <c r="B22" i="22" s="1"/>
  <c r="N15" i="22"/>
  <c r="B21" i="21"/>
  <c r="B23" i="21" s="1"/>
  <c r="D21" i="21"/>
  <c r="D23" i="21" s="1"/>
  <c r="F21" i="21"/>
  <c r="F23" i="21" s="1"/>
  <c r="H21" i="21"/>
  <c r="H23" i="21" s="1"/>
  <c r="N16" i="21"/>
  <c r="J85" i="20" l="1"/>
  <c r="J65" i="20"/>
  <c r="J41" i="20"/>
  <c r="J43" i="20" s="1"/>
  <c r="J75" i="20" s="1"/>
  <c r="J77" i="20" s="1"/>
  <c r="F85" i="20"/>
  <c r="F65" i="20"/>
  <c r="F41" i="20"/>
  <c r="F43" i="20" s="1"/>
  <c r="F75" i="20" s="1"/>
  <c r="F77" i="20" s="1"/>
  <c r="J40" i="15"/>
  <c r="J23" i="15"/>
  <c r="J16" i="15"/>
  <c r="F40" i="15"/>
  <c r="F23" i="15"/>
  <c r="F16" i="15"/>
  <c r="J25" i="15" l="1"/>
  <c r="F28" i="15"/>
  <c r="J28" i="15"/>
  <c r="J30" i="15" s="1"/>
  <c r="J44" i="15" s="1"/>
  <c r="F25" i="15"/>
  <c r="J79" i="10"/>
  <c r="H79" i="10"/>
  <c r="F79" i="10"/>
  <c r="D79" i="10"/>
  <c r="J59" i="10"/>
  <c r="H59" i="10"/>
  <c r="F59" i="10"/>
  <c r="H51" i="10"/>
  <c r="F51" i="10"/>
  <c r="D51" i="10"/>
  <c r="J31" i="10"/>
  <c r="H31" i="10"/>
  <c r="F31" i="10"/>
  <c r="D31" i="10"/>
  <c r="J21" i="10"/>
  <c r="H21" i="10"/>
  <c r="F21" i="10"/>
  <c r="D21" i="10"/>
  <c r="F61" i="10" l="1"/>
  <c r="J33" i="10"/>
  <c r="F30" i="15"/>
  <c r="F44" i="15" s="1"/>
  <c r="F81" i="10"/>
  <c r="J61" i="10"/>
  <c r="J81" i="10" s="1"/>
  <c r="F33" i="10"/>
  <c r="J42" i="15"/>
  <c r="D61" i="10"/>
  <c r="D81" i="10" s="1"/>
  <c r="H61" i="10"/>
  <c r="H81" i="10" s="1"/>
  <c r="H33" i="10"/>
  <c r="D33" i="10"/>
  <c r="F42" i="15" l="1"/>
  <c r="H65" i="20" l="1"/>
  <c r="D65" i="20"/>
  <c r="H23" i="15"/>
  <c r="H40" i="15"/>
  <c r="D40" i="15"/>
  <c r="D23" i="15"/>
  <c r="H16" i="15"/>
  <c r="D16" i="15"/>
  <c r="P12" i="2"/>
  <c r="P15" i="2"/>
  <c r="P16" i="2"/>
  <c r="P17" i="2"/>
  <c r="D18" i="2"/>
  <c r="D24" i="2" s="1"/>
  <c r="F18" i="2"/>
  <c r="F24" i="2" s="1"/>
  <c r="H18" i="2"/>
  <c r="H24" i="2" s="1"/>
  <c r="J18" i="2"/>
  <c r="J24" i="2" s="1"/>
  <c r="L18" i="2"/>
  <c r="L24" i="2" s="1"/>
  <c r="N18" i="2"/>
  <c r="N24" i="2" s="1"/>
  <c r="P21" i="2"/>
  <c r="P22" i="2"/>
  <c r="P23" i="2"/>
  <c r="N20" i="21" l="1"/>
  <c r="N19" i="22"/>
  <c r="D28" i="15"/>
  <c r="D30" i="15" s="1"/>
  <c r="D44" i="15" s="1"/>
  <c r="H28" i="15"/>
  <c r="H30" i="15" s="1"/>
  <c r="H44" i="15" s="1"/>
  <c r="H25" i="15"/>
  <c r="D25" i="15"/>
  <c r="P18" i="2"/>
  <c r="P24" i="2" s="1"/>
  <c r="N18" i="22" l="1"/>
  <c r="N19" i="21"/>
  <c r="H42" i="15"/>
  <c r="D42" i="15"/>
  <c r="N20" i="22" l="1"/>
  <c r="N21" i="21"/>
  <c r="D41" i="20"/>
  <c r="H41" i="20"/>
  <c r="N22" i="22" l="1"/>
  <c r="N23" i="21"/>
  <c r="H43" i="20"/>
  <c r="H75" i="20" s="1"/>
  <c r="H77" i="20" s="1"/>
  <c r="D43" i="20"/>
  <c r="D75" i="20" s="1"/>
  <c r="D77" i="20" s="1"/>
</calcChain>
</file>

<file path=xl/sharedStrings.xml><?xml version="1.0" encoding="utf-8"?>
<sst xmlns="http://schemas.openxmlformats.org/spreadsheetml/2006/main" count="394" uniqueCount="206">
  <si>
    <t>-</t>
  </si>
  <si>
    <t>Other current assets</t>
  </si>
  <si>
    <t>Other non-current assets</t>
  </si>
  <si>
    <t>Other current liabilities</t>
  </si>
  <si>
    <t>Other income</t>
  </si>
  <si>
    <t>Total</t>
  </si>
  <si>
    <t>Trade accounts receivable</t>
  </si>
  <si>
    <t>Inventories</t>
  </si>
  <si>
    <t>Trade accounts payable</t>
  </si>
  <si>
    <t>share capital</t>
  </si>
  <si>
    <t xml:space="preserve"> </t>
  </si>
  <si>
    <t>Kang Yong Electric Public Company Limited</t>
  </si>
  <si>
    <t>Note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</si>
  <si>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</si>
  <si>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</si>
  <si>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</si>
  <si>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</si>
  <si>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</si>
  <si>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</si>
  <si>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Total current liabilities</t>
  </si>
  <si>
    <t>Non-current liabilities</t>
  </si>
  <si>
    <t>Total non-current liabilities</t>
  </si>
  <si>
    <t>Total liabilities</t>
  </si>
  <si>
    <t xml:space="preserve">   Unappropriated </t>
  </si>
  <si>
    <t>Current liabilities</t>
  </si>
  <si>
    <t>Total expenses</t>
  </si>
  <si>
    <t>Expenses</t>
  </si>
  <si>
    <t>Cash flows from operating activities</t>
  </si>
  <si>
    <t>Cash flows from investing activities</t>
  </si>
  <si>
    <t>Retained earnings</t>
  </si>
  <si>
    <t xml:space="preserve">       Legal reserve</t>
  </si>
  <si>
    <t>Legal reserve</t>
  </si>
  <si>
    <t>Unappropriated</t>
  </si>
  <si>
    <t>Changes in operating assets and liabilities</t>
  </si>
  <si>
    <t>Dividends received</t>
  </si>
  <si>
    <t>paid-up</t>
  </si>
  <si>
    <t>equity</t>
  </si>
  <si>
    <t>Property, plant and equipment</t>
  </si>
  <si>
    <t>Fair value</t>
  </si>
  <si>
    <t>changes</t>
  </si>
  <si>
    <t>Financial statements</t>
  </si>
  <si>
    <t>Separate financial statements</t>
  </si>
  <si>
    <t>in which the equity method</t>
  </si>
  <si>
    <t>is applied</t>
  </si>
  <si>
    <t>Financial statements in which the equity method is applied</t>
  </si>
  <si>
    <t>Interest received</t>
  </si>
  <si>
    <t xml:space="preserve">Issued and </t>
  </si>
  <si>
    <t>(in Baht)</t>
  </si>
  <si>
    <t xml:space="preserve">   Appropriated </t>
  </si>
  <si>
    <t>Profit for the period</t>
  </si>
  <si>
    <t>premium</t>
  </si>
  <si>
    <t>Share</t>
  </si>
  <si>
    <t>Statements of changes in equity</t>
  </si>
  <si>
    <t>Liabilities and equity</t>
  </si>
  <si>
    <t xml:space="preserve">Dividends </t>
  </si>
  <si>
    <t>Provident fund paid</t>
  </si>
  <si>
    <t xml:space="preserve">Administrative expenses </t>
  </si>
  <si>
    <t>reserve</t>
  </si>
  <si>
    <t>Additional</t>
  </si>
  <si>
    <t>paid-in capital</t>
  </si>
  <si>
    <t>(deficit)</t>
  </si>
  <si>
    <t>Unrealised surplus</t>
  </si>
  <si>
    <t>Unrealised gains</t>
  </si>
  <si>
    <t xml:space="preserve">        Net change in fair value recognised in equity</t>
  </si>
  <si>
    <t xml:space="preserve">   Available for sale investments</t>
  </si>
  <si>
    <t>Balance at 31 March 2011</t>
  </si>
  <si>
    <t xml:space="preserve">      -</t>
  </si>
  <si>
    <t xml:space="preserve">    -</t>
  </si>
  <si>
    <t>Other</t>
  </si>
  <si>
    <t>For the years ended 31 March 2012 and 2011</t>
  </si>
  <si>
    <t>Balance at 1 April 2010</t>
  </si>
  <si>
    <t>Balance at 31 March 2012</t>
  </si>
  <si>
    <t>Investment properties</t>
  </si>
  <si>
    <t>Rental received</t>
  </si>
  <si>
    <t>Other component</t>
  </si>
  <si>
    <t>31 March</t>
  </si>
  <si>
    <t xml:space="preserve">Issued </t>
  </si>
  <si>
    <t xml:space="preserve">on ordinary </t>
  </si>
  <si>
    <t>shares</t>
  </si>
  <si>
    <t xml:space="preserve"> reserve</t>
  </si>
  <si>
    <t xml:space="preserve">   Profit</t>
  </si>
  <si>
    <t>Cash and cash equivalents</t>
  </si>
  <si>
    <t>(in thousand Baht)</t>
  </si>
  <si>
    <t>Statement of comprehensive income (Unaudited)</t>
  </si>
  <si>
    <t>Net foreign exchange loss</t>
  </si>
  <si>
    <t>Statement of changes in equity (Unaudited)</t>
  </si>
  <si>
    <t>Statement of cash flows (Unaudited)</t>
  </si>
  <si>
    <t xml:space="preserve">     are detailed as follows:</t>
  </si>
  <si>
    <t>(Unaudited)</t>
  </si>
  <si>
    <t>Share premium:</t>
  </si>
  <si>
    <t xml:space="preserve">Taxes paid </t>
  </si>
  <si>
    <t>Provision for warranties</t>
  </si>
  <si>
    <t>Provident funds</t>
  </si>
  <si>
    <t>Distribution costs</t>
  </si>
  <si>
    <t>Depreciation</t>
  </si>
  <si>
    <t>Amortisation</t>
  </si>
  <si>
    <t xml:space="preserve">       Other reserve</t>
  </si>
  <si>
    <t>Equity</t>
  </si>
  <si>
    <t xml:space="preserve">   Authorised share capital</t>
  </si>
  <si>
    <t>Other component of equity</t>
  </si>
  <si>
    <t>Total equity</t>
  </si>
  <si>
    <t>Total liabilities and equity</t>
  </si>
  <si>
    <t>of equity</t>
  </si>
  <si>
    <t>and paid-up</t>
  </si>
  <si>
    <t>Dividend income</t>
  </si>
  <si>
    <t>Interest income</t>
  </si>
  <si>
    <t>Rental income</t>
  </si>
  <si>
    <t>Employee benefits paid</t>
  </si>
  <si>
    <t>Proceeds from short-term loans to related party</t>
  </si>
  <si>
    <t>Other receivables</t>
  </si>
  <si>
    <t>Other payables</t>
  </si>
  <si>
    <t>Other comprehensive income</t>
  </si>
  <si>
    <t>Statement of financial position</t>
  </si>
  <si>
    <t xml:space="preserve">Investment income </t>
  </si>
  <si>
    <t>Share capital:</t>
  </si>
  <si>
    <t>Non-current provisions for employee benefits</t>
  </si>
  <si>
    <t>Investment in associate</t>
  </si>
  <si>
    <t>Intangible assets</t>
  </si>
  <si>
    <t>Warranties paid</t>
  </si>
  <si>
    <t xml:space="preserve">Three-month period ended </t>
  </si>
  <si>
    <t>Comprehensive income (expense) for the period</t>
  </si>
  <si>
    <t xml:space="preserve">   Other comprehensive income (expense)</t>
  </si>
  <si>
    <t>Total comprehensive income (expense) for the period</t>
  </si>
  <si>
    <t>Value added tax refundable</t>
  </si>
  <si>
    <t xml:space="preserve">   before effect of exchange rates</t>
  </si>
  <si>
    <t>Proceeds from disposal of plant and equipment</t>
  </si>
  <si>
    <t>Acquisitions of plant and equipment</t>
  </si>
  <si>
    <t>Cash and cash equivalents at 1 April</t>
  </si>
  <si>
    <t>Non-cash transactions</t>
  </si>
  <si>
    <t>Plant and equipment purchased during the period</t>
  </si>
  <si>
    <t xml:space="preserve">   cash and cash equivalents</t>
  </si>
  <si>
    <t xml:space="preserve">Effect of exchange rate changes on </t>
  </si>
  <si>
    <t>Other current financial assets</t>
  </si>
  <si>
    <t>Dividend receivables</t>
  </si>
  <si>
    <t>Other non-current financial assets</t>
  </si>
  <si>
    <t>Right-of-use assets</t>
  </si>
  <si>
    <t>Current portion of lease liabilities</t>
  </si>
  <si>
    <t>Lease liabilities</t>
  </si>
  <si>
    <t>Finance costs</t>
  </si>
  <si>
    <t>Net foreign exchange gain</t>
  </si>
  <si>
    <t xml:space="preserve">Loss on </t>
  </si>
  <si>
    <t>Payment of lease liabilities</t>
  </si>
  <si>
    <t>Income tax relating to items that will not be reclassified</t>
  </si>
  <si>
    <t>Short-term loans to related party</t>
  </si>
  <si>
    <t>Acquisitions of intangible assets</t>
  </si>
  <si>
    <t>Net purchase of plant and equipment paid by cash</t>
  </si>
  <si>
    <t>Trade accounts receivables</t>
  </si>
  <si>
    <t>Short-term loan to related party</t>
  </si>
  <si>
    <t>Trade accounts payables</t>
  </si>
  <si>
    <t>Income tax payable</t>
  </si>
  <si>
    <t>Deferred tax liabilities</t>
  </si>
  <si>
    <t xml:space="preserve">   (19,800,000 ordinary shares, par value at</t>
  </si>
  <si>
    <t xml:space="preserve">   Baht 10 per share)</t>
  </si>
  <si>
    <t xml:space="preserve">  Issued and paid-up share capital</t>
  </si>
  <si>
    <t xml:space="preserve">  Share premium on ordinary shares</t>
  </si>
  <si>
    <t>Balance at 1 April 2021</t>
  </si>
  <si>
    <t xml:space="preserve">   designated at FVOCI</t>
  </si>
  <si>
    <t>Gain (loss)</t>
  </si>
  <si>
    <t>on investments</t>
  </si>
  <si>
    <t xml:space="preserve"> in equity</t>
  </si>
  <si>
    <t xml:space="preserve"> instruments </t>
  </si>
  <si>
    <t xml:space="preserve">designated </t>
  </si>
  <si>
    <t>at FVOCI</t>
  </si>
  <si>
    <t xml:space="preserve">   plant and equipment</t>
  </si>
  <si>
    <t>Cost of sale of goods and rendering of services</t>
  </si>
  <si>
    <t xml:space="preserve">Tax income (expense) </t>
  </si>
  <si>
    <t>Items that will not be reclassified subsequently to profit or loss</t>
  </si>
  <si>
    <t xml:space="preserve">Other comprehensive income (expense) </t>
  </si>
  <si>
    <t xml:space="preserve">   for the period, net of tax</t>
  </si>
  <si>
    <t>(Reversal of) loss on inventories devaluation</t>
  </si>
  <si>
    <t>30 June</t>
  </si>
  <si>
    <t>Three-month period ended 30 June 2021</t>
  </si>
  <si>
    <t>Balance at 30 June 2021</t>
  </si>
  <si>
    <t>Balance at 1 April 2022</t>
  </si>
  <si>
    <t>Balance at 30 June 2022</t>
  </si>
  <si>
    <t>Three-month period ended 30 June 2022</t>
  </si>
  <si>
    <t xml:space="preserve">   Loss</t>
  </si>
  <si>
    <t xml:space="preserve">    Loss</t>
  </si>
  <si>
    <t>Cash and cash equivalents at 30 June</t>
  </si>
  <si>
    <t>3, 5</t>
  </si>
  <si>
    <t>Profit (loss) from operating activities</t>
  </si>
  <si>
    <r>
      <t xml:space="preserve">Share of (loss) profit </t>
    </r>
    <r>
      <rPr>
        <sz val="11"/>
        <rFont val="Times New Roman"/>
        <family val="1"/>
      </rPr>
      <t>of associate</t>
    </r>
  </si>
  <si>
    <t>Profit (loss) before income tax expense</t>
  </si>
  <si>
    <t>Profit (loss) for the period</t>
  </si>
  <si>
    <r>
      <rPr>
        <sz val="11"/>
        <rFont val="Times New Roman"/>
        <family val="1"/>
      </rPr>
      <t>Loss on investments in equity instruments</t>
    </r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</si>
  <si>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</si>
  <si>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r>
      <t xml:space="preserve">Profit </t>
    </r>
    <r>
      <rPr>
        <sz val="11"/>
        <rFont val="Times New Roman"/>
        <family val="1"/>
      </rPr>
      <t>(loss) for the period</t>
    </r>
  </si>
  <si>
    <t>Adjustments to reconcile profit (loss) to cash receipts (payments)</t>
  </si>
  <si>
    <r>
      <t xml:space="preserve">Share of </t>
    </r>
    <r>
      <rPr>
        <sz val="11"/>
        <rFont val="Times New Roman"/>
        <family val="1"/>
      </rPr>
      <t>loss (profit) of associate</t>
    </r>
  </si>
  <si>
    <r>
      <t>Unrealised (</t>
    </r>
    <r>
      <rPr>
        <sz val="11"/>
        <rFont val="Times New Roman"/>
        <family val="1"/>
      </rPr>
      <t>gain) loss on exchange</t>
    </r>
  </si>
  <si>
    <t xml:space="preserve">Net cash from operating activities </t>
  </si>
  <si>
    <r>
      <t xml:space="preserve">Net cash </t>
    </r>
    <r>
      <rPr>
        <sz val="11"/>
        <rFont val="Times New Roman"/>
        <family val="1"/>
      </rPr>
      <t>outflow of other current financial assets</t>
    </r>
  </si>
  <si>
    <t>Net cash used in investing activities</t>
  </si>
  <si>
    <r>
      <t xml:space="preserve">Net </t>
    </r>
    <r>
      <rPr>
        <sz val="11"/>
        <rFont val="Times New Roman"/>
        <family val="1"/>
      </rPr>
      <t>decrease in cash and cash equivalents,</t>
    </r>
  </si>
  <si>
    <t>Net decrease in cash and cash equivalents</t>
  </si>
  <si>
    <r>
      <rPr>
        <sz val="11"/>
        <rFont val="Times New Roman"/>
        <family val="1"/>
      </rPr>
      <t>Decrease in payables on purchases of</t>
    </r>
  </si>
  <si>
    <t>Tax (income) expense</t>
  </si>
  <si>
    <t>Revenue</t>
  </si>
  <si>
    <t>Revenue from sales of goods and rendering of services</t>
  </si>
  <si>
    <t>Total revenue</t>
  </si>
  <si>
    <t xml:space="preserve">Total items that will not be reclassified </t>
  </si>
  <si>
    <t xml:space="preserve">   subsequently to profit or loss</t>
  </si>
  <si>
    <t>Cash flows from financing activity</t>
  </si>
  <si>
    <t>Net cash used in financing activity</t>
  </si>
  <si>
    <t>(Gain) loss on disposal of equipment</t>
  </si>
  <si>
    <r>
      <t>Net cash</t>
    </r>
    <r>
      <rPr>
        <sz val="11"/>
        <color rgb="FFFF0000"/>
        <rFont val="Times New Roman"/>
        <family val="1"/>
      </rPr>
      <t xml:space="preserve"> </t>
    </r>
    <r>
      <rPr>
        <sz val="11"/>
        <rFont val="Times New Roman"/>
        <family val="1"/>
      </rPr>
      <t>generated from operating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</si>
</sst>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(* #,##0_);_(* \(#,##0\);_(* &quot;-&quot;_);_(@_)"/>
    <numFmt numFmtId="43" formatCode="_(* #,##0.00_);_(* \(#,##0.00\);_(* &quot;-&quot;??_);_(@_)"/>
    <numFmt numFmtId="187" formatCode="#,##0.00\ ;\(#,##0.00\)"/>
    <numFmt numFmtId="188" formatCode="#,##0.00;\(#,##0.00\)"/>
    <numFmt numFmtId="189" formatCode="#,##0\ ;\(#,##0\)"/>
    <numFmt numFmtId="190" formatCode="_(* #,##0_);_(* \(#,##0\);_(* &quot;-&quot;????_);_(@_)"/>
    <numFmt numFmtId="191" formatCode="_(* #,##0.000_);_(* \(#,##0.000\);_(* &quot;-&quot;???_);_(@_)"/>
    <numFmt numFmtId="192" formatCode="_(* #,##0_);_(* \(#,##0\);_(* &quot;-&quot;??_);_(@_)"/>
  </numFmts>
  <fonts count="12">
    <font>
      <sz val="11"/>
      <name val="Times New Roman"/>
      <family val="1"/>
    </font>
    <font>
      <sz val="10"/>
      <name val="ApFont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5"/>
      <name val="Angsana New"/>
      <family val="1"/>
    </font>
    <font>
      <sz val="15"/>
      <name val="Angsana New"/>
      <family val="1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" fontId="1" fillId="0" borderId="0" applyFont="0" applyFill="0" applyBorder="0" applyAlignment="0" applyProtection="0"/>
  </cellStyleXfs>
  <cellXfs count="30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quotePrefix="1" applyFont="1" applyAlignment="1">
      <alignment horizontal="left"/>
    </xf>
    <xf numFmtId="0" fontId="3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2" fillId="0" borderId="0" xfId="0" applyFont="1" applyBorder="1"/>
    <xf numFmtId="0" fontId="6" fillId="0" borderId="0" xfId="0" applyFont="1" applyBorder="1" applyAlignment="1">
      <alignment horizontal="center"/>
    </xf>
    <xf numFmtId="0" fontId="3" fillId="0" borderId="0" xfId="0" applyFont="1" applyBorder="1"/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horizontal="center"/>
    </xf>
    <xf numFmtId="37" fontId="9" fillId="0" borderId="0" xfId="0" applyNumberFormat="1" applyFont="1" applyBorder="1"/>
    <xf numFmtId="37" fontId="10" fillId="0" borderId="0" xfId="0" applyNumberFormat="1" applyFont="1" applyAlignment="1">
      <alignment horizontal="center"/>
    </xf>
    <xf numFmtId="37" fontId="10" fillId="0" borderId="0" xfId="0" applyNumberFormat="1" applyFont="1"/>
    <xf numFmtId="37" fontId="10" fillId="0" borderId="0" xfId="0" applyNumberFormat="1" applyFont="1" applyFill="1"/>
    <xf numFmtId="37" fontId="10" fillId="0" borderId="0" xfId="0" applyNumberFormat="1" applyFont="1" applyFill="1" applyAlignment="1">
      <alignment horizontal="center"/>
    </xf>
    <xf numFmtId="37" fontId="10" fillId="0" borderId="0" xfId="0" applyNumberFormat="1" applyFont="1" applyBorder="1"/>
    <xf numFmtId="37" fontId="10" fillId="0" borderId="0" xfId="0" applyNumberFormat="1" applyFont="1" applyFill="1" applyBorder="1" applyAlignment="1">
      <alignment horizontal="center"/>
    </xf>
    <xf numFmtId="37" fontId="9" fillId="0" borderId="0" xfId="0" applyNumberFormat="1" applyFont="1"/>
    <xf numFmtId="0" fontId="10" fillId="0" borderId="0" xfId="0" applyFont="1"/>
    <xf numFmtId="0" fontId="10" fillId="0" borderId="0" xfId="0" applyFont="1" applyFill="1"/>
    <xf numFmtId="0" fontId="3" fillId="0" borderId="0" xfId="0" quotePrefix="1" applyFont="1" applyAlignment="1">
      <alignment horizontal="center"/>
    </xf>
    <xf numFmtId="0" fontId="8" fillId="0" borderId="3" xfId="0" applyFont="1" applyBorder="1" applyAlignment="1">
      <alignment horizontal="center"/>
    </xf>
    <xf numFmtId="41" fontId="3" fillId="0" borderId="4" xfId="0" applyNumberFormat="1" applyFont="1" applyBorder="1"/>
    <xf numFmtId="37" fontId="9" fillId="0" borderId="5" xfId="0" applyNumberFormat="1" applyFont="1" applyBorder="1"/>
    <xf numFmtId="0" fontId="3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quotePrefix="1" applyFont="1" applyBorder="1" applyAlignment="1">
      <alignment horizontal="center"/>
    </xf>
    <xf numFmtId="37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3" fillId="0" borderId="0" xfId="0" quotePrefix="1" applyFont="1" applyAlignment="1">
      <alignment horizontal="centerContinuous" vertical="center"/>
    </xf>
    <xf numFmtId="0" fontId="2" fillId="0" borderId="0" xfId="0" quotePrefix="1" applyFont="1" applyAlignment="1">
      <alignment horizontal="centerContinuous" vertical="center"/>
    </xf>
    <xf numFmtId="0" fontId="2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189" fontId="2" fillId="0" borderId="0" xfId="0" applyNumberFormat="1" applyFont="1" applyAlignment="1">
      <alignment vertical="center"/>
    </xf>
    <xf numFmtId="43" fontId="2" fillId="0" borderId="0" xfId="1" applyNumberFormat="1" applyFont="1" applyAlignment="1">
      <alignment vertical="center"/>
    </xf>
    <xf numFmtId="0" fontId="3" fillId="0" borderId="0" xfId="0" applyFont="1" applyAlignment="1">
      <alignment vertical="center"/>
    </xf>
    <xf numFmtId="37" fontId="3" fillId="0" borderId="1" xfId="1" applyNumberFormat="1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0" borderId="0" xfId="0" quotePrefix="1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37" fontId="3" fillId="0" borderId="0" xfId="1" applyNumberFormat="1" applyFont="1" applyAlignment="1">
      <alignment vertical="center"/>
    </xf>
    <xf numFmtId="37" fontId="3" fillId="0" borderId="2" xfId="1" applyNumberFormat="1" applyFont="1" applyBorder="1" applyAlignment="1">
      <alignment vertical="center"/>
    </xf>
    <xf numFmtId="190" fontId="2" fillId="0" borderId="0" xfId="0" applyNumberFormat="1" applyFont="1" applyAlignment="1">
      <alignment vertical="center"/>
    </xf>
    <xf numFmtId="41" fontId="3" fillId="0" borderId="0" xfId="1" applyNumberFormat="1" applyFont="1" applyAlignment="1">
      <alignment vertical="center"/>
    </xf>
    <xf numFmtId="43" fontId="2" fillId="0" borderId="3" xfId="1" applyNumberFormat="1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0" fillId="0" borderId="0" xfId="0" quotePrefix="1" applyFont="1" applyAlignment="1">
      <alignment horizontal="centerContinuous" vertical="center"/>
    </xf>
    <xf numFmtId="0" fontId="2" fillId="0" borderId="0" xfId="0" applyFont="1" applyBorder="1" applyAlignment="1">
      <alignment vertical="center"/>
    </xf>
    <xf numFmtId="0" fontId="2" fillId="0" borderId="0" xfId="0" quotePrefix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189" fontId="0" fillId="0" borderId="0" xfId="0" applyNumberFormat="1" applyFont="1" applyFill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3" fillId="0" borderId="0" xfId="0" applyFont="1" applyFill="1" applyAlignment="1">
      <alignment vertical="center"/>
    </xf>
    <xf numFmtId="37" fontId="3" fillId="0" borderId="1" xfId="1" applyNumberFormat="1" applyFont="1" applyFill="1" applyBorder="1" applyAlignment="1">
      <alignment vertical="center"/>
    </xf>
    <xf numFmtId="37" fontId="2" fillId="0" borderId="0" xfId="1" applyNumberFormat="1" applyFont="1" applyFill="1" applyBorder="1" applyAlignment="1">
      <alignment vertical="center"/>
    </xf>
    <xf numFmtId="41" fontId="2" fillId="0" borderId="0" xfId="0" applyNumberFormat="1" applyFont="1" applyAlignment="1">
      <alignment vertical="center"/>
    </xf>
    <xf numFmtId="190" fontId="2" fillId="0" borderId="0" xfId="0" applyNumberFormat="1" applyFont="1" applyFill="1" applyAlignment="1">
      <alignment vertical="center"/>
    </xf>
    <xf numFmtId="37" fontId="3" fillId="0" borderId="0" xfId="1" applyNumberFormat="1" applyFont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37" fontId="2" fillId="0" borderId="0" xfId="1" applyNumberFormat="1" applyFont="1" applyBorder="1" applyAlignment="1">
      <alignment vertical="center"/>
    </xf>
    <xf numFmtId="190" fontId="0" fillId="0" borderId="0" xfId="0" applyNumberFormat="1" applyFont="1" applyFill="1" applyAlignment="1">
      <alignment vertical="center"/>
    </xf>
    <xf numFmtId="41" fontId="2" fillId="0" borderId="0" xfId="1" applyNumberFormat="1" applyFont="1" applyFill="1" applyBorder="1" applyAlignment="1">
      <alignment vertical="center"/>
    </xf>
    <xf numFmtId="37" fontId="2" fillId="0" borderId="3" xfId="1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37" fontId="2" fillId="0" borderId="3" xfId="0" applyNumberFormat="1" applyFont="1" applyFill="1" applyBorder="1" applyAlignment="1">
      <alignment vertical="center"/>
    </xf>
    <xf numFmtId="41" fontId="2" fillId="0" borderId="3" xfId="0" applyNumberFormat="1" applyFont="1" applyFill="1" applyBorder="1" applyAlignment="1">
      <alignment vertical="center"/>
    </xf>
    <xf numFmtId="37" fontId="3" fillId="0" borderId="5" xfId="1" applyNumberFormat="1" applyFont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37" fontId="2" fillId="0" borderId="3" xfId="1" applyNumberFormat="1" applyFont="1" applyBorder="1" applyAlignment="1">
      <alignment vertical="center"/>
    </xf>
    <xf numFmtId="37" fontId="3" fillId="0" borderId="3" xfId="1" applyNumberFormat="1" applyFont="1" applyFill="1" applyBorder="1" applyAlignment="1">
      <alignment vertical="center"/>
    </xf>
    <xf numFmtId="37" fontId="3" fillId="0" borderId="5" xfId="1" applyNumberFormat="1" applyFont="1" applyFill="1" applyBorder="1" applyAlignment="1">
      <alignment vertical="center"/>
    </xf>
    <xf numFmtId="37" fontId="3" fillId="0" borderId="2" xfId="1" applyNumberFormat="1" applyFont="1" applyFill="1" applyBorder="1" applyAlignment="1">
      <alignment vertical="center"/>
    </xf>
    <xf numFmtId="39" fontId="3" fillId="0" borderId="0" xfId="1" applyNumberFormat="1" applyFont="1" applyFill="1" applyBorder="1" applyAlignment="1">
      <alignment vertical="center"/>
    </xf>
    <xf numFmtId="39" fontId="3" fillId="0" borderId="0" xfId="1" applyNumberFormat="1" applyFont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3" fillId="0" borderId="0" xfId="0" quotePrefix="1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0" fillId="0" borderId="3" xfId="0" applyFon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189" fontId="3" fillId="0" borderId="0" xfId="1" applyNumberFormat="1" applyFont="1" applyFill="1" applyBorder="1" applyAlignment="1">
      <alignment horizontal="right" vertical="center"/>
    </xf>
    <xf numFmtId="189" fontId="2" fillId="0" borderId="0" xfId="1" applyNumberFormat="1" applyFont="1" applyFill="1" applyBorder="1" applyAlignment="1">
      <alignment horizontal="right" vertical="center"/>
    </xf>
    <xf numFmtId="43" fontId="2" fillId="0" borderId="0" xfId="1" applyNumberFormat="1" applyFont="1" applyFill="1" applyBorder="1" applyAlignment="1">
      <alignment horizontal="center" vertical="center"/>
    </xf>
    <xf numFmtId="43" fontId="2" fillId="0" borderId="3" xfId="1" applyNumberFormat="1" applyFont="1" applyFill="1" applyBorder="1" applyAlignment="1">
      <alignment horizontal="center" vertical="center"/>
    </xf>
    <xf numFmtId="43" fontId="2" fillId="0" borderId="0" xfId="1" applyNumberFormat="1" applyFont="1" applyFill="1" applyBorder="1" applyAlignment="1">
      <alignment horizontal="right" vertical="center"/>
    </xf>
    <xf numFmtId="43" fontId="3" fillId="0" borderId="3" xfId="1" applyNumberFormat="1" applyFont="1" applyFill="1" applyBorder="1" applyAlignment="1">
      <alignment horizontal="center" vertical="center"/>
    </xf>
    <xf numFmtId="190" fontId="3" fillId="0" borderId="0" xfId="1" applyNumberFormat="1" applyFont="1" applyFill="1" applyBorder="1" applyAlignment="1">
      <alignment horizontal="right" vertical="center"/>
    </xf>
    <xf numFmtId="43" fontId="0" fillId="0" borderId="0" xfId="1" applyNumberFormat="1" applyFont="1" applyFill="1" applyAlignment="1">
      <alignment horizontal="right" vertical="center"/>
    </xf>
    <xf numFmtId="192" fontId="0" fillId="0" borderId="0" xfId="1" applyNumberFormat="1" applyFont="1" applyFill="1" applyBorder="1" applyAlignment="1">
      <alignment horizontal="right" vertical="center"/>
    </xf>
    <xf numFmtId="192" fontId="2" fillId="0" borderId="0" xfId="1" applyNumberFormat="1" applyFont="1" applyFill="1" applyBorder="1" applyAlignment="1">
      <alignment horizontal="right" vertical="center"/>
    </xf>
    <xf numFmtId="192" fontId="2" fillId="0" borderId="3" xfId="1" applyNumberFormat="1" applyFont="1" applyFill="1" applyBorder="1" applyAlignment="1">
      <alignment horizontal="right" vertical="center"/>
    </xf>
    <xf numFmtId="192" fontId="3" fillId="0" borderId="1" xfId="1" applyNumberFormat="1" applyFont="1" applyFill="1" applyBorder="1" applyAlignment="1">
      <alignment horizontal="right" vertical="center"/>
    </xf>
    <xf numFmtId="192" fontId="0" fillId="0" borderId="0" xfId="1" applyNumberFormat="1" applyFont="1" applyFill="1" applyAlignment="1">
      <alignment horizontal="right" vertical="center"/>
    </xf>
    <xf numFmtId="192" fontId="3" fillId="0" borderId="0" xfId="1" applyNumberFormat="1" applyFont="1" applyFill="1" applyAlignment="1">
      <alignment horizontal="right" vertical="center"/>
    </xf>
    <xf numFmtId="192" fontId="3" fillId="0" borderId="0" xfId="1" applyNumberFormat="1" applyFont="1" applyFill="1" applyBorder="1" applyAlignment="1">
      <alignment horizontal="right" vertical="center"/>
    </xf>
    <xf numFmtId="43" fontId="0" fillId="0" borderId="0" xfId="1" applyNumberFormat="1" applyFont="1" applyFill="1" applyBorder="1" applyAlignment="1">
      <alignment horizontal="right" vertical="center"/>
    </xf>
    <xf numFmtId="192" fontId="3" fillId="0" borderId="5" xfId="1" applyNumberFormat="1" applyFont="1" applyFill="1" applyBorder="1" applyAlignment="1">
      <alignment horizontal="right" vertical="center"/>
    </xf>
    <xf numFmtId="189" fontId="3" fillId="0" borderId="2" xfId="1" applyNumberFormat="1" applyFont="1" applyFill="1" applyBorder="1" applyAlignment="1">
      <alignment horizontal="right" vertical="center"/>
    </xf>
    <xf numFmtId="189" fontId="3" fillId="0" borderId="0" xfId="1" applyNumberFormat="1" applyFont="1" applyFill="1" applyAlignment="1">
      <alignment horizontal="right" vertical="center"/>
    </xf>
    <xf numFmtId="189" fontId="2" fillId="0" borderId="0" xfId="0" applyNumberFormat="1" applyFont="1" applyFill="1" applyAlignment="1">
      <alignment vertical="center"/>
    </xf>
    <xf numFmtId="43" fontId="3" fillId="0" borderId="0" xfId="1" applyNumberFormat="1" applyFont="1" applyFill="1" applyBorder="1" applyAlignment="1">
      <alignment horizontal="right" vertical="center"/>
    </xf>
    <xf numFmtId="192" fontId="0" fillId="0" borderId="3" xfId="1" applyNumberFormat="1" applyFont="1" applyFill="1" applyBorder="1" applyAlignment="1">
      <alignment horizontal="right" vertical="center"/>
    </xf>
    <xf numFmtId="0" fontId="7" fillId="0" borderId="0" xfId="0" applyFont="1" applyBorder="1" applyAlignment="1">
      <alignment vertical="center"/>
    </xf>
    <xf numFmtId="189" fontId="0" fillId="0" borderId="0" xfId="1" applyNumberFormat="1" applyFont="1" applyBorder="1" applyAlignment="1">
      <alignment horizontal="right" vertical="center"/>
    </xf>
    <xf numFmtId="189" fontId="2" fillId="0" borderId="0" xfId="0" applyNumberFormat="1" applyFont="1" applyFill="1" applyAlignment="1">
      <alignment horizontal="right" vertical="center"/>
    </xf>
    <xf numFmtId="189" fontId="2" fillId="0" borderId="0" xfId="0" applyNumberFormat="1" applyFont="1" applyAlignment="1">
      <alignment horizontal="right" vertical="center"/>
    </xf>
    <xf numFmtId="189" fontId="2" fillId="0" borderId="0" xfId="1" applyNumberFormat="1" applyFont="1" applyBorder="1" applyAlignment="1">
      <alignment horizontal="right" vertical="center"/>
    </xf>
    <xf numFmtId="189" fontId="2" fillId="0" borderId="0" xfId="0" applyNumberFormat="1" applyFont="1" applyFill="1" applyBorder="1" applyAlignment="1">
      <alignment horizontal="right" vertical="center"/>
    </xf>
    <xf numFmtId="191" fontId="2" fillId="0" borderId="0" xfId="1" applyNumberFormat="1" applyFont="1" applyBorder="1" applyAlignment="1">
      <alignment horizontal="center" vertical="center"/>
    </xf>
    <xf numFmtId="0" fontId="0" fillId="0" borderId="0" xfId="0" applyFill="1" applyAlignment="1">
      <alignment horizontal="left" vertical="center"/>
    </xf>
    <xf numFmtId="192" fontId="2" fillId="0" borderId="0" xfId="1" applyNumberFormat="1" applyFont="1" applyBorder="1" applyAlignment="1">
      <alignment horizontal="right" vertical="center"/>
    </xf>
    <xf numFmtId="189" fontId="2" fillId="0" borderId="3" xfId="1" applyNumberFormat="1" applyFont="1" applyFill="1" applyBorder="1" applyAlignment="1">
      <alignment horizontal="right" vertical="center"/>
    </xf>
    <xf numFmtId="187" fontId="7" fillId="0" borderId="0" xfId="0" applyNumberFormat="1" applyFont="1" applyAlignment="1">
      <alignment horizontal="center" vertical="center"/>
    </xf>
    <xf numFmtId="189" fontId="3" fillId="0" borderId="1" xfId="0" applyNumberFormat="1" applyFont="1" applyBorder="1" applyAlignment="1">
      <alignment horizontal="right" vertical="center"/>
    </xf>
    <xf numFmtId="189" fontId="3" fillId="0" borderId="1" xfId="0" applyNumberFormat="1" applyFont="1" applyFill="1" applyBorder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39" fontId="2" fillId="0" borderId="0" xfId="0" applyNumberFormat="1" applyFont="1" applyAlignment="1">
      <alignment horizontal="centerContinuous" vertical="center"/>
    </xf>
    <xf numFmtId="189" fontId="0" fillId="0" borderId="0" xfId="0" applyNumberFormat="1" applyFont="1" applyBorder="1" applyAlignment="1">
      <alignment horizontal="right" vertical="center"/>
    </xf>
    <xf numFmtId="189" fontId="0" fillId="0" borderId="0" xfId="0" applyNumberFormat="1" applyFont="1" applyAlignment="1">
      <alignment horizontal="right" vertical="center"/>
    </xf>
    <xf numFmtId="189" fontId="0" fillId="0" borderId="0" xfId="0" applyNumberFormat="1" applyFont="1" applyFill="1" applyAlignment="1">
      <alignment horizontal="right" vertical="center"/>
    </xf>
    <xf numFmtId="189" fontId="3" fillId="0" borderId="3" xfId="0" applyNumberFormat="1" applyFont="1" applyFill="1" applyBorder="1" applyAlignment="1">
      <alignment horizontal="right" vertical="center"/>
    </xf>
    <xf numFmtId="189" fontId="3" fillId="0" borderId="0" xfId="0" applyNumberFormat="1" applyFont="1" applyFill="1" applyAlignment="1">
      <alignment horizontal="right" vertical="center"/>
    </xf>
    <xf numFmtId="189" fontId="3" fillId="0" borderId="0" xfId="0" applyNumberFormat="1" applyFont="1" applyFill="1" applyBorder="1" applyAlignment="1">
      <alignment horizontal="right" vertical="center"/>
    </xf>
    <xf numFmtId="189" fontId="0" fillId="0" borderId="0" xfId="1" applyNumberFormat="1" applyFont="1" applyFill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189" fontId="3" fillId="0" borderId="4" xfId="0" applyNumberFormat="1" applyFont="1" applyFill="1" applyBorder="1" applyAlignment="1">
      <alignment horizontal="right" vertical="center"/>
    </xf>
    <xf numFmtId="188" fontId="2" fillId="0" borderId="0" xfId="1" applyNumberFormat="1" applyFont="1" applyAlignment="1">
      <alignment vertical="center"/>
    </xf>
    <xf numFmtId="188" fontId="2" fillId="0" borderId="0" xfId="0" applyNumberFormat="1" applyFont="1" applyAlignment="1">
      <alignment vertical="center"/>
    </xf>
    <xf numFmtId="189" fontId="3" fillId="0" borderId="2" xfId="0" applyNumberFormat="1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0" borderId="0" xfId="0" quotePrefix="1" applyFont="1" applyAlignment="1">
      <alignment horizontal="centerContinuous"/>
    </xf>
    <xf numFmtId="0" fontId="2" fillId="0" borderId="0" xfId="0" quotePrefix="1" applyFont="1" applyAlignment="1">
      <alignment horizontal="centerContinuous"/>
    </xf>
    <xf numFmtId="189" fontId="2" fillId="0" borderId="0" xfId="1" applyNumberFormat="1" applyFont="1" applyFill="1" applyAlignment="1">
      <alignment horizontal="right"/>
    </xf>
    <xf numFmtId="37" fontId="2" fillId="0" borderId="0" xfId="0" applyNumberFormat="1" applyFont="1"/>
    <xf numFmtId="192" fontId="0" fillId="0" borderId="0" xfId="0" applyNumberFormat="1" applyAlignment="1">
      <alignment horizontal="left"/>
    </xf>
    <xf numFmtId="43" fontId="2" fillId="0" borderId="0" xfId="0" applyNumberFormat="1" applyFont="1"/>
    <xf numFmtId="37" fontId="3" fillId="0" borderId="1" xfId="1" applyNumberFormat="1" applyFont="1" applyBorder="1" applyAlignment="1"/>
    <xf numFmtId="37" fontId="3" fillId="0" borderId="0" xfId="0" applyNumberFormat="1" applyFont="1"/>
    <xf numFmtId="37" fontId="2" fillId="0" borderId="0" xfId="1" applyNumberFormat="1" applyFont="1" applyBorder="1" applyAlignment="1"/>
    <xf numFmtId="189" fontId="0" fillId="0" borderId="0" xfId="0" applyNumberFormat="1"/>
    <xf numFmtId="37" fontId="0" fillId="0" borderId="0" xfId="0" applyNumberFormat="1"/>
    <xf numFmtId="189" fontId="0" fillId="0" borderId="0" xfId="1" applyNumberFormat="1" applyFont="1" applyFill="1" applyAlignment="1">
      <alignment horizontal="right"/>
    </xf>
    <xf numFmtId="37" fontId="3" fillId="0" borderId="1" xfId="0" applyNumberFormat="1" applyFont="1" applyBorder="1"/>
    <xf numFmtId="37" fontId="3" fillId="0" borderId="2" xfId="0" applyNumberFormat="1" applyFont="1" applyBorder="1"/>
    <xf numFmtId="37" fontId="2" fillId="0" borderId="0" xfId="1" applyNumberFormat="1" applyFont="1" applyFill="1" applyAlignment="1"/>
    <xf numFmtId="41" fontId="2" fillId="0" borderId="0" xfId="1" applyNumberFormat="1" applyFont="1" applyFill="1" applyAlignment="1">
      <alignment horizontal="right"/>
    </xf>
    <xf numFmtId="37" fontId="3" fillId="0" borderId="1" xfId="0" applyNumberFormat="1" applyFont="1" applyBorder="1" applyAlignment="1">
      <alignment horizontal="right"/>
    </xf>
    <xf numFmtId="37" fontId="3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right"/>
    </xf>
    <xf numFmtId="37" fontId="3" fillId="0" borderId="5" xfId="0" applyNumberFormat="1" applyFont="1" applyBorder="1"/>
    <xf numFmtId="37" fontId="3" fillId="0" borderId="3" xfId="0" applyNumberFormat="1" applyFont="1" applyBorder="1"/>
    <xf numFmtId="37" fontId="2" fillId="0" borderId="0" xfId="1" applyNumberFormat="1" applyFont="1" applyAlignment="1"/>
    <xf numFmtId="37" fontId="0" fillId="0" borderId="2" xfId="0" applyNumberFormat="1" applyBorder="1"/>
    <xf numFmtId="37" fontId="3" fillId="0" borderId="0" xfId="1" applyNumberFormat="1" applyFont="1" applyBorder="1" applyAlignment="1"/>
    <xf numFmtId="37" fontId="3" fillId="0" borderId="2" xfId="1" applyNumberFormat="1" applyFont="1" applyFill="1" applyBorder="1" applyAlignment="1"/>
    <xf numFmtId="189" fontId="3" fillId="0" borderId="1" xfId="1" applyNumberFormat="1" applyFont="1" applyBorder="1" applyAlignment="1">
      <alignment vertical="center"/>
    </xf>
    <xf numFmtId="189" fontId="3" fillId="0" borderId="1" xfId="1" applyNumberFormat="1" applyFont="1" applyFill="1" applyBorder="1" applyAlignment="1">
      <alignment vertical="center"/>
    </xf>
    <xf numFmtId="189" fontId="0" fillId="0" borderId="0" xfId="1" applyNumberFormat="1" applyFont="1" applyBorder="1" applyAlignment="1">
      <alignment vertical="center"/>
    </xf>
    <xf numFmtId="189" fontId="2" fillId="0" borderId="0" xfId="1" applyNumberFormat="1" applyFont="1" applyFill="1" applyBorder="1" applyAlignment="1">
      <alignment vertical="center"/>
    </xf>
    <xf numFmtId="189" fontId="3" fillId="0" borderId="0" xfId="1" applyNumberFormat="1" applyFont="1" applyAlignment="1">
      <alignment vertical="center"/>
    </xf>
    <xf numFmtId="189" fontId="2" fillId="0" borderId="0" xfId="1" applyNumberFormat="1" applyFont="1" applyBorder="1" applyAlignment="1">
      <alignment vertical="center"/>
    </xf>
    <xf numFmtId="189" fontId="2" fillId="0" borderId="3" xfId="1" applyNumberFormat="1" applyFont="1" applyFill="1" applyBorder="1" applyAlignment="1">
      <alignment vertical="center"/>
    </xf>
    <xf numFmtId="189" fontId="3" fillId="0" borderId="0" xfId="1" applyNumberFormat="1" applyFont="1" applyBorder="1" applyAlignment="1">
      <alignment vertical="center"/>
    </xf>
    <xf numFmtId="189" fontId="2" fillId="0" borderId="3" xfId="0" applyNumberFormat="1" applyFont="1" applyFill="1" applyBorder="1" applyAlignment="1">
      <alignment vertical="center"/>
    </xf>
    <xf numFmtId="189" fontId="2" fillId="0" borderId="3" xfId="1" applyNumberFormat="1" applyFont="1" applyBorder="1" applyAlignment="1">
      <alignment vertical="center"/>
    </xf>
    <xf numFmtId="189" fontId="3" fillId="0" borderId="5" xfId="1" applyNumberFormat="1" applyFont="1" applyBorder="1" applyAlignment="1">
      <alignment vertical="center"/>
    </xf>
    <xf numFmtId="189" fontId="3" fillId="0" borderId="2" xfId="1" applyNumberFormat="1" applyFont="1" applyBorder="1" applyAlignment="1">
      <alignment vertical="center"/>
    </xf>
    <xf numFmtId="189" fontId="3" fillId="0" borderId="3" xfId="1" applyNumberFormat="1" applyFont="1" applyFill="1" applyBorder="1" applyAlignment="1">
      <alignment vertical="center"/>
    </xf>
    <xf numFmtId="189" fontId="3" fillId="0" borderId="5" xfId="1" applyNumberFormat="1" applyFont="1" applyFill="1" applyBorder="1" applyAlignment="1">
      <alignment vertical="center"/>
    </xf>
    <xf numFmtId="189" fontId="3" fillId="0" borderId="2" xfId="1" applyNumberFormat="1" applyFont="1" applyFill="1" applyBorder="1" applyAlignment="1">
      <alignment vertical="center"/>
    </xf>
    <xf numFmtId="187" fontId="3" fillId="0" borderId="2" xfId="1" applyNumberFormat="1" applyFont="1" applyBorder="1" applyAlignment="1">
      <alignment vertical="center"/>
    </xf>
    <xf numFmtId="187" fontId="3" fillId="0" borderId="0" xfId="1" applyNumberFormat="1" applyFont="1" applyFill="1" applyBorder="1" applyAlignment="1">
      <alignment vertical="center"/>
    </xf>
    <xf numFmtId="187" fontId="3" fillId="0" borderId="2" xfId="1" applyNumberFormat="1" applyFont="1" applyFill="1" applyBorder="1" applyAlignment="1">
      <alignment vertical="center"/>
    </xf>
    <xf numFmtId="189" fontId="0" fillId="0" borderId="3" xfId="1" applyNumberFormat="1" applyFont="1" applyBorder="1" applyAlignment="1">
      <alignment vertical="center"/>
    </xf>
    <xf numFmtId="189" fontId="2" fillId="0" borderId="0" xfId="1" applyNumberFormat="1" applyFont="1" applyFill="1" applyAlignment="1">
      <alignment vertical="center"/>
    </xf>
    <xf numFmtId="189" fontId="0" fillId="0" borderId="0" xfId="1" applyNumberFormat="1" applyFont="1" applyAlignment="1">
      <alignment vertical="center"/>
    </xf>
    <xf numFmtId="189" fontId="3" fillId="0" borderId="0" xfId="0" applyNumberFormat="1" applyFont="1" applyFill="1" applyAlignment="1">
      <alignment vertical="center"/>
    </xf>
    <xf numFmtId="189" fontId="3" fillId="0" borderId="0" xfId="0" applyNumberFormat="1" applyFont="1" applyAlignment="1">
      <alignment vertical="center"/>
    </xf>
    <xf numFmtId="189" fontId="0" fillId="0" borderId="0" xfId="1" applyNumberFormat="1" applyFont="1" applyFill="1" applyAlignment="1">
      <alignment horizontal="right" vertical="center"/>
    </xf>
    <xf numFmtId="189" fontId="2" fillId="0" borderId="3" xfId="0" applyNumberFormat="1" applyFont="1" applyFill="1" applyBorder="1" applyAlignment="1">
      <alignment horizontal="right" vertical="center"/>
    </xf>
    <xf numFmtId="189" fontId="2" fillId="0" borderId="3" xfId="1" applyNumberFormat="1" applyFont="1" applyBorder="1" applyAlignment="1">
      <alignment horizontal="right" vertical="center"/>
    </xf>
    <xf numFmtId="189" fontId="0" fillId="0" borderId="3" xfId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2" fillId="0" borderId="0" xfId="0" applyFont="1" applyFill="1"/>
    <xf numFmtId="0" fontId="6" fillId="0" borderId="0" xfId="0" applyFont="1" applyFill="1"/>
    <xf numFmtId="0" fontId="0" fillId="0" borderId="0" xfId="0" applyFill="1"/>
    <xf numFmtId="0" fontId="3" fillId="0" borderId="0" xfId="0" applyFont="1" applyFill="1"/>
    <xf numFmtId="0" fontId="6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left" wrapText="1"/>
    </xf>
    <xf numFmtId="49" fontId="0" fillId="0" borderId="0" xfId="0" quotePrefix="1" applyNumberForma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quotePrefix="1" applyFill="1" applyAlignment="1">
      <alignment horizontal="center"/>
    </xf>
    <xf numFmtId="0" fontId="2" fillId="0" borderId="0" xfId="0" quotePrefix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190" fontId="3" fillId="0" borderId="0" xfId="0" applyNumberFormat="1" applyFont="1" applyAlignment="1">
      <alignment horizontal="center"/>
    </xf>
    <xf numFmtId="43" fontId="0" fillId="0" borderId="0" xfId="1" applyNumberFormat="1" applyFont="1" applyFill="1" applyBorder="1" applyAlignment="1">
      <alignment horizontal="center" textRotation="255"/>
    </xf>
    <xf numFmtId="43" fontId="0" fillId="0" borderId="0" xfId="1" applyNumberFormat="1" applyFont="1" applyFill="1" applyBorder="1" applyAlignment="1">
      <alignment horizontal="right"/>
    </xf>
    <xf numFmtId="189" fontId="0" fillId="0" borderId="0" xfId="1" applyNumberFormat="1" applyFont="1" applyFill="1" applyBorder="1" applyAlignment="1">
      <alignment horizontal="right"/>
    </xf>
    <xf numFmtId="41" fontId="3" fillId="0" borderId="0" xfId="1" applyNumberFormat="1" applyFont="1" applyBorder="1" applyAlignment="1">
      <alignment horizontal="right"/>
    </xf>
    <xf numFmtId="190" fontId="3" fillId="0" borderId="0" xfId="1" applyNumberFormat="1" applyFont="1" applyFill="1" applyBorder="1" applyAlignment="1">
      <alignment horizontal="right"/>
    </xf>
    <xf numFmtId="189" fontId="3" fillId="0" borderId="0" xfId="1" applyNumberFormat="1" applyFont="1" applyFill="1" applyBorder="1" applyAlignment="1">
      <alignment horizontal="right"/>
    </xf>
    <xf numFmtId="43" fontId="2" fillId="0" borderId="0" xfId="1" applyNumberFormat="1" applyFont="1" applyAlignment="1"/>
    <xf numFmtId="190" fontId="0" fillId="0" borderId="0" xfId="0" applyNumberFormat="1" applyAlignment="1">
      <alignment horizontal="center"/>
    </xf>
    <xf numFmtId="43" fontId="3" fillId="0" borderId="0" xfId="1" applyNumberFormat="1" applyFont="1" applyFill="1" applyBorder="1" applyAlignment="1">
      <alignment horizontal="right"/>
    </xf>
    <xf numFmtId="192" fontId="0" fillId="0" borderId="0" xfId="1" applyNumberFormat="1" applyFont="1" applyFill="1" applyBorder="1" applyAlignment="1">
      <alignment horizontal="right"/>
    </xf>
    <xf numFmtId="43" fontId="2" fillId="0" borderId="0" xfId="1" applyNumberFormat="1" applyFont="1" applyBorder="1" applyAlignment="1"/>
    <xf numFmtId="43" fontId="3" fillId="0" borderId="1" xfId="1" applyNumberFormat="1" applyFont="1" applyBorder="1" applyAlignment="1"/>
    <xf numFmtId="190" fontId="3" fillId="0" borderId="1" xfId="0" applyNumberFormat="1" applyFont="1" applyBorder="1" applyAlignment="1">
      <alignment horizontal="center"/>
    </xf>
    <xf numFmtId="192" fontId="3" fillId="0" borderId="0" xfId="1" applyNumberFormat="1" applyFont="1" applyFill="1" applyBorder="1" applyAlignment="1">
      <alignment horizontal="right"/>
    </xf>
    <xf numFmtId="189" fontId="3" fillId="0" borderId="2" xfId="1" applyNumberFormat="1" applyFont="1" applyFill="1" applyBorder="1" applyAlignment="1">
      <alignment horizontal="right"/>
    </xf>
    <xf numFmtId="189" fontId="3" fillId="0" borderId="0" xfId="1" applyNumberFormat="1" applyFont="1" applyFill="1" applyAlignment="1">
      <alignment horizontal="right"/>
    </xf>
    <xf numFmtId="43" fontId="2" fillId="0" borderId="3" xfId="1" applyNumberFormat="1" applyFont="1" applyBorder="1" applyAlignment="1"/>
    <xf numFmtId="190" fontId="0" fillId="0" borderId="3" xfId="0" applyNumberFormat="1" applyBorder="1" applyAlignment="1">
      <alignment horizontal="center"/>
    </xf>
    <xf numFmtId="43" fontId="3" fillId="0" borderId="0" xfId="1" applyNumberFormat="1" applyFont="1" applyFill="1" applyAlignment="1">
      <alignment horizontal="right"/>
    </xf>
    <xf numFmtId="43" fontId="0" fillId="0" borderId="0" xfId="1" applyNumberFormat="1" applyFont="1" applyFill="1" applyAlignment="1">
      <alignment horizontal="right"/>
    </xf>
    <xf numFmtId="190" fontId="3" fillId="0" borderId="3" xfId="0" applyNumberFormat="1" applyFont="1" applyBorder="1" applyAlignment="1">
      <alignment horizontal="center"/>
    </xf>
    <xf numFmtId="192" fontId="0" fillId="0" borderId="0" xfId="1" applyNumberFormat="1" applyFont="1" applyFill="1" applyAlignment="1">
      <alignment horizontal="right"/>
    </xf>
    <xf numFmtId="192" fontId="3" fillId="0" borderId="0" xfId="1" applyNumberFormat="1" applyFont="1" applyFill="1" applyAlignment="1">
      <alignment horizontal="right"/>
    </xf>
    <xf numFmtId="192" fontId="3" fillId="0" borderId="5" xfId="1" applyNumberFormat="1" applyFont="1" applyFill="1" applyBorder="1" applyAlignment="1">
      <alignment horizontal="right"/>
    </xf>
    <xf numFmtId="192" fontId="2" fillId="0" borderId="0" xfId="1" applyNumberFormat="1" applyFont="1" applyAlignment="1">
      <alignment vertic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quotePrefix="1" applyFont="1" applyFill="1" applyAlignment="1">
      <alignment horizontal="center"/>
    </xf>
    <xf numFmtId="0" fontId="7" fillId="0" borderId="0" xfId="0" applyFont="1" applyFill="1"/>
    <xf numFmtId="0" fontId="7" fillId="0" borderId="0" xfId="0" quotePrefix="1" applyFont="1" applyFill="1" applyAlignment="1">
      <alignment horizontal="center"/>
    </xf>
    <xf numFmtId="37" fontId="3" fillId="0" borderId="2" xfId="0" applyNumberFormat="1" applyFont="1" applyFill="1" applyBorder="1"/>
    <xf numFmtId="43" fontId="0" fillId="0" borderId="0" xfId="1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43" fontId="10" fillId="0" borderId="0" xfId="1" applyNumberFormat="1" applyFont="1" applyFill="1" applyBorder="1" applyAlignment="1">
      <alignment vertical="center"/>
    </xf>
    <xf numFmtId="43" fontId="10" fillId="0" borderId="3" xfId="1" applyNumberFormat="1" applyFont="1" applyFill="1" applyBorder="1" applyAlignment="1">
      <alignment vertical="center"/>
    </xf>
    <xf numFmtId="43" fontId="1" fillId="0" borderId="0" xfId="1" applyNumberFormat="1" applyFill="1" applyBorder="1" applyAlignment="1"/>
    <xf numFmtId="0" fontId="3" fillId="0" borderId="0" xfId="0" applyFont="1" applyFill="1" applyAlignment="1">
      <alignment horizontal="center"/>
    </xf>
    <xf numFmtId="0" fontId="3" fillId="0" borderId="0" xfId="0" quotePrefix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0" fillId="0" borderId="0" xfId="0" quotePrefix="1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4" fillId="0" borderId="0" xfId="0" quotePrefix="1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4" fillId="0" borderId="0" xfId="0" quotePrefix="1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" fillId="0" borderId="0" xfId="0" quotePrefix="1" applyFont="1" applyAlignment="1">
      <alignment horizontal="left" vertical="center"/>
    </xf>
    <xf numFmtId="0" fontId="5" fillId="0" borderId="0" xfId="0" quotePrefix="1" applyFont="1" applyAlignment="1">
      <alignment horizontal="left"/>
    </xf>
    <xf numFmtId="0" fontId="7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5CEE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kala1\Desktop\4\q1%202022\2021%20Jun-FSA-Kang%20Yong%20Electric%20Pcl.%20-06e-Q1%20Rev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2-3"/>
      <sheetName val="PL4"/>
      <sheetName val="SHE-E 5"/>
      <sheetName val="SHE-E 6"/>
      <sheetName val="SHE-S 7"/>
      <sheetName val="SHE-8 "/>
      <sheetName val="CF 9-10"/>
      <sheetName val="change in SE"/>
    </sheetNames>
    <sheetDataSet>
      <sheetData sheetId="0">
        <row r="70">
          <cell r="D70">
            <v>198000</v>
          </cell>
        </row>
      </sheetData>
      <sheetData sheetId="1">
        <row r="30">
          <cell r="D30">
            <v>144764</v>
          </cell>
          <cell r="H30">
            <v>144289</v>
          </cell>
        </row>
        <row r="39">
          <cell r="D39">
            <v>-73680</v>
          </cell>
          <cell r="H39">
            <v>-73680</v>
          </cell>
        </row>
      </sheetData>
      <sheetData sheetId="2" refreshError="1"/>
      <sheetData sheetId="3"/>
      <sheetData sheetId="4" refreshError="1"/>
      <sheetData sheetId="5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J82"/>
  <sheetViews>
    <sheetView tabSelected="1" zoomScaleNormal="100" zoomScaleSheetLayoutView="100" workbookViewId="0"/>
  </sheetViews>
  <sheetFormatPr defaultColWidth="10.81640625" defaultRowHeight="20.25" customHeight="1"/>
  <cols>
    <col min="1" max="1" width="42.54296875" style="68" customWidth="1"/>
    <col min="2" max="2" width="5.81640625" style="69" customWidth="1"/>
    <col min="3" max="3" width="0.90625" style="37" customWidth="1"/>
    <col min="4" max="4" width="12.08984375" style="37" customWidth="1"/>
    <col min="5" max="5" width="0.90625" style="37" customWidth="1"/>
    <col min="6" max="6" width="12.08984375" style="37" customWidth="1"/>
    <col min="7" max="7" width="0.90625" style="37" customWidth="1"/>
    <col min="8" max="8" width="12.54296875" style="37" customWidth="1"/>
    <col min="9" max="9" width="0.90625" style="37" customWidth="1"/>
    <col min="10" max="10" width="12.54296875" style="37" customWidth="1"/>
    <col min="11" max="16384" width="10.81640625" style="37"/>
  </cols>
  <sheetData>
    <row r="1" spans="1:10" ht="20.25" customHeight="1">
      <c r="A1" s="217" t="s">
        <v>11</v>
      </c>
      <c r="B1" s="265"/>
      <c r="C1" s="161"/>
      <c r="D1" s="162"/>
      <c r="E1" s="162"/>
      <c r="F1" s="162"/>
      <c r="G1" s="1"/>
      <c r="H1" s="1"/>
      <c r="I1" s="1"/>
      <c r="J1" s="1"/>
    </row>
    <row r="2" spans="1:10" ht="20.25" customHeight="1">
      <c r="A2" s="218" t="s">
        <v>112</v>
      </c>
      <c r="B2" s="266"/>
      <c r="C2" s="163"/>
      <c r="D2" s="164"/>
      <c r="E2" s="164"/>
      <c r="F2" s="164"/>
      <c r="G2" s="1"/>
      <c r="H2" s="1"/>
      <c r="I2" s="1"/>
      <c r="J2" s="1"/>
    </row>
    <row r="3" spans="1:10" ht="20.25" customHeight="1">
      <c r="A3" s="218" t="s">
        <v>10</v>
      </c>
      <c r="B3" s="266"/>
      <c r="C3" s="163"/>
      <c r="D3" s="164"/>
      <c r="E3" s="164"/>
      <c r="F3" s="164"/>
      <c r="G3" s="1"/>
      <c r="H3" s="1"/>
      <c r="I3" s="1"/>
      <c r="J3" s="1"/>
    </row>
    <row r="4" spans="1:10" ht="20.25" customHeight="1">
      <c r="A4" s="218"/>
      <c r="B4" s="266"/>
      <c r="C4" s="163"/>
      <c r="D4" s="275" t="s">
        <v>40</v>
      </c>
      <c r="E4" s="275"/>
      <c r="F4" s="275"/>
      <c r="G4" s="219"/>
      <c r="H4" s="219"/>
      <c r="I4" s="219"/>
      <c r="J4" s="219"/>
    </row>
    <row r="5" spans="1:10" ht="20.25" customHeight="1">
      <c r="A5" s="218"/>
      <c r="B5" s="266"/>
      <c r="C5" s="163"/>
      <c r="D5" s="275" t="s">
        <v>42</v>
      </c>
      <c r="E5" s="275"/>
      <c r="F5" s="275"/>
      <c r="G5" s="219"/>
      <c r="H5" s="219"/>
      <c r="I5" s="219"/>
      <c r="J5" s="219"/>
    </row>
    <row r="6" spans="1:10" ht="20.25" customHeight="1">
      <c r="A6" s="218"/>
      <c r="B6" s="266"/>
      <c r="C6" s="163"/>
      <c r="D6" s="275" t="s">
        <v>43</v>
      </c>
      <c r="E6" s="275"/>
      <c r="F6" s="275"/>
      <c r="G6" s="219"/>
      <c r="H6" s="275" t="s">
        <v>41</v>
      </c>
      <c r="I6" s="276"/>
      <c r="J6" s="276"/>
    </row>
    <row r="7" spans="1:10" ht="20.25" customHeight="1">
      <c r="A7" s="219"/>
      <c r="B7" s="264"/>
      <c r="C7" s="163"/>
      <c r="D7" s="228" t="s">
        <v>170</v>
      </c>
      <c r="E7" s="229"/>
      <c r="F7" s="230" t="s">
        <v>75</v>
      </c>
      <c r="G7" s="219"/>
      <c r="H7" s="228" t="s">
        <v>170</v>
      </c>
      <c r="I7" s="233"/>
      <c r="J7" s="230" t="s">
        <v>75</v>
      </c>
    </row>
    <row r="8" spans="1:10" ht="20.25" customHeight="1">
      <c r="A8" s="218" t="s">
        <v>13</v>
      </c>
      <c r="B8" s="264" t="s">
        <v>12</v>
      </c>
      <c r="C8" s="1"/>
      <c r="D8" s="231">
        <v>2022</v>
      </c>
      <c r="E8" s="232"/>
      <c r="F8" s="231">
        <v>2022</v>
      </c>
      <c r="G8" s="219"/>
      <c r="H8" s="231">
        <v>2022</v>
      </c>
      <c r="I8" s="232"/>
      <c r="J8" s="231">
        <v>2022</v>
      </c>
    </row>
    <row r="9" spans="1:10" ht="20.25" customHeight="1">
      <c r="A9" s="218"/>
      <c r="B9" s="264"/>
      <c r="C9" s="1"/>
      <c r="D9" s="231" t="s">
        <v>88</v>
      </c>
      <c r="E9" s="232"/>
      <c r="F9" s="231"/>
      <c r="G9" s="219"/>
      <c r="H9" s="231" t="s">
        <v>88</v>
      </c>
      <c r="I9" s="232"/>
      <c r="J9" s="231"/>
    </row>
    <row r="10" spans="1:10" ht="20.25" customHeight="1">
      <c r="A10" s="219"/>
      <c r="B10" s="265"/>
      <c r="C10" s="3"/>
      <c r="D10" s="278" t="s">
        <v>82</v>
      </c>
      <c r="E10" s="278"/>
      <c r="F10" s="278"/>
      <c r="G10" s="278"/>
      <c r="H10" s="278"/>
      <c r="I10" s="278"/>
      <c r="J10" s="278"/>
    </row>
    <row r="11" spans="1:10" ht="20.25" customHeight="1">
      <c r="A11" s="220" t="s">
        <v>14</v>
      </c>
      <c r="B11" s="264"/>
      <c r="C11" s="1"/>
      <c r="D11" s="1"/>
      <c r="E11" s="1"/>
      <c r="F11" s="1"/>
      <c r="G11" s="1"/>
      <c r="H11" s="1"/>
      <c r="I11" s="1"/>
      <c r="J11" s="1"/>
    </row>
    <row r="12" spans="1:10" ht="20.25" customHeight="1">
      <c r="A12" s="221" t="s">
        <v>81</v>
      </c>
      <c r="B12" s="264"/>
      <c r="C12" s="1"/>
      <c r="D12" s="165">
        <v>429115</v>
      </c>
      <c r="E12" s="166"/>
      <c r="F12" s="165">
        <v>739262</v>
      </c>
      <c r="G12" s="1"/>
      <c r="H12" s="165">
        <v>429115</v>
      </c>
      <c r="I12" s="1"/>
      <c r="J12" s="165">
        <v>739262</v>
      </c>
    </row>
    <row r="13" spans="1:10" ht="20.25" customHeight="1">
      <c r="A13" s="221" t="s">
        <v>146</v>
      </c>
      <c r="B13" s="264">
        <v>3</v>
      </c>
      <c r="C13" s="1"/>
      <c r="D13" s="165">
        <v>950758</v>
      </c>
      <c r="E13" s="166"/>
      <c r="F13" s="165">
        <v>1202341</v>
      </c>
      <c r="G13" s="1"/>
      <c r="H13" s="165">
        <v>950758</v>
      </c>
      <c r="I13" s="1"/>
      <c r="J13" s="165">
        <v>1202341</v>
      </c>
    </row>
    <row r="14" spans="1:10" ht="20.25" customHeight="1">
      <c r="A14" s="221" t="s">
        <v>123</v>
      </c>
      <c r="B14" s="264"/>
      <c r="C14" s="1"/>
      <c r="D14" s="165">
        <v>80379</v>
      </c>
      <c r="E14" s="166"/>
      <c r="F14" s="165">
        <v>54568</v>
      </c>
      <c r="G14" s="1"/>
      <c r="H14" s="165">
        <v>80379</v>
      </c>
      <c r="I14" s="1"/>
      <c r="J14" s="165">
        <v>54568</v>
      </c>
    </row>
    <row r="15" spans="1:10" ht="20.25" customHeight="1">
      <c r="A15" s="221" t="s">
        <v>109</v>
      </c>
      <c r="B15" s="264">
        <v>3</v>
      </c>
      <c r="C15" s="1"/>
      <c r="D15" s="165">
        <v>30233</v>
      </c>
      <c r="E15" s="166"/>
      <c r="F15" s="165">
        <v>28508</v>
      </c>
      <c r="G15" s="1"/>
      <c r="H15" s="165">
        <v>30233</v>
      </c>
      <c r="I15" s="1"/>
      <c r="J15" s="165">
        <v>28508</v>
      </c>
    </row>
    <row r="16" spans="1:10" ht="20.25" hidden="1" customHeight="1">
      <c r="A16" s="221" t="s">
        <v>133</v>
      </c>
      <c r="B16" s="264">
        <v>3</v>
      </c>
      <c r="C16" s="1"/>
      <c r="D16" s="167"/>
      <c r="E16" s="166"/>
      <c r="F16" s="167">
        <v>0</v>
      </c>
      <c r="G16" s="1"/>
      <c r="H16" s="167"/>
      <c r="I16" s="1"/>
      <c r="J16" s="167">
        <v>0</v>
      </c>
    </row>
    <row r="17" spans="1:10" ht="20.25" customHeight="1">
      <c r="A17" s="221" t="s">
        <v>147</v>
      </c>
      <c r="B17" s="264">
        <v>3</v>
      </c>
      <c r="C17" s="1"/>
      <c r="D17" s="165">
        <v>98948</v>
      </c>
      <c r="E17" s="166"/>
      <c r="F17" s="165">
        <v>98247</v>
      </c>
      <c r="G17" s="1"/>
      <c r="H17" s="165">
        <v>98948</v>
      </c>
      <c r="I17" s="1"/>
      <c r="J17" s="165">
        <v>98247</v>
      </c>
    </row>
    <row r="18" spans="1:10" ht="20.25" customHeight="1">
      <c r="A18" s="221" t="s">
        <v>7</v>
      </c>
      <c r="B18" s="264"/>
      <c r="C18" s="1"/>
      <c r="D18" s="165">
        <v>1289659</v>
      </c>
      <c r="E18" s="166"/>
      <c r="F18" s="165">
        <v>1180547</v>
      </c>
      <c r="G18" s="1"/>
      <c r="H18" s="165">
        <v>1289659</v>
      </c>
      <c r="I18" s="1"/>
      <c r="J18" s="165">
        <v>1180547</v>
      </c>
    </row>
    <row r="19" spans="1:10" ht="20.25" customHeight="1">
      <c r="A19" s="221" t="s">
        <v>132</v>
      </c>
      <c r="B19" s="264"/>
      <c r="C19" s="1"/>
      <c r="D19" s="165">
        <v>3280000</v>
      </c>
      <c r="E19" s="166"/>
      <c r="F19" s="165">
        <v>3030000</v>
      </c>
      <c r="G19" s="1"/>
      <c r="H19" s="165">
        <v>3280000</v>
      </c>
      <c r="I19" s="168"/>
      <c r="J19" s="165">
        <v>3030000</v>
      </c>
    </row>
    <row r="20" spans="1:10" ht="20.25" customHeight="1">
      <c r="A20" s="219" t="s">
        <v>1</v>
      </c>
      <c r="B20" s="264"/>
      <c r="C20" s="1"/>
      <c r="D20" s="165">
        <v>19823</v>
      </c>
      <c r="E20" s="166"/>
      <c r="F20" s="165">
        <v>17873</v>
      </c>
      <c r="G20" s="1"/>
      <c r="H20" s="165">
        <v>19823</v>
      </c>
      <c r="I20" s="1"/>
      <c r="J20" s="165">
        <v>17873</v>
      </c>
    </row>
    <row r="21" spans="1:10" ht="20.25" customHeight="1">
      <c r="A21" s="222" t="s">
        <v>15</v>
      </c>
      <c r="B21" s="264"/>
      <c r="C21" s="1"/>
      <c r="D21" s="169">
        <f>SUM(D12:D20)</f>
        <v>6178915</v>
      </c>
      <c r="E21" s="170"/>
      <c r="F21" s="169">
        <f>SUM(F12:F20)</f>
        <v>6351346</v>
      </c>
      <c r="G21" s="1"/>
      <c r="H21" s="169">
        <f>SUM(H12:H20)</f>
        <v>6178915</v>
      </c>
      <c r="I21" s="1"/>
      <c r="J21" s="169">
        <f>SUM(J12:J20)</f>
        <v>6351346</v>
      </c>
    </row>
    <row r="22" spans="1:10" ht="20.25" customHeight="1">
      <c r="A22" s="222"/>
      <c r="B22" s="264"/>
      <c r="C22" s="1"/>
      <c r="D22" s="171"/>
      <c r="E22" s="166"/>
      <c r="F22" s="171"/>
      <c r="G22" s="1"/>
      <c r="H22" s="171"/>
      <c r="I22" s="1"/>
      <c r="J22" s="171"/>
    </row>
    <row r="23" spans="1:10" ht="20.25" customHeight="1">
      <c r="A23" s="223" t="s">
        <v>16</v>
      </c>
      <c r="B23" s="267"/>
      <c r="C23" s="1"/>
      <c r="D23" s="171"/>
      <c r="E23" s="166"/>
      <c r="F23" s="171"/>
      <c r="G23" s="1"/>
      <c r="H23" s="171"/>
      <c r="I23" s="1"/>
      <c r="J23" s="171"/>
    </row>
    <row r="24" spans="1:10" ht="20.25" customHeight="1">
      <c r="A24" s="221" t="s">
        <v>134</v>
      </c>
      <c r="B24" s="264">
        <v>6</v>
      </c>
      <c r="C24" s="1"/>
      <c r="D24" s="172">
        <v>2219655</v>
      </c>
      <c r="E24" s="173"/>
      <c r="F24" s="172">
        <v>2328411</v>
      </c>
      <c r="G24" s="1"/>
      <c r="H24" s="172">
        <v>2219655</v>
      </c>
      <c r="I24"/>
      <c r="J24" s="172">
        <v>2328411</v>
      </c>
    </row>
    <row r="25" spans="1:10" ht="20.25" customHeight="1">
      <c r="A25" s="221" t="s">
        <v>116</v>
      </c>
      <c r="B25" s="264"/>
      <c r="C25" s="1"/>
      <c r="D25" s="174">
        <v>21397</v>
      </c>
      <c r="E25" s="173"/>
      <c r="F25" s="174">
        <v>21665</v>
      </c>
      <c r="G25" s="1"/>
      <c r="H25" s="174">
        <v>3000</v>
      </c>
      <c r="I25"/>
      <c r="J25" s="174">
        <v>3000</v>
      </c>
    </row>
    <row r="26" spans="1:10" ht="20.25" customHeight="1">
      <c r="A26" s="219" t="s">
        <v>72</v>
      </c>
      <c r="B26" s="264"/>
      <c r="C26" s="1"/>
      <c r="D26" s="172">
        <v>3908</v>
      </c>
      <c r="E26" s="173"/>
      <c r="F26" s="172">
        <v>3908</v>
      </c>
      <c r="G26" s="1"/>
      <c r="H26" s="172">
        <v>3908</v>
      </c>
      <c r="I26"/>
      <c r="J26" s="172">
        <v>3908</v>
      </c>
    </row>
    <row r="27" spans="1:10" ht="20.25" customHeight="1">
      <c r="A27" s="224" t="s">
        <v>37</v>
      </c>
      <c r="B27" s="264">
        <v>4</v>
      </c>
      <c r="C27" s="1"/>
      <c r="D27" s="172">
        <v>1470472</v>
      </c>
      <c r="E27" s="173"/>
      <c r="F27" s="172">
        <v>1491219</v>
      </c>
      <c r="G27" s="1"/>
      <c r="H27" s="172">
        <v>1470472</v>
      </c>
      <c r="I27"/>
      <c r="J27" s="172">
        <v>1491219</v>
      </c>
    </row>
    <row r="28" spans="1:10" ht="20.25" customHeight="1">
      <c r="A28" s="225" t="s">
        <v>135</v>
      </c>
      <c r="B28" s="264"/>
      <c r="C28" s="1"/>
      <c r="D28" s="172">
        <v>15529</v>
      </c>
      <c r="E28" s="173"/>
      <c r="F28" s="172">
        <v>17692</v>
      </c>
      <c r="G28" s="1"/>
      <c r="H28" s="172">
        <v>15529</v>
      </c>
      <c r="I28"/>
      <c r="J28" s="172">
        <v>17692</v>
      </c>
    </row>
    <row r="29" spans="1:10" ht="20.25" customHeight="1">
      <c r="A29" s="225" t="s">
        <v>117</v>
      </c>
      <c r="B29" s="264"/>
      <c r="C29" s="1"/>
      <c r="D29" s="172">
        <v>27440</v>
      </c>
      <c r="E29" s="173"/>
      <c r="F29" s="172">
        <v>27187</v>
      </c>
      <c r="G29" s="1"/>
      <c r="H29" s="172">
        <v>27440</v>
      </c>
      <c r="I29"/>
      <c r="J29" s="172">
        <v>27187</v>
      </c>
    </row>
    <row r="30" spans="1:10" ht="20.25" customHeight="1">
      <c r="A30" s="219" t="s">
        <v>2</v>
      </c>
      <c r="B30" s="264"/>
      <c r="C30" s="1"/>
      <c r="D30" s="172">
        <v>8958</v>
      </c>
      <c r="E30" s="173"/>
      <c r="F30" s="172">
        <v>11755</v>
      </c>
      <c r="G30" s="1"/>
      <c r="H30" s="172">
        <v>8958</v>
      </c>
      <c r="I30"/>
      <c r="J30" s="172">
        <v>11755</v>
      </c>
    </row>
    <row r="31" spans="1:10" ht="20.25" customHeight="1">
      <c r="A31" s="222" t="s">
        <v>17</v>
      </c>
      <c r="B31" s="264"/>
      <c r="C31" s="1"/>
      <c r="D31" s="175">
        <f>SUM(D24:D30)</f>
        <v>3767359</v>
      </c>
      <c r="E31" s="170"/>
      <c r="F31" s="175">
        <f>SUM(F24:F30)</f>
        <v>3901837</v>
      </c>
      <c r="G31" s="1"/>
      <c r="H31" s="175">
        <f>SUM(H24:H30)</f>
        <v>3748962</v>
      </c>
      <c r="I31" s="1"/>
      <c r="J31" s="175">
        <f>SUM(J24:J30)</f>
        <v>3883172</v>
      </c>
    </row>
    <row r="32" spans="1:10" ht="20.25" customHeight="1">
      <c r="A32" s="222"/>
      <c r="B32" s="264"/>
      <c r="C32" s="1"/>
      <c r="D32" s="170"/>
      <c r="E32" s="170"/>
      <c r="F32" s="170"/>
      <c r="G32" s="1"/>
      <c r="H32" s="170"/>
      <c r="I32" s="1"/>
      <c r="J32" s="170"/>
    </row>
    <row r="33" spans="1:10" ht="20.25" customHeight="1" thickBot="1">
      <c r="A33" s="222" t="s">
        <v>18</v>
      </c>
      <c r="B33" s="264"/>
      <c r="C33" s="1"/>
      <c r="D33" s="176">
        <f>D21+D31</f>
        <v>9946274</v>
      </c>
      <c r="E33" s="170"/>
      <c r="F33" s="269">
        <f>F21+F31</f>
        <v>10253183</v>
      </c>
      <c r="G33" s="219"/>
      <c r="H33" s="269">
        <f>H21+H31</f>
        <v>9927877</v>
      </c>
      <c r="I33" s="219"/>
      <c r="J33" s="269">
        <f>J21+J31</f>
        <v>10234518</v>
      </c>
    </row>
    <row r="34" spans="1:10" ht="20.25" customHeight="1" thickTop="1">
      <c r="A34" s="222"/>
      <c r="B34" s="264"/>
      <c r="C34" s="1"/>
      <c r="D34" s="170"/>
      <c r="E34" s="170"/>
      <c r="F34" s="170"/>
      <c r="G34" s="1"/>
      <c r="H34" s="170"/>
      <c r="I34" s="1"/>
      <c r="J34" s="170"/>
    </row>
    <row r="35" spans="1:10" ht="20.25" customHeight="1">
      <c r="A35" s="217" t="s">
        <v>11</v>
      </c>
      <c r="B35" s="264"/>
      <c r="C35" s="162"/>
      <c r="D35" s="162"/>
      <c r="E35" s="162"/>
      <c r="F35" s="162"/>
      <c r="G35" s="1"/>
      <c r="H35" s="162"/>
      <c r="I35" s="162"/>
      <c r="J35" s="162"/>
    </row>
    <row r="36" spans="1:10" ht="20.25" customHeight="1">
      <c r="A36" s="218" t="s">
        <v>112</v>
      </c>
      <c r="B36" s="268"/>
      <c r="C36" s="164"/>
      <c r="D36" s="164"/>
      <c r="E36" s="164"/>
      <c r="F36" s="164"/>
      <c r="G36" s="1"/>
      <c r="H36" s="164"/>
      <c r="I36" s="164"/>
      <c r="J36" s="164"/>
    </row>
    <row r="37" spans="1:10" ht="13" customHeight="1">
      <c r="A37" s="218"/>
      <c r="B37" s="268"/>
      <c r="C37" s="164"/>
      <c r="D37" s="164"/>
      <c r="E37" s="164"/>
      <c r="F37" s="164"/>
      <c r="G37" s="1"/>
      <c r="H37" s="164"/>
      <c r="I37" s="163"/>
      <c r="J37" s="164"/>
    </row>
    <row r="38" spans="1:10" ht="18.5" customHeight="1">
      <c r="A38" s="218"/>
      <c r="B38" s="268"/>
      <c r="C38" s="164"/>
      <c r="D38" s="275" t="s">
        <v>40</v>
      </c>
      <c r="E38" s="275"/>
      <c r="F38" s="275"/>
      <c r="G38" s="219"/>
      <c r="H38" s="219"/>
      <c r="I38" s="219"/>
      <c r="J38" s="219"/>
    </row>
    <row r="39" spans="1:10" ht="18.5" customHeight="1">
      <c r="A39" s="218"/>
      <c r="B39" s="268"/>
      <c r="C39" s="164"/>
      <c r="D39" s="275" t="s">
        <v>42</v>
      </c>
      <c r="E39" s="275"/>
      <c r="F39" s="275"/>
      <c r="G39" s="219"/>
      <c r="H39" s="219"/>
      <c r="I39" s="219"/>
      <c r="J39" s="219"/>
    </row>
    <row r="40" spans="1:10" ht="18.5" customHeight="1">
      <c r="A40" s="218"/>
      <c r="B40" s="268"/>
      <c r="C40" s="164"/>
      <c r="D40" s="275" t="s">
        <v>43</v>
      </c>
      <c r="E40" s="275"/>
      <c r="F40" s="275"/>
      <c r="G40" s="219"/>
      <c r="H40" s="275" t="s">
        <v>41</v>
      </c>
      <c r="I40" s="276"/>
      <c r="J40" s="276"/>
    </row>
    <row r="41" spans="1:10" ht="18.5" customHeight="1">
      <c r="A41" s="219"/>
      <c r="B41" s="219"/>
      <c r="C41" s="163"/>
      <c r="D41" s="228" t="s">
        <v>170</v>
      </c>
      <c r="E41" s="233"/>
      <c r="F41" s="230" t="s">
        <v>75</v>
      </c>
      <c r="G41" s="219"/>
      <c r="H41" s="228" t="s">
        <v>170</v>
      </c>
      <c r="I41" s="233"/>
      <c r="J41" s="230" t="s">
        <v>75</v>
      </c>
    </row>
    <row r="42" spans="1:10" ht="18.5" customHeight="1">
      <c r="A42" s="218" t="s">
        <v>53</v>
      </c>
      <c r="B42" s="264" t="s">
        <v>12</v>
      </c>
      <c r="C42" s="163"/>
      <c r="D42" s="231">
        <v>2022</v>
      </c>
      <c r="E42" s="232"/>
      <c r="F42" s="231">
        <v>2022</v>
      </c>
      <c r="G42" s="219"/>
      <c r="H42" s="231">
        <v>2022</v>
      </c>
      <c r="I42" s="232"/>
      <c r="J42" s="231">
        <v>2022</v>
      </c>
    </row>
    <row r="43" spans="1:10" ht="18.5" customHeight="1">
      <c r="A43" s="218"/>
      <c r="B43" s="264"/>
      <c r="C43" s="163"/>
      <c r="D43" s="231" t="s">
        <v>88</v>
      </c>
      <c r="E43" s="232"/>
      <c r="F43" s="231"/>
      <c r="G43" s="219"/>
      <c r="H43" s="231" t="s">
        <v>88</v>
      </c>
      <c r="I43" s="232"/>
      <c r="J43" s="231"/>
    </row>
    <row r="44" spans="1:10" ht="18.5" customHeight="1">
      <c r="A44" s="219"/>
      <c r="B44" s="265"/>
      <c r="C44" s="3"/>
      <c r="D44" s="277" t="s">
        <v>82</v>
      </c>
      <c r="E44" s="277"/>
      <c r="F44" s="277"/>
      <c r="G44" s="277"/>
      <c r="H44" s="277"/>
      <c r="I44" s="277"/>
      <c r="J44" s="277"/>
    </row>
    <row r="45" spans="1:10" ht="18.5" customHeight="1">
      <c r="A45" s="220" t="s">
        <v>24</v>
      </c>
      <c r="B45" s="264"/>
      <c r="C45" s="1"/>
      <c r="D45" s="1"/>
      <c r="E45" s="1"/>
      <c r="F45" s="1"/>
      <c r="G45" s="1"/>
      <c r="H45" s="1"/>
      <c r="I45" s="1"/>
      <c r="J45" s="1"/>
    </row>
    <row r="46" spans="1:10" ht="18.5" customHeight="1">
      <c r="A46" s="221" t="s">
        <v>148</v>
      </c>
      <c r="B46" s="264">
        <v>3</v>
      </c>
      <c r="C46" s="1"/>
      <c r="D46" s="177">
        <v>980538</v>
      </c>
      <c r="E46" s="166"/>
      <c r="F46" s="177">
        <v>1147050</v>
      </c>
      <c r="G46" s="1"/>
      <c r="H46" s="177">
        <v>980538</v>
      </c>
      <c r="I46" s="1"/>
      <c r="J46" s="177">
        <v>1147050</v>
      </c>
    </row>
    <row r="47" spans="1:10" ht="18.5" customHeight="1">
      <c r="A47" s="221" t="s">
        <v>110</v>
      </c>
      <c r="B47" s="264">
        <v>3</v>
      </c>
      <c r="C47" s="1"/>
      <c r="D47" s="178">
        <v>364486</v>
      </c>
      <c r="E47" s="166"/>
      <c r="F47" s="178">
        <v>362505</v>
      </c>
      <c r="G47" s="1"/>
      <c r="H47" s="178">
        <v>364486</v>
      </c>
      <c r="I47" s="1"/>
      <c r="J47" s="178">
        <v>362505</v>
      </c>
    </row>
    <row r="48" spans="1:10" ht="18.5" customHeight="1">
      <c r="A48" s="221" t="s">
        <v>136</v>
      </c>
      <c r="B48" s="264"/>
      <c r="C48" s="1"/>
      <c r="D48" s="178">
        <v>7218</v>
      </c>
      <c r="E48" s="166"/>
      <c r="F48" s="178">
        <v>7893</v>
      </c>
      <c r="G48" s="1"/>
      <c r="H48" s="178">
        <v>7218</v>
      </c>
      <c r="I48" s="1"/>
      <c r="J48" s="178">
        <v>7893</v>
      </c>
    </row>
    <row r="49" spans="1:10" ht="18.5" hidden="1" customHeight="1">
      <c r="A49" s="221" t="s">
        <v>149</v>
      </c>
      <c r="B49" s="264"/>
      <c r="C49" s="1"/>
      <c r="D49" s="47">
        <v>0</v>
      </c>
      <c r="E49" s="166"/>
      <c r="F49" s="178">
        <v>0</v>
      </c>
      <c r="G49" s="1"/>
      <c r="H49" s="47">
        <v>0</v>
      </c>
      <c r="I49" s="1"/>
      <c r="J49" s="178">
        <v>0</v>
      </c>
    </row>
    <row r="50" spans="1:10" ht="18.5" customHeight="1">
      <c r="A50" s="219" t="s">
        <v>3</v>
      </c>
      <c r="B50" s="264"/>
      <c r="C50" s="1"/>
      <c r="D50" s="178">
        <v>7658</v>
      </c>
      <c r="E50" s="166"/>
      <c r="F50" s="178">
        <v>10739</v>
      </c>
      <c r="G50" s="1"/>
      <c r="H50" s="178">
        <v>7658</v>
      </c>
      <c r="I50" s="1"/>
      <c r="J50" s="178">
        <v>10739</v>
      </c>
    </row>
    <row r="51" spans="1:10" ht="18.5" customHeight="1">
      <c r="A51" s="222" t="s">
        <v>19</v>
      </c>
      <c r="B51" s="264"/>
      <c r="C51" s="1"/>
      <c r="D51" s="179">
        <f>SUM(D46:D50)</f>
        <v>1359900</v>
      </c>
      <c r="E51" s="180"/>
      <c r="F51" s="179">
        <f>SUM(F46:F50)</f>
        <v>1528187</v>
      </c>
      <c r="G51" s="1"/>
      <c r="H51" s="179">
        <f>SUM(H46:H50)</f>
        <v>1359900</v>
      </c>
      <c r="I51" s="1"/>
      <c r="J51" s="179">
        <f>SUM(J46:J50)</f>
        <v>1528187</v>
      </c>
    </row>
    <row r="52" spans="1:10" ht="8" customHeight="1">
      <c r="A52" s="222"/>
      <c r="B52" s="264"/>
      <c r="C52" s="1"/>
      <c r="D52" s="181"/>
      <c r="E52" s="166"/>
      <c r="F52" s="181"/>
      <c r="G52" s="1"/>
      <c r="H52" s="181"/>
      <c r="I52" s="1"/>
      <c r="J52" s="181"/>
    </row>
    <row r="53" spans="1:10" ht="18.5" customHeight="1">
      <c r="A53" s="220" t="s">
        <v>20</v>
      </c>
      <c r="B53" s="264"/>
      <c r="C53" s="1"/>
      <c r="D53" s="181"/>
      <c r="E53" s="166"/>
      <c r="F53" s="181"/>
      <c r="G53" s="1"/>
      <c r="H53" s="181"/>
      <c r="I53" s="1"/>
      <c r="J53" s="181"/>
    </row>
    <row r="54" spans="1:10" ht="18.5" customHeight="1">
      <c r="A54" s="219" t="s">
        <v>137</v>
      </c>
      <c r="B54" s="264"/>
      <c r="C54" s="1"/>
      <c r="D54" s="181">
        <v>8937</v>
      </c>
      <c r="E54" s="166"/>
      <c r="F54" s="181">
        <v>10465</v>
      </c>
      <c r="G54" s="1"/>
      <c r="H54" s="181">
        <v>8937</v>
      </c>
      <c r="I54" s="1"/>
      <c r="J54" s="181">
        <v>10465</v>
      </c>
    </row>
    <row r="55" spans="1:10" ht="18.5" customHeight="1">
      <c r="A55" s="219" t="s">
        <v>150</v>
      </c>
      <c r="B55" s="264"/>
      <c r="C55" s="1"/>
      <c r="D55" s="181">
        <v>305682</v>
      </c>
      <c r="E55" s="166"/>
      <c r="F55" s="181">
        <v>333709</v>
      </c>
      <c r="G55" s="1"/>
      <c r="H55" s="181">
        <v>305682</v>
      </c>
      <c r="I55" s="1"/>
      <c r="J55" s="181">
        <v>333709</v>
      </c>
    </row>
    <row r="56" spans="1:10" ht="18.5" customHeight="1">
      <c r="A56" s="219" t="s">
        <v>91</v>
      </c>
      <c r="B56" s="268"/>
      <c r="C56" s="1"/>
      <c r="D56" s="177">
        <v>84296</v>
      </c>
      <c r="E56" s="166"/>
      <c r="F56" s="177">
        <v>85000</v>
      </c>
      <c r="G56" s="1"/>
      <c r="H56" s="177">
        <v>84296</v>
      </c>
      <c r="I56" s="1"/>
      <c r="J56" s="177">
        <v>85000</v>
      </c>
    </row>
    <row r="57" spans="1:10" ht="18.5" customHeight="1">
      <c r="A57" s="221" t="s">
        <v>115</v>
      </c>
      <c r="B57" s="268"/>
      <c r="C57" s="1"/>
      <c r="D57" s="177">
        <v>282476</v>
      </c>
      <c r="E57" s="166"/>
      <c r="F57" s="177">
        <v>276204</v>
      </c>
      <c r="G57" s="1"/>
      <c r="H57" s="177">
        <v>282476</v>
      </c>
      <c r="I57" s="1"/>
      <c r="J57" s="177">
        <v>276204</v>
      </c>
    </row>
    <row r="58" spans="1:10" ht="18.5" customHeight="1">
      <c r="A58" s="224" t="s">
        <v>92</v>
      </c>
      <c r="B58" s="264"/>
      <c r="C58" s="1"/>
      <c r="D58" s="177">
        <v>7796</v>
      </c>
      <c r="E58" s="166"/>
      <c r="F58" s="177">
        <v>7796</v>
      </c>
      <c r="G58" s="1"/>
      <c r="H58" s="177">
        <v>7796</v>
      </c>
      <c r="I58" s="1"/>
      <c r="J58" s="177">
        <v>7796</v>
      </c>
    </row>
    <row r="59" spans="1:10" ht="18.5" customHeight="1">
      <c r="A59" s="222" t="s">
        <v>21</v>
      </c>
      <c r="B59" s="264"/>
      <c r="C59" s="1"/>
      <c r="D59" s="175">
        <f>SUM(D54:D58)</f>
        <v>689187</v>
      </c>
      <c r="E59" s="170"/>
      <c r="F59" s="175">
        <f>SUM(F54:F58)</f>
        <v>713174</v>
      </c>
      <c r="G59" s="1"/>
      <c r="H59" s="175">
        <f>SUM(H54:H58)</f>
        <v>689187</v>
      </c>
      <c r="I59" s="1"/>
      <c r="J59" s="175">
        <f>SUM(J54:J58)</f>
        <v>713174</v>
      </c>
    </row>
    <row r="60" spans="1:10" ht="19" customHeight="1">
      <c r="A60" s="222"/>
      <c r="B60" s="264"/>
      <c r="C60" s="1"/>
      <c r="D60" s="182"/>
      <c r="E60" s="170"/>
      <c r="F60" s="182"/>
      <c r="G60" s="1"/>
      <c r="H60" s="182"/>
      <c r="I60" s="1"/>
      <c r="J60" s="182"/>
    </row>
    <row r="61" spans="1:10" ht="18.5" customHeight="1">
      <c r="A61" s="222" t="s">
        <v>22</v>
      </c>
      <c r="B61" s="264"/>
      <c r="C61" s="1"/>
      <c r="D61" s="183">
        <f>SUM(D59,D51)</f>
        <v>2049087</v>
      </c>
      <c r="E61" s="166"/>
      <c r="F61" s="183">
        <f>SUM(F59,F51)</f>
        <v>2241361</v>
      </c>
      <c r="G61" s="1"/>
      <c r="H61" s="183">
        <f>SUM(H59,H51)</f>
        <v>2049087</v>
      </c>
      <c r="I61" s="1"/>
      <c r="J61" s="183">
        <f>SUM(J59,J51)</f>
        <v>2241361</v>
      </c>
    </row>
    <row r="62" spans="1:10" ht="8" customHeight="1">
      <c r="A62" s="222"/>
      <c r="B62" s="264"/>
      <c r="C62" s="1"/>
      <c r="D62" s="166"/>
      <c r="E62" s="166"/>
      <c r="F62" s="166"/>
      <c r="G62" s="1"/>
      <c r="H62" s="166"/>
      <c r="I62" s="1"/>
      <c r="J62" s="166"/>
    </row>
    <row r="63" spans="1:10" ht="18.5" customHeight="1">
      <c r="A63" s="220" t="s">
        <v>97</v>
      </c>
      <c r="B63" s="264"/>
      <c r="C63" s="1"/>
      <c r="D63" s="171"/>
      <c r="E63" s="166"/>
      <c r="F63" s="171"/>
      <c r="G63" s="1"/>
      <c r="H63" s="171"/>
      <c r="I63" s="1"/>
      <c r="J63" s="171"/>
    </row>
    <row r="64" spans="1:10" ht="18.5" customHeight="1">
      <c r="A64" s="225" t="s">
        <v>114</v>
      </c>
      <c r="B64" s="264"/>
      <c r="C64" s="1"/>
      <c r="D64" s="184"/>
      <c r="E64" s="166"/>
      <c r="F64" s="184"/>
      <c r="G64" s="1"/>
      <c r="H64" s="184"/>
      <c r="I64" s="1"/>
      <c r="J64" s="184"/>
    </row>
    <row r="65" spans="1:10" ht="18.5" customHeight="1">
      <c r="A65" s="225" t="s">
        <v>98</v>
      </c>
      <c r="B65" s="264"/>
      <c r="C65" s="1"/>
      <c r="D65" s="184"/>
      <c r="E65" s="166"/>
      <c r="F65" s="184"/>
      <c r="G65" s="1"/>
      <c r="H65" s="184"/>
      <c r="I65" s="1"/>
      <c r="J65" s="184"/>
    </row>
    <row r="66" spans="1:10" ht="18.5" customHeight="1">
      <c r="A66" s="226" t="s">
        <v>151</v>
      </c>
      <c r="B66" s="264"/>
      <c r="C66" s="1"/>
      <c r="D66" s="184"/>
      <c r="E66" s="166"/>
      <c r="F66" s="184"/>
      <c r="G66" s="1"/>
      <c r="H66" s="184"/>
      <c r="I66" s="1"/>
      <c r="J66" s="184"/>
    </row>
    <row r="67" spans="1:10" ht="18.5" customHeight="1" thickBot="1">
      <c r="A67" s="227" t="s">
        <v>152</v>
      </c>
      <c r="B67" s="264"/>
      <c r="C67" s="1"/>
      <c r="D67" s="185">
        <v>198000</v>
      </c>
      <c r="E67" s="173"/>
      <c r="F67" s="185">
        <v>198000</v>
      </c>
      <c r="G67" s="1"/>
      <c r="H67" s="185">
        <v>198000</v>
      </c>
      <c r="I67"/>
      <c r="J67" s="185">
        <v>198000</v>
      </c>
    </row>
    <row r="68" spans="1:10" ht="18.5" customHeight="1" thickTop="1">
      <c r="A68" s="224" t="s">
        <v>153</v>
      </c>
      <c r="B68" s="264"/>
      <c r="C68" s="1"/>
      <c r="D68" s="173"/>
      <c r="E68" s="173"/>
      <c r="F68" s="173"/>
      <c r="G68" s="1"/>
      <c r="H68" s="173"/>
      <c r="I68"/>
      <c r="J68" s="173"/>
    </row>
    <row r="69" spans="1:10" ht="18.5" customHeight="1">
      <c r="A69" s="226" t="s">
        <v>151</v>
      </c>
      <c r="B69" s="264"/>
      <c r="C69" s="1"/>
      <c r="D69" s="173"/>
      <c r="E69" s="173"/>
      <c r="F69" s="173"/>
      <c r="G69" s="1"/>
      <c r="H69" s="173"/>
      <c r="I69"/>
      <c r="J69" s="173"/>
    </row>
    <row r="70" spans="1:10" ht="18.5" customHeight="1">
      <c r="A70" s="226" t="s">
        <v>152</v>
      </c>
      <c r="B70" s="264"/>
      <c r="C70" s="1"/>
      <c r="D70" s="173">
        <v>198000</v>
      </c>
      <c r="E70" s="173"/>
      <c r="F70" s="173">
        <v>198000</v>
      </c>
      <c r="G70" s="1"/>
      <c r="H70" s="173">
        <v>198000</v>
      </c>
      <c r="I70"/>
      <c r="J70" s="173">
        <v>198000</v>
      </c>
    </row>
    <row r="71" spans="1:10" ht="18.5" customHeight="1">
      <c r="A71" s="225" t="s">
        <v>89</v>
      </c>
      <c r="B71" s="264"/>
      <c r="C71" s="1"/>
      <c r="D71" s="173"/>
      <c r="E71" s="173"/>
      <c r="F71" s="173"/>
      <c r="G71" s="1"/>
      <c r="H71" s="173"/>
      <c r="I71"/>
      <c r="J71" s="173"/>
    </row>
    <row r="72" spans="1:10" ht="18.5" customHeight="1">
      <c r="A72" s="221" t="s">
        <v>154</v>
      </c>
      <c r="B72" s="264"/>
      <c r="C72" s="1"/>
      <c r="D72" s="173">
        <v>726100</v>
      </c>
      <c r="E72" s="173"/>
      <c r="F72" s="173">
        <v>726100</v>
      </c>
      <c r="G72" s="1"/>
      <c r="H72" s="173">
        <v>726100</v>
      </c>
      <c r="I72"/>
      <c r="J72" s="173">
        <v>726100</v>
      </c>
    </row>
    <row r="73" spans="1:10" ht="18.5" customHeight="1">
      <c r="A73" s="219" t="s">
        <v>29</v>
      </c>
      <c r="B73" s="264"/>
      <c r="C73" s="1"/>
      <c r="D73" s="173"/>
      <c r="E73" s="173"/>
      <c r="F73" s="173"/>
      <c r="G73" s="1"/>
      <c r="H73" s="173"/>
      <c r="I73"/>
      <c r="J73" s="173"/>
    </row>
    <row r="74" spans="1:10" ht="18.5" customHeight="1">
      <c r="A74" s="224" t="s">
        <v>48</v>
      </c>
      <c r="B74" s="264"/>
      <c r="C74" s="1"/>
      <c r="D74" s="173"/>
      <c r="E74" s="173"/>
      <c r="F74" s="173"/>
      <c r="G74" s="1"/>
      <c r="H74" s="173"/>
      <c r="I74"/>
      <c r="J74" s="173"/>
    </row>
    <row r="75" spans="1:10" ht="18.5" customHeight="1">
      <c r="A75" s="219" t="s">
        <v>30</v>
      </c>
      <c r="B75" s="264"/>
      <c r="C75" s="1"/>
      <c r="D75" s="173">
        <v>22000</v>
      </c>
      <c r="E75" s="173"/>
      <c r="F75" s="173">
        <v>22000</v>
      </c>
      <c r="G75" s="1"/>
      <c r="H75" s="173">
        <v>22000</v>
      </c>
      <c r="I75" s="173"/>
      <c r="J75" s="173">
        <v>22000</v>
      </c>
    </row>
    <row r="76" spans="1:10" ht="18.5" customHeight="1">
      <c r="A76" s="221" t="s">
        <v>96</v>
      </c>
      <c r="B76" s="264"/>
      <c r="C76" s="1"/>
      <c r="D76" s="173">
        <v>420000</v>
      </c>
      <c r="E76" s="173"/>
      <c r="F76" s="173">
        <v>420000</v>
      </c>
      <c r="G76" s="1"/>
      <c r="H76" s="173">
        <v>420000</v>
      </c>
      <c r="I76" s="173"/>
      <c r="J76" s="173">
        <v>420000</v>
      </c>
    </row>
    <row r="77" spans="1:10" ht="18.5" customHeight="1">
      <c r="A77" s="221" t="s">
        <v>23</v>
      </c>
      <c r="B77" s="264"/>
      <c r="C77" s="1"/>
      <c r="D77" s="173">
        <v>4885465</v>
      </c>
      <c r="E77" s="173"/>
      <c r="F77" s="173">
        <v>4913095</v>
      </c>
      <c r="G77" s="1"/>
      <c r="H77" s="173">
        <v>4867068</v>
      </c>
      <c r="I77" s="173"/>
      <c r="J77" s="173">
        <v>4894430</v>
      </c>
    </row>
    <row r="78" spans="1:10" ht="18.5" customHeight="1">
      <c r="A78" s="221" t="s">
        <v>99</v>
      </c>
      <c r="B78" s="264"/>
      <c r="C78" s="1"/>
      <c r="D78" s="173">
        <v>1645622</v>
      </c>
      <c r="E78" s="173"/>
      <c r="F78" s="173">
        <v>1732627</v>
      </c>
      <c r="G78" s="1"/>
      <c r="H78" s="173">
        <v>1645622</v>
      </c>
      <c r="I78"/>
      <c r="J78" s="173">
        <v>1732627</v>
      </c>
    </row>
    <row r="79" spans="1:10" ht="18.5" customHeight="1">
      <c r="A79" s="222" t="s">
        <v>100</v>
      </c>
      <c r="B79" s="264"/>
      <c r="C79" s="1"/>
      <c r="D79" s="169">
        <f>SUM(D70:D78)</f>
        <v>7897187</v>
      </c>
      <c r="E79" s="170"/>
      <c r="F79" s="169">
        <f>SUM(F70:F78)</f>
        <v>8011822</v>
      </c>
      <c r="G79" s="1"/>
      <c r="H79" s="169">
        <f>SUM(H70:H78)</f>
        <v>7878790</v>
      </c>
      <c r="I79" s="1"/>
      <c r="J79" s="169">
        <f>SUM(J70:J78)</f>
        <v>7993157</v>
      </c>
    </row>
    <row r="80" spans="1:10" ht="18.5" customHeight="1">
      <c r="A80" s="222"/>
      <c r="B80" s="264"/>
      <c r="C80" s="1"/>
      <c r="D80" s="186"/>
      <c r="E80" s="170"/>
      <c r="F80" s="186"/>
      <c r="G80" s="1"/>
      <c r="H80" s="186"/>
      <c r="I80" s="1"/>
      <c r="J80" s="186"/>
    </row>
    <row r="81" spans="1:10" ht="19" customHeight="1" thickBot="1">
      <c r="A81" s="222" t="s">
        <v>101</v>
      </c>
      <c r="B81" s="264"/>
      <c r="C81" s="1"/>
      <c r="D81" s="187">
        <f>SUM(D61,D79)</f>
        <v>9946274</v>
      </c>
      <c r="E81" s="170"/>
      <c r="F81" s="187">
        <f>SUM(F61,F79)</f>
        <v>10253183</v>
      </c>
      <c r="G81" s="219"/>
      <c r="H81" s="187">
        <f>SUM(H61,H79)</f>
        <v>9927877</v>
      </c>
      <c r="I81" s="219"/>
      <c r="J81" s="187">
        <f>SUM(J61,J79)</f>
        <v>10234518</v>
      </c>
    </row>
    <row r="82" spans="1:10" ht="20.25" customHeight="1" thickTop="1"/>
  </sheetData>
  <mergeCells count="10">
    <mergeCell ref="D40:F40"/>
    <mergeCell ref="H40:J40"/>
    <mergeCell ref="D44:J44"/>
    <mergeCell ref="H6:J6"/>
    <mergeCell ref="D4:F4"/>
    <mergeCell ref="D38:F38"/>
    <mergeCell ref="D39:F39"/>
    <mergeCell ref="D5:F5"/>
    <mergeCell ref="D6:F6"/>
    <mergeCell ref="D10:J10"/>
  </mergeCells>
  <pageMargins left="0.78740157480314998" right="0.78740157480314998" top="0.47244094488188998" bottom="0.511811023622047" header="0.511811023622047" footer="0.511811023622047"/>
  <pageSetup paperSize="9" scale="85" firstPageNumber="2" fitToHeight="2" orientation="portrait" useFirstPageNumber="1" r:id="rId1"/>
  <headerFooter>
    <oddFooter>&amp;L&amp;12The accompanying notes form an integral part of the interim financial statements.
&amp;C&amp;P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J45"/>
  <sheetViews>
    <sheetView zoomScale="90" zoomScaleNormal="90" zoomScaleSheetLayoutView="85" workbookViewId="0"/>
  </sheetViews>
  <sheetFormatPr defaultColWidth="10.81640625" defaultRowHeight="20.25" customHeight="1"/>
  <cols>
    <col min="1" max="1" width="47.36328125" style="37" customWidth="1"/>
    <col min="2" max="2" width="5.6328125" style="158" customWidth="1"/>
    <col min="3" max="3" width="1.1796875" style="37" customWidth="1"/>
    <col min="4" max="4" width="12.90625" style="37" customWidth="1"/>
    <col min="5" max="5" width="1.1796875" style="37" customWidth="1"/>
    <col min="6" max="6" width="12.90625" style="37" customWidth="1"/>
    <col min="7" max="7" width="1.1796875" style="37" customWidth="1"/>
    <col min="8" max="8" width="12.90625" style="37" customWidth="1"/>
    <col min="9" max="9" width="1.1796875" style="37" customWidth="1"/>
    <col min="10" max="10" width="12.90625" style="37" customWidth="1"/>
    <col min="11" max="16384" width="10.81640625" style="37"/>
  </cols>
  <sheetData>
    <row r="1" spans="1:10" ht="20.25" customHeight="1">
      <c r="A1" s="215" t="s">
        <v>11</v>
      </c>
      <c r="C1" s="36"/>
      <c r="D1" s="36"/>
      <c r="E1" s="36"/>
      <c r="F1" s="36"/>
      <c r="G1" s="36"/>
      <c r="H1" s="36"/>
      <c r="I1" s="36"/>
      <c r="J1" s="36"/>
    </row>
    <row r="2" spans="1:10" ht="20.25" customHeight="1">
      <c r="A2" s="216" t="s">
        <v>83</v>
      </c>
      <c r="B2" s="52"/>
      <c r="C2" s="40"/>
      <c r="D2" s="40"/>
      <c r="E2" s="40"/>
      <c r="F2" s="40"/>
      <c r="G2" s="40"/>
      <c r="H2" s="40"/>
      <c r="I2" s="40"/>
      <c r="J2" s="40"/>
    </row>
    <row r="3" spans="1:10" ht="20.25" customHeight="1">
      <c r="A3" s="41"/>
      <c r="B3" s="52"/>
      <c r="C3" s="41"/>
      <c r="D3" s="41"/>
      <c r="E3" s="41"/>
      <c r="F3" s="41"/>
      <c r="G3" s="41"/>
      <c r="H3" s="41"/>
      <c r="I3" s="41"/>
      <c r="J3" s="41"/>
    </row>
    <row r="4" spans="1:10" ht="20.25" customHeight="1">
      <c r="A4" s="41"/>
      <c r="B4" s="52"/>
      <c r="C4" s="41"/>
      <c r="D4" s="282" t="s">
        <v>40</v>
      </c>
      <c r="E4" s="282"/>
      <c r="F4" s="282"/>
      <c r="G4" s="41"/>
      <c r="H4" s="41"/>
      <c r="I4" s="41"/>
      <c r="J4" s="41"/>
    </row>
    <row r="5" spans="1:10" ht="20.25" customHeight="1">
      <c r="A5" s="41"/>
      <c r="B5" s="52"/>
      <c r="C5" s="41"/>
      <c r="D5" s="282" t="s">
        <v>42</v>
      </c>
      <c r="E5" s="282"/>
      <c r="F5" s="282"/>
      <c r="G5" s="41"/>
      <c r="H5" s="41"/>
      <c r="I5" s="41"/>
      <c r="J5" s="41"/>
    </row>
    <row r="6" spans="1:10" ht="20.25" customHeight="1">
      <c r="A6" s="41"/>
      <c r="B6" s="52"/>
      <c r="C6" s="41"/>
      <c r="D6" s="282" t="s">
        <v>43</v>
      </c>
      <c r="E6" s="282"/>
      <c r="F6" s="282"/>
      <c r="G6" s="39"/>
      <c r="H6" s="282" t="s">
        <v>41</v>
      </c>
      <c r="I6" s="285"/>
      <c r="J6" s="285"/>
    </row>
    <row r="7" spans="1:10" ht="20.25" customHeight="1">
      <c r="A7" s="41"/>
      <c r="B7" s="52"/>
      <c r="C7" s="41"/>
      <c r="D7" s="279" t="s">
        <v>119</v>
      </c>
      <c r="E7" s="280"/>
      <c r="F7" s="280"/>
      <c r="G7" s="61"/>
      <c r="H7" s="279" t="s">
        <v>119</v>
      </c>
      <c r="I7" s="280"/>
      <c r="J7" s="280"/>
    </row>
    <row r="8" spans="1:10" ht="20.25" customHeight="1">
      <c r="A8" s="41"/>
      <c r="B8" s="52"/>
      <c r="C8" s="41"/>
      <c r="D8" s="283" t="s">
        <v>170</v>
      </c>
      <c r="E8" s="284"/>
      <c r="F8" s="284"/>
      <c r="G8" s="61"/>
      <c r="H8" s="283" t="s">
        <v>170</v>
      </c>
      <c r="I8" s="284"/>
      <c r="J8" s="284"/>
    </row>
    <row r="9" spans="1:10" ht="20.25" customHeight="1">
      <c r="B9" s="159" t="s">
        <v>12</v>
      </c>
      <c r="C9" s="62"/>
      <c r="D9" s="63">
        <v>2022</v>
      </c>
      <c r="E9" s="64"/>
      <c r="F9" s="63">
        <v>2021</v>
      </c>
      <c r="G9" s="62"/>
      <c r="H9" s="63">
        <v>2022</v>
      </c>
      <c r="I9" s="64"/>
      <c r="J9" s="63">
        <v>2021</v>
      </c>
    </row>
    <row r="10" spans="1:10" ht="20.25" customHeight="1">
      <c r="B10" s="65"/>
      <c r="C10" s="66"/>
      <c r="D10" s="281" t="s">
        <v>82</v>
      </c>
      <c r="E10" s="281"/>
      <c r="F10" s="281"/>
      <c r="G10" s="281"/>
      <c r="H10" s="281"/>
      <c r="I10" s="281"/>
      <c r="J10" s="281"/>
    </row>
    <row r="11" spans="1:10" ht="20.25" customHeight="1">
      <c r="A11" s="271" t="s">
        <v>197</v>
      </c>
    </row>
    <row r="12" spans="1:10" ht="20.25" customHeight="1">
      <c r="A12" s="67" t="s">
        <v>198</v>
      </c>
      <c r="B12" s="69" t="s">
        <v>179</v>
      </c>
      <c r="D12" s="70">
        <v>2250022</v>
      </c>
      <c r="E12" s="127"/>
      <c r="F12" s="70">
        <v>2279363</v>
      </c>
      <c r="G12" s="46"/>
      <c r="H12" s="46">
        <v>2250022</v>
      </c>
      <c r="I12" s="127"/>
      <c r="J12" s="46">
        <v>2279363</v>
      </c>
    </row>
    <row r="13" spans="1:10" s="68" customFormat="1" ht="20.25" customHeight="1">
      <c r="A13" s="67" t="s">
        <v>113</v>
      </c>
      <c r="B13" s="69">
        <v>3</v>
      </c>
      <c r="C13" s="37"/>
      <c r="D13" s="70">
        <v>9676</v>
      </c>
      <c r="E13" s="127"/>
      <c r="F13" s="70">
        <v>11618</v>
      </c>
      <c r="G13" s="46"/>
      <c r="H13" s="46">
        <v>9676</v>
      </c>
      <c r="I13" s="127"/>
      <c r="J13" s="46">
        <v>11618</v>
      </c>
    </row>
    <row r="14" spans="1:10" s="68" customFormat="1" ht="20.25" customHeight="1">
      <c r="A14" s="71" t="s">
        <v>139</v>
      </c>
      <c r="B14" s="69"/>
      <c r="C14" s="37"/>
      <c r="D14" s="70">
        <v>30216</v>
      </c>
      <c r="E14" s="127"/>
      <c r="F14" s="263">
        <v>14907</v>
      </c>
      <c r="G14" s="46"/>
      <c r="H14" s="46">
        <v>30216</v>
      </c>
      <c r="I14" s="127"/>
      <c r="J14" s="263">
        <v>14907</v>
      </c>
    </row>
    <row r="15" spans="1:10" ht="20.25" customHeight="1">
      <c r="A15" s="37" t="s">
        <v>4</v>
      </c>
      <c r="B15" s="69">
        <v>3</v>
      </c>
      <c r="D15" s="70">
        <v>16813</v>
      </c>
      <c r="E15" s="127"/>
      <c r="F15" s="70">
        <v>17723</v>
      </c>
      <c r="G15" s="46"/>
      <c r="H15" s="46">
        <v>16813</v>
      </c>
      <c r="I15" s="127"/>
      <c r="J15" s="46">
        <v>17723</v>
      </c>
    </row>
    <row r="16" spans="1:10" ht="20.25" customHeight="1">
      <c r="A16" s="72" t="s">
        <v>199</v>
      </c>
      <c r="B16" s="69"/>
      <c r="D16" s="188">
        <f>SUM(D12:D15)</f>
        <v>2306727</v>
      </c>
      <c r="E16" s="127"/>
      <c r="F16" s="188">
        <f>SUM(F12:F15)</f>
        <v>2323611</v>
      </c>
      <c r="G16" s="127"/>
      <c r="H16" s="189">
        <f>SUM(H12:H15)</f>
        <v>2306727</v>
      </c>
      <c r="I16" s="127"/>
      <c r="J16" s="189">
        <f>SUM(J12:J15)</f>
        <v>2323611</v>
      </c>
    </row>
    <row r="17" spans="1:10" ht="20.25" customHeight="1">
      <c r="A17" s="48"/>
      <c r="B17" s="69"/>
      <c r="D17" s="190"/>
      <c r="E17" s="127"/>
      <c r="F17" s="190"/>
      <c r="G17" s="127"/>
      <c r="H17" s="191"/>
      <c r="I17" s="127"/>
      <c r="J17" s="191"/>
    </row>
    <row r="18" spans="1:10" ht="20.25" customHeight="1">
      <c r="A18" s="50" t="s">
        <v>26</v>
      </c>
      <c r="B18" s="69"/>
      <c r="D18" s="190"/>
      <c r="E18" s="127"/>
      <c r="F18" s="190"/>
      <c r="G18" s="127"/>
      <c r="H18" s="191"/>
      <c r="I18" s="127"/>
      <c r="J18" s="191"/>
    </row>
    <row r="19" spans="1:10" ht="20.25" customHeight="1">
      <c r="A19" s="71" t="s">
        <v>164</v>
      </c>
      <c r="B19" s="69">
        <v>3</v>
      </c>
      <c r="D19" s="70">
        <v>2049322</v>
      </c>
      <c r="E19" s="127"/>
      <c r="F19" s="70">
        <v>1875322</v>
      </c>
      <c r="G19" s="127"/>
      <c r="H19" s="127">
        <v>2049322</v>
      </c>
      <c r="I19" s="127"/>
      <c r="J19" s="127">
        <v>1875322</v>
      </c>
    </row>
    <row r="20" spans="1:10" ht="20.25" customHeight="1">
      <c r="A20" s="37" t="s">
        <v>93</v>
      </c>
      <c r="B20" s="69">
        <v>3</v>
      </c>
      <c r="D20" s="70">
        <v>134807</v>
      </c>
      <c r="E20" s="127"/>
      <c r="F20" s="70">
        <v>118660</v>
      </c>
      <c r="G20" s="127"/>
      <c r="H20" s="46">
        <v>134807</v>
      </c>
      <c r="I20" s="127"/>
      <c r="J20" s="46">
        <v>118660</v>
      </c>
    </row>
    <row r="21" spans="1:10" ht="20.25" customHeight="1">
      <c r="A21" s="37" t="s">
        <v>56</v>
      </c>
      <c r="B21" s="69">
        <v>3</v>
      </c>
      <c r="D21" s="70">
        <v>156170</v>
      </c>
      <c r="E21" s="127"/>
      <c r="F21" s="70">
        <v>150800</v>
      </c>
      <c r="G21" s="127"/>
      <c r="H21" s="46">
        <v>156170</v>
      </c>
      <c r="I21" s="127"/>
      <c r="J21" s="46">
        <v>150800</v>
      </c>
    </row>
    <row r="22" spans="1:10" ht="20.25" hidden="1" customHeight="1">
      <c r="A22" s="71" t="s">
        <v>84</v>
      </c>
      <c r="B22" s="69"/>
      <c r="D22" s="47"/>
      <c r="E22" s="33"/>
      <c r="F22" s="47">
        <v>0</v>
      </c>
      <c r="G22" s="34"/>
      <c r="H22" s="47"/>
      <c r="I22" s="34"/>
      <c r="J22" s="47">
        <v>0</v>
      </c>
    </row>
    <row r="23" spans="1:10" ht="20.25" customHeight="1">
      <c r="A23" s="48" t="s">
        <v>25</v>
      </c>
      <c r="B23" s="69"/>
      <c r="D23" s="49">
        <f>SUM(D19:D22)</f>
        <v>2340299</v>
      </c>
      <c r="E23" s="76"/>
      <c r="F23" s="49">
        <f>SUM(F19:F22)</f>
        <v>2144782</v>
      </c>
      <c r="G23" s="68"/>
      <c r="H23" s="73">
        <f>SUM(H19:H22)</f>
        <v>2340299</v>
      </c>
      <c r="I23" s="68"/>
      <c r="J23" s="73">
        <f>SUM(J19:J22)</f>
        <v>2144782</v>
      </c>
    </row>
    <row r="24" spans="1:10" ht="20.25" customHeight="1">
      <c r="A24" s="48"/>
      <c r="B24" s="69"/>
      <c r="D24" s="77"/>
      <c r="E24" s="76"/>
      <c r="F24" s="77"/>
      <c r="G24" s="68"/>
      <c r="H24" s="78"/>
      <c r="I24" s="68"/>
      <c r="J24" s="78"/>
    </row>
    <row r="25" spans="1:10" ht="20.25" customHeight="1">
      <c r="A25" s="48" t="s">
        <v>180</v>
      </c>
      <c r="B25" s="69"/>
      <c r="D25" s="54">
        <f>D16-D23</f>
        <v>-33572</v>
      </c>
      <c r="E25" s="56"/>
      <c r="F25" s="192">
        <f>F16-F23</f>
        <v>178829</v>
      </c>
      <c r="H25" s="57">
        <f>H16-H23</f>
        <v>-33572</v>
      </c>
      <c r="J25" s="192">
        <f>J16-J23</f>
        <v>178829</v>
      </c>
    </row>
    <row r="26" spans="1:10" ht="20.25" customHeight="1">
      <c r="A26" s="45" t="s">
        <v>138</v>
      </c>
      <c r="B26" s="69"/>
      <c r="D26" s="79">
        <v>-66</v>
      </c>
      <c r="E26" s="80"/>
      <c r="F26" s="193">
        <v>-69</v>
      </c>
      <c r="G26" s="67"/>
      <c r="H26" s="81">
        <v>-66</v>
      </c>
      <c r="I26" s="67"/>
      <c r="J26" s="191">
        <v>-69</v>
      </c>
    </row>
    <row r="27" spans="1:10" ht="20.25" customHeight="1">
      <c r="A27" s="71" t="s">
        <v>181</v>
      </c>
      <c r="B27" s="69"/>
      <c r="D27" s="82">
        <v>-268</v>
      </c>
      <c r="E27" s="76"/>
      <c r="F27" s="194">
        <v>475</v>
      </c>
      <c r="G27" s="68"/>
      <c r="H27" s="58">
        <v>0</v>
      </c>
      <c r="I27" s="68"/>
      <c r="J27" s="58">
        <v>0</v>
      </c>
    </row>
    <row r="28" spans="1:10" ht="20.25" customHeight="1">
      <c r="A28" s="48" t="s">
        <v>182</v>
      </c>
      <c r="B28" s="69"/>
      <c r="D28" s="77">
        <f>D16-D23+D26+D27</f>
        <v>-33906</v>
      </c>
      <c r="E28" s="76"/>
      <c r="F28" s="195">
        <f>F16-F23+F26+F27</f>
        <v>179235</v>
      </c>
      <c r="G28" s="68"/>
      <c r="H28" s="77">
        <f>H16-H23+H26+H27</f>
        <v>-33638</v>
      </c>
      <c r="I28" s="83"/>
      <c r="J28" s="195">
        <f>J16-J23+J26+J27</f>
        <v>178760</v>
      </c>
    </row>
    <row r="29" spans="1:10" s="68" customFormat="1" ht="20.25" customHeight="1">
      <c r="A29" s="67" t="s">
        <v>165</v>
      </c>
      <c r="B29" s="69"/>
      <c r="D29" s="84">
        <v>6276</v>
      </c>
      <c r="E29" s="76"/>
      <c r="F29" s="196">
        <v>-34471</v>
      </c>
      <c r="H29" s="85">
        <v>6276</v>
      </c>
      <c r="J29" s="196">
        <v>-34471</v>
      </c>
    </row>
    <row r="30" spans="1:10" ht="20.25" customHeight="1">
      <c r="A30" s="48" t="s">
        <v>183</v>
      </c>
      <c r="D30" s="77">
        <f>SUM(D28+D29)</f>
        <v>-27630</v>
      </c>
      <c r="E30" s="76"/>
      <c r="F30" s="195">
        <f>SUM(F28+F29)</f>
        <v>144764</v>
      </c>
      <c r="G30" s="68"/>
      <c r="H30" s="73">
        <f>SUM(H28+H29)</f>
        <v>-27362</v>
      </c>
      <c r="I30" s="68"/>
      <c r="J30" s="189">
        <f>SUM(J28+J29)</f>
        <v>144289</v>
      </c>
    </row>
    <row r="31" spans="1:10" ht="20.25" customHeight="1">
      <c r="A31" s="48"/>
      <c r="D31" s="86"/>
      <c r="E31" s="76"/>
      <c r="F31" s="86"/>
      <c r="G31" s="68"/>
      <c r="H31" s="83"/>
      <c r="I31" s="68"/>
      <c r="J31" s="83"/>
    </row>
    <row r="32" spans="1:10" ht="20.25" customHeight="1">
      <c r="A32" s="72" t="s">
        <v>111</v>
      </c>
      <c r="B32" s="69"/>
      <c r="C32" s="69"/>
      <c r="D32" s="87"/>
      <c r="E32" s="68"/>
      <c r="F32" s="87"/>
      <c r="G32" s="68"/>
      <c r="H32" s="87"/>
      <c r="I32" s="68"/>
      <c r="J32" s="87"/>
    </row>
    <row r="33" spans="1:10" ht="20.25" customHeight="1">
      <c r="A33" s="88" t="s">
        <v>166</v>
      </c>
      <c r="B33" s="69"/>
      <c r="C33" s="69"/>
      <c r="D33" s="87"/>
      <c r="E33" s="68"/>
      <c r="F33" s="87"/>
      <c r="G33" s="68"/>
      <c r="H33" s="87"/>
      <c r="I33" s="68"/>
      <c r="J33" s="87"/>
    </row>
    <row r="34" spans="1:10" ht="20.25" customHeight="1">
      <c r="A34" s="67" t="s">
        <v>184</v>
      </c>
      <c r="D34" s="77"/>
      <c r="E34" s="76"/>
      <c r="F34" s="77"/>
      <c r="G34" s="68"/>
      <c r="H34" s="68"/>
      <c r="I34" s="68"/>
      <c r="J34" s="68"/>
    </row>
    <row r="35" spans="1:10" ht="20.25" customHeight="1">
      <c r="A35" s="89" t="s">
        <v>156</v>
      </c>
      <c r="B35" s="69"/>
      <c r="D35" s="79">
        <v>-108756</v>
      </c>
      <c r="E35" s="76"/>
      <c r="F35" s="193">
        <v>-92100</v>
      </c>
      <c r="G35" s="67"/>
      <c r="H35" s="79">
        <v>-108756</v>
      </c>
      <c r="I35" s="76"/>
      <c r="J35" s="193">
        <v>-92100</v>
      </c>
    </row>
    <row r="36" spans="1:10" ht="20.25" customHeight="1">
      <c r="A36" s="89" t="s">
        <v>142</v>
      </c>
      <c r="D36" s="90">
        <v>21751</v>
      </c>
      <c r="E36" s="76"/>
      <c r="F36" s="197">
        <v>18420</v>
      </c>
      <c r="G36" s="67"/>
      <c r="H36" s="90">
        <v>21751</v>
      </c>
      <c r="I36" s="76"/>
      <c r="J36" s="197">
        <v>18420</v>
      </c>
    </row>
    <row r="37" spans="1:10" ht="20.25" customHeight="1">
      <c r="A37" s="72" t="s">
        <v>200</v>
      </c>
      <c r="B37" s="69"/>
      <c r="C37" s="68"/>
    </row>
    <row r="38" spans="1:10" ht="20.25" customHeight="1">
      <c r="A38" s="72" t="s">
        <v>201</v>
      </c>
      <c r="B38" s="69"/>
      <c r="C38" s="68"/>
      <c r="D38" s="91">
        <f>SUM(D35:D36)</f>
        <v>-87005</v>
      </c>
      <c r="E38" s="76"/>
      <c r="F38" s="200">
        <f>SUM(F35:F36)</f>
        <v>-73680</v>
      </c>
      <c r="G38" s="68"/>
      <c r="H38" s="91">
        <f>SUM(H35:H36)</f>
        <v>-87005</v>
      </c>
      <c r="I38" s="68"/>
      <c r="J38" s="200">
        <f>SUM(J35:J36)</f>
        <v>-73680</v>
      </c>
    </row>
    <row r="39" spans="1:10" ht="20.25" customHeight="1">
      <c r="A39" s="72" t="s">
        <v>167</v>
      </c>
      <c r="B39" s="69"/>
      <c r="C39" s="68"/>
      <c r="D39" s="74"/>
      <c r="E39" s="76"/>
      <c r="F39" s="191"/>
      <c r="G39" s="67"/>
      <c r="H39" s="74"/>
      <c r="I39" s="76"/>
      <c r="J39" s="191"/>
    </row>
    <row r="40" spans="1:10" ht="20.25" customHeight="1">
      <c r="A40" s="72" t="s">
        <v>168</v>
      </c>
      <c r="B40" s="69"/>
      <c r="C40" s="68"/>
      <c r="D40" s="91">
        <f>SUM(D35:D36)</f>
        <v>-87005</v>
      </c>
      <c r="E40" s="76"/>
      <c r="F40" s="200">
        <f>SUM(F35:F36)</f>
        <v>-73680</v>
      </c>
      <c r="G40" s="68"/>
      <c r="H40" s="91">
        <f>SUM(H35:H36)</f>
        <v>-87005</v>
      </c>
      <c r="I40" s="68"/>
      <c r="J40" s="200">
        <f>SUM(J35:J36)</f>
        <v>-73680</v>
      </c>
    </row>
    <row r="41" spans="1:10" ht="20.25" customHeight="1">
      <c r="A41" s="48"/>
      <c r="D41" s="86"/>
      <c r="E41" s="76"/>
      <c r="F41" s="198"/>
      <c r="G41" s="68"/>
      <c r="H41" s="92"/>
      <c r="I41" s="68"/>
      <c r="J41" s="201"/>
    </row>
    <row r="42" spans="1:10" ht="20.25" customHeight="1" thickBot="1">
      <c r="A42" s="48" t="s">
        <v>122</v>
      </c>
      <c r="D42" s="55">
        <f>D40+D30</f>
        <v>-114635</v>
      </c>
      <c r="E42" s="76"/>
      <c r="F42" s="199">
        <f>F40+F30</f>
        <v>71084</v>
      </c>
      <c r="G42" s="68"/>
      <c r="H42" s="93">
        <f>H40+H30</f>
        <v>-114367</v>
      </c>
      <c r="I42" s="68"/>
      <c r="J42" s="202">
        <f>J40+J30</f>
        <v>70609</v>
      </c>
    </row>
    <row r="43" spans="1:10" ht="20.25" customHeight="1" thickTop="1">
      <c r="A43" s="48"/>
      <c r="D43" s="77"/>
      <c r="E43" s="76"/>
      <c r="F43" s="77"/>
      <c r="G43" s="68"/>
      <c r="H43" s="83"/>
      <c r="I43" s="68"/>
      <c r="J43" s="83"/>
    </row>
    <row r="44" spans="1:10" ht="20.25" customHeight="1" thickBot="1">
      <c r="A44" s="72" t="s">
        <v>185</v>
      </c>
      <c r="B44" s="69"/>
      <c r="D44" s="203">
        <f>D30/19800</f>
        <v>-1.3954545454545455</v>
      </c>
      <c r="E44" s="204"/>
      <c r="F44" s="203">
        <f>F30/19800</f>
        <v>7.3113131313131312</v>
      </c>
      <c r="G44" s="204"/>
      <c r="H44" s="205">
        <f>H30/19800</f>
        <v>-1.381919191919192</v>
      </c>
      <c r="I44" s="204"/>
      <c r="J44" s="205">
        <f>J30/19800</f>
        <v>7.2873232323232324</v>
      </c>
    </row>
    <row r="45" spans="1:10" ht="20.25" customHeight="1" thickTop="1">
      <c r="A45" s="48"/>
      <c r="B45" s="69"/>
      <c r="D45" s="95"/>
      <c r="E45" s="94"/>
      <c r="F45" s="95"/>
      <c r="G45" s="94"/>
      <c r="H45" s="94"/>
      <c r="I45" s="94"/>
      <c r="J45" s="94"/>
    </row>
  </sheetData>
  <mergeCells count="9">
    <mergeCell ref="H7:J7"/>
    <mergeCell ref="D10:J10"/>
    <mergeCell ref="D4:F4"/>
    <mergeCell ref="D5:F5"/>
    <mergeCell ref="D8:F8"/>
    <mergeCell ref="H8:J8"/>
    <mergeCell ref="D6:F6"/>
    <mergeCell ref="H6:J6"/>
    <mergeCell ref="D7:F7"/>
  </mergeCells>
  <pageMargins left="0.8" right="0.8" top="0.48" bottom="0.5" header="0.5" footer="0.5"/>
  <pageSetup paperSize="9" scale="79" firstPageNumber="4" orientation="portrait" useFirstPageNumber="1" r:id="rId1"/>
  <headerFooter>
    <oddFooter>&amp;L&amp;12The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N23"/>
  <sheetViews>
    <sheetView zoomScale="83" zoomScaleNormal="83" zoomScaleSheetLayoutView="80" workbookViewId="0">
      <selection sqref="A1:N1"/>
    </sheetView>
  </sheetViews>
  <sheetFormatPr defaultColWidth="9.1796875" defaultRowHeight="14"/>
  <cols>
    <col min="1" max="1" width="49.81640625" style="1" customWidth="1"/>
    <col min="2" max="2" width="12.54296875" style="1" customWidth="1"/>
    <col min="3" max="3" width="1.81640625" style="1" customWidth="1"/>
    <col min="4" max="4" width="12.81640625" style="1" customWidth="1"/>
    <col min="5" max="5" width="1.54296875" style="1" customWidth="1"/>
    <col min="6" max="6" width="12.81640625" style="1" customWidth="1"/>
    <col min="7" max="7" width="1.54296875" style="1" customWidth="1"/>
    <col min="8" max="8" width="15.453125" style="1" customWidth="1"/>
    <col min="9" max="9" width="1.54296875" style="1" customWidth="1"/>
    <col min="10" max="10" width="13.6328125" style="1" customWidth="1"/>
    <col min="11" max="11" width="1.54296875" style="1" customWidth="1"/>
    <col min="12" max="12" width="17.6328125" style="1" customWidth="1"/>
    <col min="13" max="13" width="1.54296875" style="1" customWidth="1"/>
    <col min="14" max="14" width="13.6328125" style="1" customWidth="1"/>
    <col min="15" max="16384" width="9.1796875" style="1"/>
  </cols>
  <sheetData>
    <row r="1" spans="1:14" ht="20.25" customHeight="1">
      <c r="A1" s="286" t="s">
        <v>11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</row>
    <row r="2" spans="1:14" ht="20.25" customHeight="1">
      <c r="A2" s="288" t="s">
        <v>85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</row>
    <row r="3" spans="1:14" ht="20.25" customHeight="1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customFormat="1" ht="20.25" customHeight="1">
      <c r="A4" s="3"/>
      <c r="B4" s="289" t="s">
        <v>44</v>
      </c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</row>
    <row r="5" spans="1:14" customFormat="1" ht="20.25" customHeight="1">
      <c r="A5" s="3"/>
      <c r="B5" s="235"/>
      <c r="C5" s="235"/>
      <c r="D5" s="236"/>
      <c r="E5" s="235"/>
      <c r="G5" s="235"/>
      <c r="H5" s="235"/>
      <c r="I5" s="235"/>
      <c r="J5" s="235"/>
      <c r="K5" s="235"/>
      <c r="L5" s="236" t="s">
        <v>74</v>
      </c>
      <c r="M5" s="235"/>
      <c r="N5" s="235"/>
    </row>
    <row r="6" spans="1:14" customFormat="1" ht="20.25" customHeight="1">
      <c r="A6" s="3"/>
      <c r="D6" s="236"/>
      <c r="F6" s="290" t="s">
        <v>29</v>
      </c>
      <c r="G6" s="290"/>
      <c r="H6" s="290"/>
      <c r="I6" s="290"/>
      <c r="J6" s="290"/>
      <c r="L6" s="237" t="s">
        <v>102</v>
      </c>
      <c r="M6" s="4"/>
      <c r="N6" s="236"/>
    </row>
    <row r="7" spans="1:14" customFormat="1" ht="20.25" customHeight="1">
      <c r="A7" s="3"/>
      <c r="D7" s="236"/>
      <c r="F7" s="236"/>
      <c r="G7" s="236"/>
      <c r="H7" s="236"/>
      <c r="I7" s="236"/>
      <c r="J7" s="236"/>
      <c r="L7" s="236" t="s">
        <v>157</v>
      </c>
      <c r="M7" s="4"/>
      <c r="N7" s="236"/>
    </row>
    <row r="8" spans="1:14" customFormat="1" ht="20.25" customHeight="1">
      <c r="A8" s="3"/>
      <c r="D8" s="236"/>
      <c r="F8" s="236"/>
      <c r="G8" s="236"/>
      <c r="H8" s="236"/>
      <c r="I8" s="236"/>
      <c r="J8" s="236"/>
      <c r="L8" s="236" t="s">
        <v>158</v>
      </c>
      <c r="M8" s="4"/>
      <c r="N8" s="236"/>
    </row>
    <row r="9" spans="1:14" customFormat="1" ht="20.25" customHeight="1">
      <c r="A9" s="3"/>
      <c r="D9" s="236" t="s">
        <v>51</v>
      </c>
      <c r="F9" s="236"/>
      <c r="G9" s="236"/>
      <c r="H9" s="236"/>
      <c r="I9" s="236"/>
      <c r="J9" s="236"/>
      <c r="L9" s="236" t="s">
        <v>159</v>
      </c>
      <c r="M9" s="4"/>
      <c r="N9" s="236"/>
    </row>
    <row r="10" spans="1:14" customFormat="1" ht="20.25" customHeight="1">
      <c r="A10" s="3"/>
      <c r="B10" s="236" t="s">
        <v>76</v>
      </c>
      <c r="C10" s="236"/>
      <c r="D10" s="236" t="s">
        <v>50</v>
      </c>
      <c r="F10" s="236"/>
      <c r="G10" s="236"/>
      <c r="H10" s="236"/>
      <c r="I10" s="236"/>
      <c r="J10" s="236"/>
      <c r="L10" s="236" t="s">
        <v>160</v>
      </c>
      <c r="M10" s="4"/>
      <c r="N10" s="236"/>
    </row>
    <row r="11" spans="1:14" customFormat="1" ht="20.25" customHeight="1">
      <c r="B11" s="236" t="s">
        <v>103</v>
      </c>
      <c r="C11" s="236"/>
      <c r="D11" s="236" t="s">
        <v>77</v>
      </c>
      <c r="E11" s="236"/>
      <c r="H11" s="236" t="s">
        <v>68</v>
      </c>
      <c r="K11" s="4"/>
      <c r="L11" s="236" t="s">
        <v>161</v>
      </c>
      <c r="M11" s="236"/>
      <c r="N11" s="236" t="s">
        <v>5</v>
      </c>
    </row>
    <row r="12" spans="1:14" customFormat="1" ht="20.25" customHeight="1">
      <c r="B12" s="236" t="s">
        <v>9</v>
      </c>
      <c r="C12" s="236"/>
      <c r="D12" s="236" t="s">
        <v>78</v>
      </c>
      <c r="E12" s="236"/>
      <c r="F12" s="236" t="s">
        <v>31</v>
      </c>
      <c r="G12" s="236"/>
      <c r="H12" s="236" t="s">
        <v>79</v>
      </c>
      <c r="J12" s="236" t="s">
        <v>32</v>
      </c>
      <c r="K12" s="236"/>
      <c r="L12" s="236" t="s">
        <v>162</v>
      </c>
      <c r="M12" s="236"/>
      <c r="N12" s="236" t="s">
        <v>36</v>
      </c>
    </row>
    <row r="13" spans="1:14" customFormat="1" ht="20.25" customHeight="1">
      <c r="B13" s="278" t="s">
        <v>82</v>
      </c>
      <c r="C13" s="278"/>
      <c r="D13" s="278"/>
      <c r="E13" s="278"/>
      <c r="F13" s="278"/>
      <c r="G13" s="278"/>
      <c r="H13" s="278"/>
      <c r="I13" s="278"/>
      <c r="J13" s="278"/>
      <c r="K13" s="278"/>
      <c r="L13" s="278"/>
      <c r="M13" s="278"/>
      <c r="N13" s="278"/>
    </row>
    <row r="14" spans="1:14" customFormat="1" ht="20.25" customHeight="1">
      <c r="A14" s="5" t="s">
        <v>171</v>
      </c>
      <c r="B14" s="234"/>
      <c r="C14" s="234"/>
      <c r="D14" s="234"/>
      <c r="E14" s="234"/>
      <c r="F14" s="234"/>
      <c r="G14" s="234"/>
      <c r="H14" s="234"/>
      <c r="I14" s="234"/>
      <c r="J14" s="234"/>
      <c r="K14" s="234"/>
      <c r="L14" s="234"/>
      <c r="M14" s="234"/>
      <c r="N14" s="234"/>
    </row>
    <row r="15" spans="1:14" customFormat="1" ht="20.25" customHeight="1">
      <c r="A15" s="5" t="s">
        <v>155</v>
      </c>
      <c r="B15" s="238">
        <v>198000</v>
      </c>
      <c r="C15" s="239"/>
      <c r="D15" s="238">
        <v>726100</v>
      </c>
      <c r="E15" s="240"/>
      <c r="F15" s="238">
        <v>22000</v>
      </c>
      <c r="G15" s="240"/>
      <c r="H15" s="238">
        <v>420000</v>
      </c>
      <c r="I15" s="241"/>
      <c r="J15" s="238">
        <v>5069114</v>
      </c>
      <c r="K15" s="241"/>
      <c r="L15" s="238">
        <v>1955614</v>
      </c>
      <c r="M15" s="241"/>
      <c r="N15" s="242">
        <f>SUM(B15:L15)</f>
        <v>8390828</v>
      </c>
    </row>
    <row r="16" spans="1:14" customFormat="1" ht="20.25" customHeight="1">
      <c r="A16" s="5"/>
      <c r="B16" s="243"/>
      <c r="C16" s="243"/>
      <c r="D16" s="243"/>
      <c r="E16" s="243"/>
      <c r="F16" s="243"/>
      <c r="G16" s="243"/>
      <c r="H16" s="243"/>
      <c r="I16" s="243"/>
      <c r="J16" s="243"/>
      <c r="K16" s="243"/>
      <c r="L16" s="243"/>
      <c r="M16" s="244"/>
      <c r="N16" s="244"/>
    </row>
    <row r="17" spans="1:14" customFormat="1" ht="20.25" customHeight="1">
      <c r="A17" s="5" t="s">
        <v>120</v>
      </c>
      <c r="B17" s="244"/>
      <c r="C17" s="244"/>
      <c r="D17" s="244"/>
      <c r="E17" s="244"/>
      <c r="F17" s="244"/>
      <c r="G17" s="244"/>
      <c r="H17" s="244"/>
      <c r="I17" s="244"/>
      <c r="J17" s="244"/>
      <c r="K17" s="244"/>
      <c r="L17" s="244"/>
      <c r="M17" s="244"/>
      <c r="N17" s="244"/>
    </row>
    <row r="18" spans="1:14" customFormat="1" ht="20.25" customHeight="1">
      <c r="A18" t="s">
        <v>80</v>
      </c>
      <c r="B18" s="245">
        <v>0</v>
      </c>
      <c r="C18" s="246"/>
      <c r="D18" s="245">
        <v>0</v>
      </c>
      <c r="E18" s="247"/>
      <c r="F18" s="245">
        <v>0</v>
      </c>
      <c r="G18" s="247"/>
      <c r="H18" s="245">
        <v>0</v>
      </c>
      <c r="I18" s="247"/>
      <c r="J18" s="246">
        <f>[1]PL4!D30</f>
        <v>144764</v>
      </c>
      <c r="K18" s="248"/>
      <c r="L18" s="245">
        <v>0</v>
      </c>
      <c r="M18" s="248"/>
      <c r="N18" s="246">
        <f>SUM(B18:L18)</f>
        <v>144764</v>
      </c>
    </row>
    <row r="19" spans="1:14" customFormat="1" ht="20.25" customHeight="1">
      <c r="A19" t="s">
        <v>121</v>
      </c>
      <c r="B19" s="249">
        <v>0</v>
      </c>
      <c r="C19" s="246"/>
      <c r="D19" s="249">
        <v>0</v>
      </c>
      <c r="E19" s="247"/>
      <c r="F19" s="249">
        <v>0</v>
      </c>
      <c r="G19" s="247"/>
      <c r="H19" s="249">
        <v>0</v>
      </c>
      <c r="I19" s="247"/>
      <c r="J19" s="249">
        <v>0</v>
      </c>
      <c r="K19" s="248"/>
      <c r="L19" s="246">
        <f>[1]PL4!D39</f>
        <v>-73680</v>
      </c>
      <c r="M19" s="248"/>
      <c r="N19" s="246">
        <f>SUM(B19:L19)</f>
        <v>-73680</v>
      </c>
    </row>
    <row r="20" spans="1:14" customFormat="1" ht="20.25" customHeight="1">
      <c r="A20" s="5" t="s">
        <v>122</v>
      </c>
      <c r="B20" s="250">
        <f>SUM(B18:B19)</f>
        <v>0</v>
      </c>
      <c r="C20" s="238"/>
      <c r="D20" s="250">
        <f>SUM(D18:D19)</f>
        <v>0</v>
      </c>
      <c r="E20" s="247"/>
      <c r="F20" s="250">
        <f>SUM(F18:F19)</f>
        <v>0</v>
      </c>
      <c r="G20" s="247"/>
      <c r="H20" s="250">
        <f>SUM(H18:H19)</f>
        <v>0</v>
      </c>
      <c r="I20" s="240"/>
      <c r="J20" s="251">
        <f>SUM(J18:J19)</f>
        <v>144764</v>
      </c>
      <c r="K20" s="248"/>
      <c r="L20" s="251">
        <f>SUM(L18:L19)</f>
        <v>-73680</v>
      </c>
      <c r="M20" s="252"/>
      <c r="N20" s="251">
        <f>SUM(N18:N19)</f>
        <v>71084</v>
      </c>
    </row>
    <row r="21" spans="1:14" customFormat="1" ht="20.25" customHeight="1">
      <c r="B21" s="252"/>
      <c r="C21" s="252"/>
      <c r="D21" s="252"/>
      <c r="E21" s="240"/>
      <c r="F21" s="252"/>
      <c r="G21" s="240"/>
      <c r="H21" s="252"/>
      <c r="I21" s="240"/>
      <c r="J21" s="252"/>
      <c r="K21" s="248"/>
      <c r="L21" s="252"/>
      <c r="M21" s="252"/>
      <c r="N21" s="252"/>
    </row>
    <row r="22" spans="1:14" customFormat="1" ht="20.25" customHeight="1" thickBot="1">
      <c r="A22" s="5" t="s">
        <v>172</v>
      </c>
      <c r="B22" s="253">
        <f>B15+B20</f>
        <v>198000</v>
      </c>
      <c r="C22" s="244"/>
      <c r="D22" s="253">
        <f>D15+D20</f>
        <v>726100</v>
      </c>
      <c r="E22" s="254"/>
      <c r="F22" s="253">
        <f>F15+F20</f>
        <v>22000</v>
      </c>
      <c r="G22" s="254"/>
      <c r="H22" s="253">
        <f>H15+H20</f>
        <v>420000</v>
      </c>
      <c r="I22" s="254"/>
      <c r="J22" s="253">
        <f>J15+J20</f>
        <v>5213878</v>
      </c>
      <c r="K22" s="254"/>
      <c r="L22" s="253">
        <f>L15+L20</f>
        <v>1881934</v>
      </c>
      <c r="M22" s="254"/>
      <c r="N22" s="253">
        <f>N15+N20</f>
        <v>8461912</v>
      </c>
    </row>
    <row r="23" spans="1:14" ht="20.25" customHeight="1" thickTop="1">
      <c r="A23" s="5"/>
      <c r="B23" s="244"/>
      <c r="C23" s="244"/>
      <c r="D23" s="244"/>
      <c r="E23" s="254"/>
      <c r="F23" s="244"/>
      <c r="G23" s="254"/>
      <c r="H23" s="244"/>
      <c r="I23" s="254"/>
      <c r="J23" s="244"/>
      <c r="K23" s="254"/>
      <c r="L23" s="244"/>
      <c r="M23" s="254"/>
      <c r="N23" s="244"/>
    </row>
  </sheetData>
  <mergeCells count="5">
    <mergeCell ref="A1:N1"/>
    <mergeCell ref="A2:N2"/>
    <mergeCell ref="B4:N4"/>
    <mergeCell ref="F6:J6"/>
    <mergeCell ref="B13:N13"/>
  </mergeCells>
  <pageMargins left="0.7" right="0.7" top="0.48" bottom="0.5" header="0.5" footer="0.5"/>
  <pageSetup paperSize="9" scale="84" firstPageNumber="5" orientation="landscape" useFirstPageNumber="1" r:id="rId1"/>
  <headerFooter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N24"/>
  <sheetViews>
    <sheetView zoomScale="75" zoomScaleNormal="75" zoomScaleSheetLayoutView="90" workbookViewId="0">
      <selection sqref="A1:N1"/>
    </sheetView>
  </sheetViews>
  <sheetFormatPr defaultColWidth="9.1796875" defaultRowHeight="20.25" customHeight="1"/>
  <cols>
    <col min="1" max="1" width="51.54296875" style="68" customWidth="1"/>
    <col min="2" max="2" width="13.6328125" style="68" customWidth="1"/>
    <col min="3" max="3" width="1.453125" style="68" customWidth="1"/>
    <col min="4" max="4" width="13.6328125" style="68" customWidth="1"/>
    <col min="5" max="5" width="1.54296875" style="68" customWidth="1"/>
    <col min="6" max="6" width="13.6328125" style="68" customWidth="1"/>
    <col min="7" max="7" width="1.54296875" style="68" customWidth="1"/>
    <col min="8" max="8" width="13.6328125" style="68" customWidth="1"/>
    <col min="9" max="9" width="1.54296875" style="68" customWidth="1"/>
    <col min="10" max="10" width="13.6328125" style="68" customWidth="1"/>
    <col min="11" max="11" width="1.54296875" style="68" customWidth="1"/>
    <col min="12" max="12" width="17.6328125" style="68" customWidth="1"/>
    <col min="13" max="13" width="1.54296875" style="68" customWidth="1"/>
    <col min="14" max="14" width="13.6328125" style="68" customWidth="1"/>
    <col min="15" max="16384" width="9.1796875" style="68"/>
  </cols>
  <sheetData>
    <row r="1" spans="1:14" ht="20.25" customHeight="1">
      <c r="A1" s="291" t="s">
        <v>11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</row>
    <row r="2" spans="1:14" ht="20.25" customHeight="1">
      <c r="A2" s="293" t="s">
        <v>85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</row>
    <row r="3" spans="1:14" ht="20.25" customHeight="1">
      <c r="A3" s="96"/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</row>
    <row r="4" spans="1:14" s="67" customFormat="1" ht="20.25" customHeight="1">
      <c r="A4" s="96"/>
      <c r="B4" s="294" t="s">
        <v>44</v>
      </c>
      <c r="C4" s="294"/>
      <c r="D4" s="294"/>
      <c r="E4" s="294"/>
      <c r="F4" s="294"/>
      <c r="G4" s="294"/>
      <c r="H4" s="294"/>
      <c r="I4" s="294"/>
      <c r="J4" s="294"/>
      <c r="K4" s="294"/>
      <c r="L4" s="294"/>
      <c r="M4" s="294"/>
      <c r="N4" s="294"/>
    </row>
    <row r="5" spans="1:14" s="67" customFormat="1" ht="20.25" customHeight="1">
      <c r="A5" s="96"/>
      <c r="B5" s="99"/>
      <c r="C5" s="99"/>
      <c r="D5" s="100"/>
      <c r="E5" s="99"/>
      <c r="G5" s="99"/>
      <c r="H5" s="99"/>
      <c r="I5" s="99"/>
      <c r="J5" s="99"/>
      <c r="K5" s="99"/>
      <c r="L5" s="101" t="s">
        <v>74</v>
      </c>
      <c r="M5" s="99"/>
      <c r="N5" s="99"/>
    </row>
    <row r="6" spans="1:14" s="67" customFormat="1" ht="20.25" customHeight="1">
      <c r="A6" s="96"/>
      <c r="C6" s="98"/>
      <c r="D6" s="100"/>
      <c r="E6" s="102"/>
      <c r="F6" s="295" t="s">
        <v>29</v>
      </c>
      <c r="G6" s="295"/>
      <c r="H6" s="295"/>
      <c r="I6" s="295"/>
      <c r="J6" s="295"/>
      <c r="K6" s="102"/>
      <c r="L6" s="103" t="s">
        <v>102</v>
      </c>
      <c r="M6" s="98"/>
      <c r="N6" s="101"/>
    </row>
    <row r="7" spans="1:14" s="67" customFormat="1" ht="20.25" hidden="1" customHeight="1">
      <c r="A7" s="96"/>
      <c r="C7" s="98"/>
      <c r="D7" s="100"/>
      <c r="E7" s="102"/>
      <c r="F7" s="100"/>
      <c r="G7" s="100"/>
      <c r="H7" s="100"/>
      <c r="I7" s="100"/>
      <c r="J7" s="100"/>
      <c r="K7" s="102"/>
      <c r="L7" s="100" t="s">
        <v>140</v>
      </c>
      <c r="M7" s="98"/>
      <c r="N7" s="101"/>
    </row>
    <row r="8" spans="1:14" s="67" customFormat="1" ht="20.25" customHeight="1">
      <c r="A8" s="96"/>
      <c r="C8" s="98"/>
      <c r="D8" s="100"/>
      <c r="E8" s="102"/>
      <c r="F8" s="100"/>
      <c r="G8" s="100"/>
      <c r="H8" s="100"/>
      <c r="I8" s="100"/>
      <c r="J8" s="100"/>
      <c r="K8" s="102"/>
      <c r="L8" s="100" t="s">
        <v>157</v>
      </c>
      <c r="M8" s="98"/>
      <c r="N8" s="101"/>
    </row>
    <row r="9" spans="1:14" s="67" customFormat="1" ht="20.25" customHeight="1">
      <c r="A9" s="96"/>
      <c r="C9" s="98"/>
      <c r="D9" s="100"/>
      <c r="E9" s="102"/>
      <c r="F9" s="100"/>
      <c r="G9" s="100"/>
      <c r="H9" s="100"/>
      <c r="I9" s="100"/>
      <c r="J9" s="100"/>
      <c r="K9" s="102"/>
      <c r="L9" s="100" t="s">
        <v>158</v>
      </c>
      <c r="M9" s="98"/>
      <c r="N9" s="101"/>
    </row>
    <row r="10" spans="1:14" s="67" customFormat="1" ht="20.25" customHeight="1">
      <c r="A10" s="96"/>
      <c r="C10" s="98"/>
      <c r="D10" s="100" t="s">
        <v>51</v>
      </c>
      <c r="E10" s="102"/>
      <c r="F10" s="100"/>
      <c r="G10" s="100"/>
      <c r="H10" s="100"/>
      <c r="I10" s="100"/>
      <c r="J10" s="100"/>
      <c r="K10" s="102"/>
      <c r="L10" s="100" t="s">
        <v>159</v>
      </c>
      <c r="M10" s="98"/>
      <c r="N10" s="101"/>
    </row>
    <row r="11" spans="1:14" s="67" customFormat="1" ht="20.25" customHeight="1">
      <c r="A11" s="96"/>
      <c r="B11" s="101" t="s">
        <v>76</v>
      </c>
      <c r="C11" s="98"/>
      <c r="D11" s="100" t="s">
        <v>50</v>
      </c>
      <c r="E11" s="102"/>
      <c r="F11" s="100"/>
      <c r="G11" s="100"/>
      <c r="H11" s="100"/>
      <c r="I11" s="100"/>
      <c r="J11" s="100"/>
      <c r="K11" s="102"/>
      <c r="L11" s="100" t="s">
        <v>160</v>
      </c>
      <c r="M11" s="98"/>
      <c r="N11" s="101"/>
    </row>
    <row r="12" spans="1:14" s="102" customFormat="1" ht="20.25" customHeight="1">
      <c r="B12" s="100" t="s">
        <v>103</v>
      </c>
      <c r="C12" s="100"/>
      <c r="D12" s="100" t="s">
        <v>77</v>
      </c>
      <c r="E12" s="100"/>
      <c r="H12" s="100" t="s">
        <v>68</v>
      </c>
      <c r="K12" s="104"/>
      <c r="L12" s="100" t="s">
        <v>161</v>
      </c>
      <c r="M12" s="100"/>
      <c r="N12" s="101" t="s">
        <v>5</v>
      </c>
    </row>
    <row r="13" spans="1:14" s="102" customFormat="1" ht="20.25" customHeight="1">
      <c r="B13" s="100" t="s">
        <v>9</v>
      </c>
      <c r="C13" s="100"/>
      <c r="D13" s="100" t="s">
        <v>78</v>
      </c>
      <c r="E13" s="100"/>
      <c r="F13" s="100" t="s">
        <v>31</v>
      </c>
      <c r="G13" s="100"/>
      <c r="H13" s="100" t="s">
        <v>79</v>
      </c>
      <c r="J13" s="100" t="s">
        <v>32</v>
      </c>
      <c r="K13" s="100"/>
      <c r="L13" s="100" t="s">
        <v>162</v>
      </c>
      <c r="M13" s="100"/>
      <c r="N13" s="100" t="s">
        <v>36</v>
      </c>
    </row>
    <row r="14" spans="1:14" s="102" customFormat="1" ht="20.25" customHeight="1">
      <c r="A14" s="67"/>
      <c r="B14" s="296" t="s">
        <v>82</v>
      </c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296"/>
      <c r="N14" s="296"/>
    </row>
    <row r="15" spans="1:14" s="105" customFormat="1" ht="20.25" customHeight="1">
      <c r="A15" s="48" t="s">
        <v>175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</row>
    <row r="16" spans="1:14" s="67" customFormat="1" ht="20.25" customHeight="1">
      <c r="A16" s="106" t="s">
        <v>173</v>
      </c>
      <c r="B16" s="107">
        <v>198000</v>
      </c>
      <c r="C16" s="107"/>
      <c r="D16" s="107">
        <v>726100</v>
      </c>
      <c r="E16" s="107"/>
      <c r="F16" s="107">
        <v>22000</v>
      </c>
      <c r="G16" s="107"/>
      <c r="H16" s="107">
        <v>420000</v>
      </c>
      <c r="I16" s="107"/>
      <c r="J16" s="107">
        <v>4913095</v>
      </c>
      <c r="K16" s="107"/>
      <c r="L16" s="107">
        <v>1732627</v>
      </c>
      <c r="M16" s="107"/>
      <c r="N16" s="107">
        <f>SUM(B16:L16)</f>
        <v>8011822</v>
      </c>
    </row>
    <row r="17" spans="1:14" s="67" customFormat="1" ht="20.25" customHeight="1">
      <c r="A17" s="106"/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</row>
    <row r="18" spans="1:14" s="67" customFormat="1" ht="20.25" customHeight="1">
      <c r="A18" s="106" t="s">
        <v>120</v>
      </c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</row>
    <row r="19" spans="1:14" s="67" customFormat="1" ht="20.25" customHeight="1">
      <c r="A19" s="105" t="s">
        <v>176</v>
      </c>
      <c r="B19" s="110">
        <v>0</v>
      </c>
      <c r="C19" s="112"/>
      <c r="D19" s="110">
        <v>0</v>
      </c>
      <c r="E19" s="112"/>
      <c r="F19" s="110">
        <v>0</v>
      </c>
      <c r="G19" s="112"/>
      <c r="H19" s="110">
        <v>0</v>
      </c>
      <c r="I19" s="112"/>
      <c r="J19" s="117">
        <v>-27630</v>
      </c>
      <c r="K19" s="117"/>
      <c r="L19" s="270">
        <v>0</v>
      </c>
      <c r="M19" s="117"/>
      <c r="N19" s="117">
        <f t="shared" ref="N19:N20" si="0">SUM(B19:L19)</f>
        <v>-27630</v>
      </c>
    </row>
    <row r="20" spans="1:14" s="67" customFormat="1" ht="20.25" customHeight="1">
      <c r="A20" s="102" t="s">
        <v>121</v>
      </c>
      <c r="B20" s="111">
        <v>0</v>
      </c>
      <c r="C20" s="112"/>
      <c r="D20" s="111">
        <v>0</v>
      </c>
      <c r="E20" s="112"/>
      <c r="F20" s="111">
        <v>0</v>
      </c>
      <c r="G20" s="112"/>
      <c r="H20" s="111">
        <v>0</v>
      </c>
      <c r="I20" s="112"/>
      <c r="J20" s="111">
        <v>0</v>
      </c>
      <c r="K20" s="117"/>
      <c r="L20" s="118">
        <v>-87005</v>
      </c>
      <c r="M20" s="117"/>
      <c r="N20" s="118">
        <f t="shared" si="0"/>
        <v>-87005</v>
      </c>
    </row>
    <row r="21" spans="1:14" s="67" customFormat="1" ht="20.25" customHeight="1">
      <c r="A21" s="106" t="s">
        <v>122</v>
      </c>
      <c r="B21" s="113">
        <f>SUM(B18:B20)</f>
        <v>0</v>
      </c>
      <c r="C21" s="115"/>
      <c r="D21" s="113">
        <f>SUM(D18:D20)</f>
        <v>0</v>
      </c>
      <c r="E21" s="115"/>
      <c r="F21" s="113">
        <f>SUM(F18:F20)</f>
        <v>0</v>
      </c>
      <c r="G21" s="115"/>
      <c r="H21" s="113">
        <f>SUM(H18:H20)</f>
        <v>0</v>
      </c>
      <c r="I21" s="115"/>
      <c r="J21" s="119">
        <f>SUM(J18:J20)</f>
        <v>-27630</v>
      </c>
      <c r="K21" s="120"/>
      <c r="L21" s="119">
        <f>SUM(L18:L20)</f>
        <v>-87005</v>
      </c>
      <c r="M21" s="121"/>
      <c r="N21" s="119">
        <f>SUM(B21:L21)</f>
        <v>-114635</v>
      </c>
    </row>
    <row r="22" spans="1:14" s="67" customFormat="1" ht="20.25" customHeight="1">
      <c r="A22" s="102"/>
      <c r="B22" s="122"/>
      <c r="C22" s="123"/>
      <c r="D22" s="122"/>
      <c r="E22" s="123"/>
      <c r="F22" s="122"/>
      <c r="G22" s="123"/>
      <c r="H22" s="122"/>
      <c r="I22" s="123"/>
      <c r="J22" s="122"/>
      <c r="K22" s="116"/>
      <c r="L22" s="122"/>
      <c r="M22" s="122"/>
      <c r="N22" s="124"/>
    </row>
    <row r="23" spans="1:14" s="67" customFormat="1" ht="20.25" customHeight="1" thickBot="1">
      <c r="A23" s="72" t="s">
        <v>174</v>
      </c>
      <c r="B23" s="125">
        <f>B16+B21</f>
        <v>198000</v>
      </c>
      <c r="C23" s="126"/>
      <c r="D23" s="125">
        <f>D16+D21</f>
        <v>726100</v>
      </c>
      <c r="E23" s="126"/>
      <c r="F23" s="125">
        <f>F16+F21</f>
        <v>22000</v>
      </c>
      <c r="G23" s="126"/>
      <c r="H23" s="125">
        <f>H16+H21</f>
        <v>420000</v>
      </c>
      <c r="I23" s="126"/>
      <c r="J23" s="125">
        <f>J16+J21</f>
        <v>4885465</v>
      </c>
      <c r="K23" s="126"/>
      <c r="L23" s="125">
        <f>L16+L21</f>
        <v>1645622</v>
      </c>
      <c r="M23" s="126"/>
      <c r="N23" s="125">
        <f>N16+N21</f>
        <v>7897187</v>
      </c>
    </row>
    <row r="24" spans="1:14" ht="20.25" customHeight="1" thickTop="1">
      <c r="A24" s="48"/>
      <c r="B24" s="108"/>
      <c r="C24" s="126"/>
      <c r="D24" s="108"/>
      <c r="E24" s="126"/>
      <c r="F24" s="108"/>
      <c r="G24" s="126"/>
      <c r="H24" s="108"/>
      <c r="I24" s="126"/>
      <c r="J24" s="108"/>
      <c r="K24" s="126"/>
      <c r="L24" s="108"/>
      <c r="M24" s="126"/>
      <c r="N24" s="108"/>
    </row>
  </sheetData>
  <mergeCells count="5">
    <mergeCell ref="A1:N1"/>
    <mergeCell ref="A2:N2"/>
    <mergeCell ref="B4:N4"/>
    <mergeCell ref="F6:J6"/>
    <mergeCell ref="B14:N14"/>
  </mergeCells>
  <pageMargins left="0.511811023622047" right="0.511811023622047" top="0.47244094488188998" bottom="0.511811023622047" header="0.511811023622047" footer="0.511811023622047"/>
  <pageSetup paperSize="9" scale="84" firstPageNumber="6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N23"/>
  <sheetViews>
    <sheetView zoomScale="69" zoomScaleNormal="69" zoomScaleSheetLayoutView="80" workbookViewId="0">
      <selection sqref="A1:N1"/>
    </sheetView>
  </sheetViews>
  <sheetFormatPr defaultColWidth="9.1796875" defaultRowHeight="14"/>
  <cols>
    <col min="1" max="1" width="50.1796875" style="1" customWidth="1"/>
    <col min="2" max="2" width="12.1796875" style="1" customWidth="1"/>
    <col min="3" max="3" width="1.1796875" style="1" customWidth="1"/>
    <col min="4" max="4" width="12.90625" style="1" customWidth="1"/>
    <col min="5" max="5" width="1.1796875" style="1" customWidth="1"/>
    <col min="6" max="6" width="12.90625" style="1" customWidth="1"/>
    <col min="7" max="7" width="1.1796875" style="1" customWidth="1"/>
    <col min="8" max="8" width="12.90625" style="1" customWidth="1"/>
    <col min="9" max="9" width="1.1796875" style="1" customWidth="1"/>
    <col min="10" max="10" width="13.6328125" style="1" customWidth="1"/>
    <col min="11" max="11" width="1.1796875" style="1" customWidth="1"/>
    <col min="12" max="12" width="17.6328125" style="1" customWidth="1"/>
    <col min="13" max="13" width="1.1796875" style="1" customWidth="1"/>
    <col min="14" max="14" width="12.90625" style="1" customWidth="1"/>
    <col min="15" max="16384" width="9.1796875" style="1"/>
  </cols>
  <sheetData>
    <row r="1" spans="1:14" ht="20.25" customHeight="1">
      <c r="A1" s="286" t="s">
        <v>11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</row>
    <row r="2" spans="1:14" ht="20.25" customHeight="1">
      <c r="A2" s="288" t="s">
        <v>85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</row>
    <row r="3" spans="1:14" ht="20.25" customHeight="1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customFormat="1" ht="20.25" customHeight="1">
      <c r="A4" s="3"/>
      <c r="B4" s="289" t="s">
        <v>41</v>
      </c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</row>
    <row r="5" spans="1:14" customFormat="1" ht="20.25" customHeight="1">
      <c r="A5" s="3"/>
      <c r="B5" s="235"/>
      <c r="C5" s="235"/>
      <c r="D5" s="236"/>
      <c r="E5" s="235"/>
      <c r="G5" s="235"/>
      <c r="H5" s="235"/>
      <c r="I5" s="235"/>
      <c r="J5" s="235"/>
      <c r="K5" s="235"/>
      <c r="L5" s="236" t="s">
        <v>74</v>
      </c>
      <c r="M5" s="235"/>
      <c r="N5" s="235"/>
    </row>
    <row r="6" spans="1:14" customFormat="1" ht="20" customHeight="1">
      <c r="A6" s="3"/>
      <c r="D6" s="236"/>
      <c r="F6" s="290" t="s">
        <v>29</v>
      </c>
      <c r="G6" s="290"/>
      <c r="H6" s="290"/>
      <c r="I6" s="290"/>
      <c r="J6" s="290"/>
      <c r="L6" s="237" t="s">
        <v>102</v>
      </c>
      <c r="M6" s="4"/>
      <c r="N6" s="236"/>
    </row>
    <row r="7" spans="1:14" customFormat="1" ht="20.25" customHeight="1">
      <c r="A7" s="3"/>
      <c r="D7" s="236"/>
      <c r="F7" s="236"/>
      <c r="G7" s="236"/>
      <c r="H7" s="236"/>
      <c r="I7" s="236"/>
      <c r="J7" s="236"/>
      <c r="L7" s="236" t="s">
        <v>157</v>
      </c>
      <c r="M7" s="4"/>
      <c r="N7" s="236"/>
    </row>
    <row r="8" spans="1:14" customFormat="1" ht="20.25" customHeight="1">
      <c r="A8" s="3"/>
      <c r="D8" s="236"/>
      <c r="F8" s="236"/>
      <c r="G8" s="236"/>
      <c r="H8" s="236"/>
      <c r="I8" s="236"/>
      <c r="J8" s="236"/>
      <c r="L8" s="236" t="s">
        <v>158</v>
      </c>
      <c r="M8" s="4"/>
      <c r="N8" s="236"/>
    </row>
    <row r="9" spans="1:14" customFormat="1" ht="20.25" customHeight="1">
      <c r="A9" s="3"/>
      <c r="D9" s="236" t="s">
        <v>51</v>
      </c>
      <c r="F9" s="236"/>
      <c r="G9" s="236"/>
      <c r="H9" s="236"/>
      <c r="I9" s="236"/>
      <c r="J9" s="236"/>
      <c r="L9" s="236" t="s">
        <v>159</v>
      </c>
      <c r="M9" s="4"/>
      <c r="N9" s="236"/>
    </row>
    <row r="10" spans="1:14" customFormat="1" ht="20.25" customHeight="1">
      <c r="A10" s="3"/>
      <c r="B10" s="236" t="s">
        <v>76</v>
      </c>
      <c r="C10" s="236"/>
      <c r="D10" s="236" t="s">
        <v>50</v>
      </c>
      <c r="F10" s="236"/>
      <c r="G10" s="236"/>
      <c r="H10" s="236"/>
      <c r="I10" s="236"/>
      <c r="J10" s="236"/>
      <c r="L10" s="236" t="s">
        <v>160</v>
      </c>
      <c r="M10" s="4"/>
      <c r="N10" s="236"/>
    </row>
    <row r="11" spans="1:14" customFormat="1" ht="20.25" customHeight="1">
      <c r="B11" s="236" t="s">
        <v>103</v>
      </c>
      <c r="C11" s="236"/>
      <c r="D11" s="236" t="s">
        <v>77</v>
      </c>
      <c r="E11" s="236"/>
      <c r="H11" s="236" t="s">
        <v>68</v>
      </c>
      <c r="K11" s="4"/>
      <c r="L11" s="236" t="s">
        <v>161</v>
      </c>
      <c r="M11" s="236"/>
      <c r="N11" s="236" t="s">
        <v>5</v>
      </c>
    </row>
    <row r="12" spans="1:14" customFormat="1" ht="20.25" customHeight="1">
      <c r="B12" s="236" t="s">
        <v>9</v>
      </c>
      <c r="C12" s="236"/>
      <c r="D12" s="236" t="s">
        <v>78</v>
      </c>
      <c r="E12" s="236"/>
      <c r="F12" s="236" t="s">
        <v>31</v>
      </c>
      <c r="G12" s="236"/>
      <c r="H12" s="236" t="s">
        <v>79</v>
      </c>
      <c r="J12" s="236" t="s">
        <v>32</v>
      </c>
      <c r="K12" s="236"/>
      <c r="L12" s="236" t="s">
        <v>162</v>
      </c>
      <c r="M12" s="236"/>
      <c r="N12" s="236" t="s">
        <v>36</v>
      </c>
    </row>
    <row r="13" spans="1:14" customFormat="1" ht="20.25" customHeight="1">
      <c r="B13" s="278" t="s">
        <v>82</v>
      </c>
      <c r="C13" s="278"/>
      <c r="D13" s="278"/>
      <c r="E13" s="278"/>
      <c r="F13" s="278"/>
      <c r="G13" s="278"/>
      <c r="H13" s="278"/>
      <c r="I13" s="278"/>
      <c r="J13" s="278"/>
      <c r="K13" s="278"/>
      <c r="L13" s="278"/>
      <c r="M13" s="278"/>
      <c r="N13" s="278"/>
    </row>
    <row r="14" spans="1:14" customFormat="1" ht="20.25" customHeight="1">
      <c r="A14" s="5" t="s">
        <v>171</v>
      </c>
      <c r="B14" s="234"/>
      <c r="C14" s="234"/>
      <c r="D14" s="234"/>
      <c r="E14" s="234"/>
      <c r="F14" s="234"/>
      <c r="G14" s="234"/>
      <c r="H14" s="234"/>
      <c r="I14" s="234"/>
      <c r="J14" s="234"/>
      <c r="K14" s="234"/>
      <c r="L14" s="234"/>
      <c r="M14" s="234"/>
      <c r="N14" s="234"/>
    </row>
    <row r="15" spans="1:14" customFormat="1" ht="20.25" customHeight="1">
      <c r="A15" s="5" t="s">
        <v>155</v>
      </c>
      <c r="B15" s="238">
        <v>198000</v>
      </c>
      <c r="C15" s="239"/>
      <c r="D15" s="238">
        <v>726100</v>
      </c>
      <c r="E15" s="240"/>
      <c r="F15" s="238">
        <v>22000</v>
      </c>
      <c r="G15" s="240"/>
      <c r="H15" s="238">
        <v>420000</v>
      </c>
      <c r="I15" s="241"/>
      <c r="J15" s="238">
        <v>5052633</v>
      </c>
      <c r="K15" s="241"/>
      <c r="L15" s="238">
        <v>1955614</v>
      </c>
      <c r="M15" s="241"/>
      <c r="N15" s="242">
        <f>SUM(B15:L15)</f>
        <v>8374347</v>
      </c>
    </row>
    <row r="16" spans="1:14" customFormat="1" ht="20.25" customHeight="1">
      <c r="A16" s="5"/>
      <c r="B16" s="243"/>
      <c r="C16" s="243"/>
      <c r="D16" s="243"/>
      <c r="E16" s="243"/>
      <c r="F16" s="243"/>
      <c r="G16" s="243"/>
      <c r="H16" s="243"/>
      <c r="I16" s="243"/>
      <c r="J16" s="243"/>
      <c r="K16" s="243"/>
      <c r="L16" s="243"/>
      <c r="M16" s="244"/>
      <c r="N16" s="244"/>
    </row>
    <row r="17" spans="1:14" customFormat="1" ht="20.25" customHeight="1">
      <c r="A17" s="5" t="s">
        <v>120</v>
      </c>
      <c r="B17" s="244"/>
      <c r="C17" s="244"/>
      <c r="D17" s="244"/>
      <c r="E17" s="244"/>
      <c r="F17" s="244"/>
      <c r="G17" s="244"/>
      <c r="H17" s="244"/>
      <c r="I17" s="244"/>
      <c r="J17" s="244"/>
      <c r="K17" s="244"/>
      <c r="L17" s="244"/>
      <c r="M17" s="244"/>
      <c r="N17" s="244"/>
    </row>
    <row r="18" spans="1:14" customFormat="1" ht="20.25" customHeight="1">
      <c r="A18" t="s">
        <v>80</v>
      </c>
      <c r="B18" s="245">
        <v>0</v>
      </c>
      <c r="C18" s="246"/>
      <c r="D18" s="245">
        <v>0</v>
      </c>
      <c r="E18" s="247"/>
      <c r="F18" s="245">
        <v>0</v>
      </c>
      <c r="G18" s="247"/>
      <c r="H18" s="245">
        <v>0</v>
      </c>
      <c r="I18" s="247"/>
      <c r="J18" s="246">
        <f>[1]PL4!H30</f>
        <v>144289</v>
      </c>
      <c r="K18" s="248"/>
      <c r="L18" s="245">
        <v>0</v>
      </c>
      <c r="M18" s="248"/>
      <c r="N18" s="246">
        <f>SUM(B18:L18)</f>
        <v>144289</v>
      </c>
    </row>
    <row r="19" spans="1:14" customFormat="1" ht="20.25" customHeight="1">
      <c r="A19" t="s">
        <v>121</v>
      </c>
      <c r="B19" s="245">
        <v>0</v>
      </c>
      <c r="C19" s="246"/>
      <c r="D19" s="245">
        <v>0</v>
      </c>
      <c r="E19" s="247"/>
      <c r="F19" s="245">
        <v>0</v>
      </c>
      <c r="G19" s="247"/>
      <c r="H19" s="245">
        <v>0</v>
      </c>
      <c r="I19" s="247"/>
      <c r="J19" s="255">
        <v>0</v>
      </c>
      <c r="K19" s="248"/>
      <c r="L19" s="256">
        <f>[1]PL4!H39</f>
        <v>-73680</v>
      </c>
      <c r="M19" s="248"/>
      <c r="N19" s="256">
        <f>SUM(B19:L19)</f>
        <v>-73680</v>
      </c>
    </row>
    <row r="20" spans="1:14" customFormat="1" ht="20.25" customHeight="1">
      <c r="A20" s="5" t="s">
        <v>122</v>
      </c>
      <c r="B20" s="250">
        <f>SUM(B18:B19)</f>
        <v>0</v>
      </c>
      <c r="C20" s="238"/>
      <c r="D20" s="250">
        <f>SUM(D18:D19)</f>
        <v>0</v>
      </c>
      <c r="E20" s="257"/>
      <c r="F20" s="250">
        <f>SUM(F18:F19)</f>
        <v>0</v>
      </c>
      <c r="G20" s="257"/>
      <c r="H20" s="250">
        <f>SUM(H18:H19)</f>
        <v>0</v>
      </c>
      <c r="I20" s="258"/>
      <c r="J20" s="259">
        <f>SUM(J18:J19)</f>
        <v>144289</v>
      </c>
      <c r="K20" s="260"/>
      <c r="L20" s="259">
        <f>SUM(L18:L19)</f>
        <v>-73680</v>
      </c>
      <c r="M20" s="261"/>
      <c r="N20" s="259">
        <f>SUM(N18:N19)</f>
        <v>70609</v>
      </c>
    </row>
    <row r="21" spans="1:14" customFormat="1" ht="20.25" customHeight="1">
      <c r="B21" s="252"/>
      <c r="C21" s="252"/>
      <c r="D21" s="252"/>
      <c r="E21" s="240"/>
      <c r="F21" s="252"/>
      <c r="G21" s="240"/>
      <c r="H21" s="252"/>
      <c r="I21" s="240"/>
      <c r="J21" s="252"/>
      <c r="K21" s="248"/>
      <c r="L21" s="252"/>
      <c r="M21" s="252"/>
      <c r="N21" s="262"/>
    </row>
    <row r="22" spans="1:14" customFormat="1" ht="20.25" customHeight="1" thickBot="1">
      <c r="A22" s="5" t="s">
        <v>172</v>
      </c>
      <c r="B22" s="253">
        <f>B15+B20</f>
        <v>198000</v>
      </c>
      <c r="C22" s="244"/>
      <c r="D22" s="253">
        <f>D15+D20</f>
        <v>726100</v>
      </c>
      <c r="E22" s="254"/>
      <c r="F22" s="253">
        <f>F15+F20</f>
        <v>22000</v>
      </c>
      <c r="G22" s="254"/>
      <c r="H22" s="253">
        <f>H15+H20</f>
        <v>420000</v>
      </c>
      <c r="I22" s="254"/>
      <c r="J22" s="253">
        <f>J15+J20</f>
        <v>5196922</v>
      </c>
      <c r="K22" s="254"/>
      <c r="L22" s="253">
        <f>L15+L20</f>
        <v>1881934</v>
      </c>
      <c r="M22" s="254"/>
      <c r="N22" s="253">
        <f>N15+N20</f>
        <v>8444956</v>
      </c>
    </row>
    <row r="23" spans="1:14" ht="20.25" customHeight="1" thickTop="1">
      <c r="A23" s="5"/>
      <c r="B23" s="244"/>
      <c r="C23" s="244"/>
      <c r="D23" s="244"/>
      <c r="E23" s="254"/>
      <c r="F23" s="244"/>
      <c r="G23" s="254"/>
      <c r="H23" s="244"/>
      <c r="I23" s="254"/>
      <c r="J23" s="244"/>
      <c r="K23" s="254"/>
      <c r="L23" s="244"/>
      <c r="M23" s="254"/>
      <c r="N23" s="244"/>
    </row>
  </sheetData>
  <mergeCells count="5">
    <mergeCell ref="A1:N1"/>
    <mergeCell ref="A2:N2"/>
    <mergeCell ref="B4:N4"/>
    <mergeCell ref="F6:J6"/>
    <mergeCell ref="B13:N13"/>
  </mergeCells>
  <pageMargins left="0.7" right="0.7" top="0.48" bottom="0.5" header="0.5" footer="0.5"/>
  <pageSetup paperSize="9" scale="87" firstPageNumber="7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N23"/>
  <sheetViews>
    <sheetView zoomScale="80" zoomScaleNormal="80" zoomScaleSheetLayoutView="90" workbookViewId="0">
      <selection sqref="A1:N1"/>
    </sheetView>
  </sheetViews>
  <sheetFormatPr defaultColWidth="9.1796875" defaultRowHeight="20.25" customHeight="1"/>
  <cols>
    <col min="1" max="1" width="50.1796875" style="68" customWidth="1"/>
    <col min="2" max="2" width="12.1796875" style="68" customWidth="1"/>
    <col min="3" max="3" width="1.453125" style="68" customWidth="1"/>
    <col min="4" max="4" width="12.90625" style="68" customWidth="1"/>
    <col min="5" max="5" width="1.54296875" style="68" customWidth="1"/>
    <col min="6" max="6" width="12.90625" style="68" customWidth="1"/>
    <col min="7" max="7" width="1.54296875" style="68" customWidth="1"/>
    <col min="8" max="8" width="12.90625" style="68" customWidth="1"/>
    <col min="9" max="9" width="1.54296875" style="68" customWidth="1"/>
    <col min="10" max="10" width="12.90625" style="68" customWidth="1"/>
    <col min="11" max="11" width="1.54296875" style="68" customWidth="1"/>
    <col min="12" max="12" width="17.6328125" style="68" customWidth="1"/>
    <col min="13" max="13" width="1.54296875" style="68" customWidth="1"/>
    <col min="14" max="14" width="12.90625" style="68" customWidth="1"/>
    <col min="15" max="16384" width="9.1796875" style="68"/>
  </cols>
  <sheetData>
    <row r="1" spans="1:14" ht="20.25" customHeight="1">
      <c r="A1" s="291" t="s">
        <v>11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</row>
    <row r="2" spans="1:14" ht="20.25" customHeight="1">
      <c r="A2" s="293" t="s">
        <v>85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</row>
    <row r="3" spans="1:14" ht="20.25" customHeight="1">
      <c r="A3" s="96"/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</row>
    <row r="4" spans="1:14" s="67" customFormat="1" ht="20.25" customHeight="1">
      <c r="A4" s="96"/>
      <c r="B4" s="282" t="s">
        <v>41</v>
      </c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</row>
    <row r="5" spans="1:14" s="67" customFormat="1" ht="20.25" customHeight="1">
      <c r="A5" s="96"/>
      <c r="B5" s="99"/>
      <c r="C5" s="99"/>
      <c r="D5" s="100"/>
      <c r="E5" s="99"/>
      <c r="G5" s="99"/>
      <c r="H5" s="99"/>
      <c r="I5" s="99"/>
      <c r="J5" s="99"/>
      <c r="K5" s="99"/>
      <c r="L5" s="101" t="s">
        <v>74</v>
      </c>
      <c r="M5" s="99"/>
      <c r="N5" s="99"/>
    </row>
    <row r="6" spans="1:14" s="67" customFormat="1" ht="20.25" customHeight="1">
      <c r="A6" s="96"/>
      <c r="C6" s="98"/>
      <c r="D6" s="100"/>
      <c r="E6" s="102"/>
      <c r="F6" s="295" t="s">
        <v>29</v>
      </c>
      <c r="G6" s="295"/>
      <c r="H6" s="295"/>
      <c r="I6" s="295"/>
      <c r="J6" s="295"/>
      <c r="K6" s="102"/>
      <c r="L6" s="103" t="s">
        <v>102</v>
      </c>
      <c r="M6" s="98"/>
      <c r="N6" s="101"/>
    </row>
    <row r="7" spans="1:14" s="67" customFormat="1" ht="20.25" customHeight="1">
      <c r="A7" s="96"/>
      <c r="C7" s="98"/>
      <c r="D7" s="100"/>
      <c r="E7" s="102"/>
      <c r="F7" s="100"/>
      <c r="G7" s="100"/>
      <c r="H7" s="100"/>
      <c r="I7" s="100"/>
      <c r="J7" s="100"/>
      <c r="K7" s="102"/>
      <c r="L7" s="100" t="s">
        <v>157</v>
      </c>
      <c r="M7" s="98"/>
      <c r="N7" s="101"/>
    </row>
    <row r="8" spans="1:14" s="67" customFormat="1" ht="20.25" customHeight="1">
      <c r="A8" s="96"/>
      <c r="C8" s="98"/>
      <c r="D8" s="100"/>
      <c r="E8" s="102"/>
      <c r="F8" s="100"/>
      <c r="G8" s="100"/>
      <c r="H8" s="100"/>
      <c r="I8" s="100"/>
      <c r="J8" s="100"/>
      <c r="K8" s="102"/>
      <c r="L8" s="100" t="s">
        <v>158</v>
      </c>
      <c r="M8" s="98"/>
      <c r="N8" s="101"/>
    </row>
    <row r="9" spans="1:14" s="67" customFormat="1" ht="20.25" customHeight="1">
      <c r="A9" s="96"/>
      <c r="C9" s="98"/>
      <c r="D9" s="100" t="s">
        <v>51</v>
      </c>
      <c r="E9" s="102"/>
      <c r="F9" s="100"/>
      <c r="G9" s="100"/>
      <c r="H9" s="100"/>
      <c r="I9" s="100"/>
      <c r="J9" s="100"/>
      <c r="K9" s="102"/>
      <c r="L9" s="100" t="s">
        <v>159</v>
      </c>
      <c r="M9" s="98"/>
      <c r="N9" s="101"/>
    </row>
    <row r="10" spans="1:14" s="67" customFormat="1" ht="20.25" customHeight="1">
      <c r="A10" s="96"/>
      <c r="B10" s="101" t="s">
        <v>76</v>
      </c>
      <c r="C10" s="98"/>
      <c r="D10" s="100" t="s">
        <v>50</v>
      </c>
      <c r="E10" s="102"/>
      <c r="F10" s="100"/>
      <c r="G10" s="100"/>
      <c r="H10" s="100"/>
      <c r="I10" s="100"/>
      <c r="J10" s="100"/>
      <c r="K10" s="102"/>
      <c r="L10" s="100" t="s">
        <v>160</v>
      </c>
      <c r="M10" s="98"/>
      <c r="N10" s="101"/>
    </row>
    <row r="11" spans="1:14" s="102" customFormat="1" ht="20.25" customHeight="1">
      <c r="B11" s="100" t="s">
        <v>103</v>
      </c>
      <c r="C11" s="100"/>
      <c r="D11" s="100" t="s">
        <v>77</v>
      </c>
      <c r="E11" s="100"/>
      <c r="H11" s="100" t="s">
        <v>68</v>
      </c>
      <c r="K11" s="104"/>
      <c r="L11" s="100" t="s">
        <v>161</v>
      </c>
      <c r="M11" s="100"/>
      <c r="N11" s="101" t="s">
        <v>5</v>
      </c>
    </row>
    <row r="12" spans="1:14" s="102" customFormat="1" ht="20.25" customHeight="1">
      <c r="B12" s="100" t="s">
        <v>9</v>
      </c>
      <c r="C12" s="100"/>
      <c r="D12" s="100" t="s">
        <v>78</v>
      </c>
      <c r="E12" s="100"/>
      <c r="F12" s="100" t="s">
        <v>31</v>
      </c>
      <c r="G12" s="100"/>
      <c r="H12" s="100" t="s">
        <v>79</v>
      </c>
      <c r="J12" s="100" t="s">
        <v>32</v>
      </c>
      <c r="K12" s="100"/>
      <c r="L12" s="100" t="s">
        <v>162</v>
      </c>
      <c r="M12" s="100"/>
      <c r="N12" s="100" t="s">
        <v>36</v>
      </c>
    </row>
    <row r="13" spans="1:14" s="102" customFormat="1" ht="20.25" customHeight="1">
      <c r="A13" s="67"/>
      <c r="B13" s="296" t="s">
        <v>82</v>
      </c>
      <c r="C13" s="296"/>
      <c r="D13" s="296"/>
      <c r="E13" s="296"/>
      <c r="F13" s="296"/>
      <c r="G13" s="296"/>
      <c r="H13" s="296"/>
      <c r="I13" s="296"/>
      <c r="J13" s="296"/>
      <c r="K13" s="296"/>
      <c r="L13" s="296"/>
      <c r="M13" s="296"/>
      <c r="N13" s="296"/>
    </row>
    <row r="14" spans="1:14" s="105" customFormat="1" ht="20.25" customHeight="1">
      <c r="A14" s="48" t="s">
        <v>175</v>
      </c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</row>
    <row r="15" spans="1:14" s="67" customFormat="1" ht="20.25" customHeight="1">
      <c r="A15" s="106" t="s">
        <v>173</v>
      </c>
      <c r="B15" s="107">
        <v>198000</v>
      </c>
      <c r="C15" s="107"/>
      <c r="D15" s="107">
        <v>726100</v>
      </c>
      <c r="E15" s="107"/>
      <c r="F15" s="107">
        <v>22000</v>
      </c>
      <c r="G15" s="107"/>
      <c r="H15" s="107">
        <v>420000</v>
      </c>
      <c r="I15" s="107"/>
      <c r="J15" s="107">
        <v>4894430</v>
      </c>
      <c r="K15" s="107"/>
      <c r="L15" s="107">
        <v>1732627</v>
      </c>
      <c r="M15" s="107"/>
      <c r="N15" s="107">
        <f>SUM(B15:L15)</f>
        <v>7993157</v>
      </c>
    </row>
    <row r="16" spans="1:14" s="67" customFormat="1" ht="20.25" customHeight="1"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08"/>
      <c r="N16" s="108"/>
    </row>
    <row r="17" spans="1:14" s="67" customFormat="1" ht="20.25" customHeight="1">
      <c r="A17" s="106" t="s">
        <v>120</v>
      </c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</row>
    <row r="18" spans="1:14" s="67" customFormat="1" ht="20.25" customHeight="1">
      <c r="A18" s="102" t="s">
        <v>177</v>
      </c>
      <c r="B18" s="110">
        <v>0</v>
      </c>
      <c r="C18" s="112"/>
      <c r="D18" s="110">
        <v>0</v>
      </c>
      <c r="E18" s="112"/>
      <c r="F18" s="110">
        <v>0</v>
      </c>
      <c r="G18" s="112"/>
      <c r="H18" s="110">
        <v>0</v>
      </c>
      <c r="I18" s="128"/>
      <c r="J18" s="117">
        <v>-27362</v>
      </c>
      <c r="K18" s="116"/>
      <c r="L18" s="110">
        <v>0</v>
      </c>
      <c r="M18" s="116"/>
      <c r="N18" s="117">
        <f t="shared" ref="N18:N19" si="0">SUM(B18:L18)</f>
        <v>-27362</v>
      </c>
    </row>
    <row r="19" spans="1:14" s="67" customFormat="1" ht="20.25" customHeight="1">
      <c r="A19" s="102" t="s">
        <v>121</v>
      </c>
      <c r="B19" s="111">
        <v>0</v>
      </c>
      <c r="C19" s="112"/>
      <c r="D19" s="111">
        <v>0</v>
      </c>
      <c r="E19" s="112"/>
      <c r="F19" s="111">
        <v>0</v>
      </c>
      <c r="G19" s="112"/>
      <c r="H19" s="111">
        <v>0</v>
      </c>
      <c r="I19" s="128"/>
      <c r="J19" s="111">
        <v>0</v>
      </c>
      <c r="K19" s="116"/>
      <c r="L19" s="129">
        <v>-87005</v>
      </c>
      <c r="M19" s="116"/>
      <c r="N19" s="129">
        <f t="shared" si="0"/>
        <v>-87005</v>
      </c>
    </row>
    <row r="20" spans="1:14" s="67" customFormat="1" ht="20.25" customHeight="1">
      <c r="A20" s="106" t="s">
        <v>122</v>
      </c>
      <c r="B20" s="113">
        <f>SUM(B18:B19)</f>
        <v>0</v>
      </c>
      <c r="C20" s="115"/>
      <c r="D20" s="113">
        <f>SUM(D18:D19)</f>
        <v>0</v>
      </c>
      <c r="E20" s="115"/>
      <c r="F20" s="113">
        <f>SUM(F18:F19)</f>
        <v>0</v>
      </c>
      <c r="G20" s="115"/>
      <c r="H20" s="113">
        <f>SUM(H18:H19)</f>
        <v>0</v>
      </c>
      <c r="I20" s="115"/>
      <c r="J20" s="119">
        <f>SUM(J18:J19)</f>
        <v>-27362</v>
      </c>
      <c r="K20" s="120"/>
      <c r="L20" s="119">
        <f>SUM(L18:L19)</f>
        <v>-87005</v>
      </c>
      <c r="M20" s="121"/>
      <c r="N20" s="119">
        <f>SUM(N17:N19)</f>
        <v>-114367</v>
      </c>
    </row>
    <row r="21" spans="1:14" s="67" customFormat="1" ht="20.25" customHeight="1">
      <c r="A21" s="102"/>
      <c r="B21" s="122"/>
      <c r="C21" s="123"/>
      <c r="D21" s="122"/>
      <c r="E21" s="123"/>
      <c r="F21" s="122"/>
      <c r="G21" s="123"/>
      <c r="H21" s="122"/>
      <c r="I21" s="123"/>
      <c r="J21" s="122"/>
      <c r="K21" s="116"/>
      <c r="L21" s="122"/>
      <c r="M21" s="122"/>
      <c r="N21" s="124"/>
    </row>
    <row r="22" spans="1:14" s="67" customFormat="1" ht="20.25" customHeight="1" thickBot="1">
      <c r="A22" s="48" t="s">
        <v>174</v>
      </c>
      <c r="B22" s="125">
        <f>B15+B20</f>
        <v>198000</v>
      </c>
      <c r="C22" s="126"/>
      <c r="D22" s="125">
        <f>D15+D20</f>
        <v>726100</v>
      </c>
      <c r="E22" s="126"/>
      <c r="F22" s="125">
        <f>F15+F20</f>
        <v>22000</v>
      </c>
      <c r="G22" s="126"/>
      <c r="H22" s="125">
        <f>H15+H20</f>
        <v>420000</v>
      </c>
      <c r="I22" s="126"/>
      <c r="J22" s="125">
        <f>J15+J20</f>
        <v>4867068</v>
      </c>
      <c r="K22" s="126"/>
      <c r="L22" s="125">
        <f>L15+L20</f>
        <v>1645622</v>
      </c>
      <c r="M22" s="126"/>
      <c r="N22" s="125">
        <f>N15+N20</f>
        <v>7878790</v>
      </c>
    </row>
    <row r="23" spans="1:14" s="67" customFormat="1" ht="20.25" customHeight="1" thickTop="1">
      <c r="A23" s="106"/>
      <c r="B23" s="108"/>
      <c r="C23" s="126"/>
      <c r="D23" s="108"/>
      <c r="E23" s="126"/>
      <c r="F23" s="108"/>
      <c r="G23" s="126"/>
      <c r="H23" s="108"/>
      <c r="I23" s="126"/>
      <c r="J23" s="108"/>
      <c r="K23" s="126"/>
      <c r="L23" s="108"/>
      <c r="M23" s="126"/>
      <c r="N23" s="108"/>
    </row>
  </sheetData>
  <mergeCells count="5">
    <mergeCell ref="A1:N1"/>
    <mergeCell ref="A2:N2"/>
    <mergeCell ref="B4:N4"/>
    <mergeCell ref="F6:J6"/>
    <mergeCell ref="B13:N13"/>
  </mergeCells>
  <pageMargins left="0.511811023622047" right="0.511811023622047" top="0.47244094488188998" bottom="0.511811023622047" header="0.47244094488188998" footer="0.511811023622047"/>
  <pageSetup paperSize="9" scale="87" firstPageNumber="8" orientation="landscape" useFirstPageNumber="1" r:id="rId1"/>
  <headerFooter>
    <oddFooter>&amp;LThe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J86"/>
  <sheetViews>
    <sheetView topLeftCell="A40" zoomScaleNormal="100" zoomScaleSheetLayoutView="85" workbookViewId="0">
      <selection activeCell="C89" sqref="C89"/>
    </sheetView>
  </sheetViews>
  <sheetFormatPr defaultColWidth="10.81640625" defaultRowHeight="20.25" customHeight="1"/>
  <cols>
    <col min="1" max="1" width="50.81640625" style="37" customWidth="1"/>
    <col min="2" max="2" width="2.90625" style="59" customWidth="1"/>
    <col min="3" max="3" width="1.1796875" style="37" customWidth="1"/>
    <col min="4" max="4" width="13.453125" style="37" customWidth="1"/>
    <col min="5" max="5" width="1.1796875" style="37" customWidth="1"/>
    <col min="6" max="6" width="13.453125" style="37" customWidth="1"/>
    <col min="7" max="7" width="1.1796875" style="37" customWidth="1"/>
    <col min="8" max="8" width="13.453125" style="37" customWidth="1"/>
    <col min="9" max="9" width="1.1796875" style="37" customWidth="1"/>
    <col min="10" max="10" width="13.453125" style="37" customWidth="1"/>
    <col min="11" max="16384" width="10.81640625" style="37"/>
  </cols>
  <sheetData>
    <row r="1" spans="1:10" ht="20.25" customHeight="1">
      <c r="A1" s="298" t="s">
        <v>11</v>
      </c>
      <c r="B1" s="298"/>
      <c r="C1" s="298"/>
      <c r="D1" s="298"/>
      <c r="E1" s="298"/>
      <c r="F1" s="298"/>
      <c r="G1" s="298"/>
      <c r="H1" s="298"/>
      <c r="I1" s="298"/>
      <c r="J1" s="298"/>
    </row>
    <row r="2" spans="1:10" ht="20.25" customHeight="1">
      <c r="A2" s="38" t="s">
        <v>86</v>
      </c>
      <c r="B2" s="52"/>
      <c r="C2" s="40"/>
      <c r="D2" s="40"/>
      <c r="E2" s="40"/>
      <c r="F2" s="40"/>
      <c r="G2" s="40"/>
      <c r="H2" s="40"/>
      <c r="I2" s="40"/>
      <c r="J2" s="40"/>
    </row>
    <row r="3" spans="1:10" ht="20.25" customHeight="1">
      <c r="A3" s="41"/>
      <c r="B3" s="52"/>
      <c r="C3" s="41"/>
      <c r="D3" s="41"/>
      <c r="E3" s="41"/>
      <c r="F3" s="41"/>
      <c r="G3" s="41"/>
      <c r="H3" s="41"/>
      <c r="I3" s="41"/>
      <c r="J3" s="41"/>
    </row>
    <row r="4" spans="1:10" ht="20.25" customHeight="1">
      <c r="A4" s="41"/>
      <c r="B4" s="52"/>
      <c r="C4" s="41"/>
      <c r="D4" s="282" t="s">
        <v>40</v>
      </c>
      <c r="E4" s="282"/>
      <c r="F4" s="282"/>
      <c r="G4" s="41"/>
      <c r="H4" s="41"/>
      <c r="I4" s="41"/>
      <c r="J4" s="41"/>
    </row>
    <row r="5" spans="1:10" s="68" customFormat="1" ht="20.25" customHeight="1">
      <c r="A5" s="41"/>
      <c r="B5" s="52"/>
      <c r="C5" s="41"/>
      <c r="D5" s="282" t="s">
        <v>42</v>
      </c>
      <c r="E5" s="282"/>
      <c r="F5" s="282"/>
      <c r="G5" s="41"/>
      <c r="H5" s="41"/>
      <c r="I5" s="41"/>
      <c r="J5" s="41"/>
    </row>
    <row r="6" spans="1:10" ht="20.25" customHeight="1">
      <c r="A6" s="41"/>
      <c r="B6" s="52"/>
      <c r="C6" s="41"/>
      <c r="D6" s="282" t="s">
        <v>43</v>
      </c>
      <c r="E6" s="282"/>
      <c r="F6" s="282"/>
      <c r="G6" s="39"/>
      <c r="H6" s="282" t="s">
        <v>41</v>
      </c>
      <c r="I6" s="285"/>
      <c r="J6" s="285"/>
    </row>
    <row r="7" spans="1:10" ht="20.25" customHeight="1">
      <c r="A7" s="41"/>
      <c r="B7" s="52"/>
      <c r="C7" s="41"/>
      <c r="D7" s="279" t="s">
        <v>119</v>
      </c>
      <c r="E7" s="280"/>
      <c r="F7" s="280"/>
      <c r="G7" s="61"/>
      <c r="H7" s="279" t="s">
        <v>119</v>
      </c>
      <c r="I7" s="280"/>
      <c r="J7" s="280"/>
    </row>
    <row r="8" spans="1:10" ht="20.25" customHeight="1">
      <c r="A8" s="41"/>
      <c r="B8" s="52"/>
      <c r="C8" s="41"/>
      <c r="D8" s="283" t="s">
        <v>170</v>
      </c>
      <c r="E8" s="284"/>
      <c r="F8" s="284"/>
      <c r="G8" s="61"/>
      <c r="H8" s="283" t="s">
        <v>170</v>
      </c>
      <c r="I8" s="284"/>
      <c r="J8" s="284"/>
    </row>
    <row r="9" spans="1:10" ht="20.25" customHeight="1">
      <c r="B9" s="35"/>
      <c r="C9" s="43"/>
      <c r="D9" s="63">
        <v>2022</v>
      </c>
      <c r="E9" s="64"/>
      <c r="F9" s="63">
        <v>2021</v>
      </c>
      <c r="G9" s="62"/>
      <c r="H9" s="63">
        <v>2022</v>
      </c>
      <c r="I9" s="64"/>
      <c r="J9" s="63">
        <v>2021</v>
      </c>
    </row>
    <row r="10" spans="1:10" ht="20.25" customHeight="1">
      <c r="B10" s="60"/>
      <c r="D10" s="281" t="s">
        <v>82</v>
      </c>
      <c r="E10" s="281"/>
      <c r="F10" s="281"/>
      <c r="G10" s="281"/>
      <c r="H10" s="281"/>
      <c r="I10" s="281"/>
      <c r="J10" s="281"/>
    </row>
    <row r="11" spans="1:10" ht="20.25" customHeight="1">
      <c r="A11" s="44" t="s">
        <v>27</v>
      </c>
      <c r="D11" s="130"/>
      <c r="E11" s="130"/>
      <c r="F11" s="130"/>
      <c r="G11" s="130"/>
      <c r="H11" s="130"/>
      <c r="I11" s="130"/>
      <c r="J11" s="130"/>
    </row>
    <row r="12" spans="1:10" ht="20.25" customHeight="1">
      <c r="A12" s="152" t="s">
        <v>186</v>
      </c>
      <c r="C12" s="75"/>
      <c r="D12" s="131">
        <v>-27630</v>
      </c>
      <c r="E12" s="132"/>
      <c r="F12" s="131">
        <v>144764</v>
      </c>
      <c r="G12" s="133"/>
      <c r="H12" s="131">
        <v>-27362</v>
      </c>
      <c r="I12" s="132"/>
      <c r="J12" s="131">
        <v>144289</v>
      </c>
    </row>
    <row r="13" spans="1:10" ht="20.25" customHeight="1">
      <c r="A13" s="97" t="s">
        <v>187</v>
      </c>
      <c r="C13" s="75"/>
      <c r="D13" s="134"/>
      <c r="E13" s="132"/>
      <c r="F13" s="134"/>
      <c r="G13" s="133"/>
      <c r="H13" s="131"/>
      <c r="I13" s="132"/>
      <c r="J13" s="131"/>
    </row>
    <row r="14" spans="1:10" ht="20.25" customHeight="1">
      <c r="A14" s="67" t="s">
        <v>196</v>
      </c>
      <c r="C14" s="75"/>
      <c r="D14" s="109">
        <v>-6276</v>
      </c>
      <c r="E14" s="135"/>
      <c r="F14" s="109">
        <v>34471</v>
      </c>
      <c r="G14" s="135"/>
      <c r="H14" s="131">
        <v>-6276</v>
      </c>
      <c r="I14" s="135"/>
      <c r="J14" s="131">
        <v>34471</v>
      </c>
    </row>
    <row r="15" spans="1:10" ht="20.25" customHeight="1">
      <c r="A15" s="67" t="s">
        <v>138</v>
      </c>
      <c r="C15" s="75"/>
      <c r="D15" s="109">
        <v>66</v>
      </c>
      <c r="E15" s="135"/>
      <c r="F15" s="109">
        <v>69</v>
      </c>
      <c r="G15" s="109"/>
      <c r="H15" s="131">
        <v>66</v>
      </c>
      <c r="I15" s="109"/>
      <c r="J15" s="131">
        <v>69</v>
      </c>
    </row>
    <row r="16" spans="1:10" ht="20.25" customHeight="1">
      <c r="A16" s="137" t="s">
        <v>94</v>
      </c>
      <c r="C16" s="75"/>
      <c r="D16" s="134">
        <v>81831</v>
      </c>
      <c r="E16" s="132"/>
      <c r="F16" s="134">
        <v>88885</v>
      </c>
      <c r="G16" s="133"/>
      <c r="H16" s="131">
        <v>81831</v>
      </c>
      <c r="I16" s="132"/>
      <c r="J16" s="131">
        <v>88885</v>
      </c>
    </row>
    <row r="17" spans="1:10" ht="20.25" customHeight="1">
      <c r="A17" s="137" t="s">
        <v>95</v>
      </c>
      <c r="C17" s="75"/>
      <c r="D17" s="134">
        <v>2006</v>
      </c>
      <c r="E17" s="132"/>
      <c r="F17" s="134">
        <v>1953</v>
      </c>
      <c r="G17" s="133"/>
      <c r="H17" s="131">
        <v>2006</v>
      </c>
      <c r="I17" s="132"/>
      <c r="J17" s="131">
        <v>1953</v>
      </c>
    </row>
    <row r="18" spans="1:10" ht="20.25" customHeight="1">
      <c r="A18" s="89" t="s">
        <v>91</v>
      </c>
      <c r="C18" s="75"/>
      <c r="D18" s="134">
        <v>13344</v>
      </c>
      <c r="E18" s="132"/>
      <c r="F18" s="134">
        <v>17871</v>
      </c>
      <c r="G18" s="132"/>
      <c r="H18" s="131">
        <v>13344</v>
      </c>
      <c r="I18" s="132"/>
      <c r="J18" s="131">
        <v>17871</v>
      </c>
    </row>
    <row r="19" spans="1:10" ht="20.25" customHeight="1">
      <c r="A19" s="137" t="s">
        <v>115</v>
      </c>
      <c r="C19" s="75"/>
      <c r="D19" s="134">
        <v>6272</v>
      </c>
      <c r="E19" s="132"/>
      <c r="F19" s="134">
        <v>6292</v>
      </c>
      <c r="G19" s="132"/>
      <c r="H19" s="131">
        <v>6272</v>
      </c>
      <c r="I19" s="132"/>
      <c r="J19" s="131">
        <v>6292</v>
      </c>
    </row>
    <row r="20" spans="1:10" ht="20.25" customHeight="1">
      <c r="A20" s="153" t="s">
        <v>189</v>
      </c>
      <c r="C20" s="75"/>
      <c r="D20" s="134">
        <v>-10673</v>
      </c>
      <c r="E20" s="132"/>
      <c r="F20" s="134">
        <v>4475</v>
      </c>
      <c r="G20" s="132"/>
      <c r="H20" s="131">
        <v>-10673</v>
      </c>
      <c r="I20" s="132"/>
      <c r="J20" s="131">
        <v>4475</v>
      </c>
    </row>
    <row r="21" spans="1:10" ht="20.25" customHeight="1">
      <c r="A21" s="67" t="s">
        <v>188</v>
      </c>
      <c r="C21" s="75"/>
      <c r="D21" s="138">
        <v>268</v>
      </c>
      <c r="E21" s="135"/>
      <c r="F21" s="138">
        <v>-475</v>
      </c>
      <c r="G21" s="133"/>
      <c r="H21" s="136">
        <v>0</v>
      </c>
      <c r="I21" s="135"/>
      <c r="J21" s="136">
        <v>0</v>
      </c>
    </row>
    <row r="22" spans="1:10" ht="20.25" customHeight="1">
      <c r="A22" s="137" t="s">
        <v>169</v>
      </c>
      <c r="C22" s="75"/>
      <c r="D22" s="134">
        <v>17832</v>
      </c>
      <c r="E22" s="135"/>
      <c r="F22" s="134">
        <v>-751</v>
      </c>
      <c r="G22" s="133"/>
      <c r="H22" s="134">
        <v>17832</v>
      </c>
      <c r="I22" s="132"/>
      <c r="J22" s="134">
        <v>-751</v>
      </c>
    </row>
    <row r="23" spans="1:10" ht="20.25" customHeight="1">
      <c r="A23" s="67" t="s">
        <v>204</v>
      </c>
      <c r="C23" s="75"/>
      <c r="D23" s="109">
        <v>-254</v>
      </c>
      <c r="E23" s="135"/>
      <c r="F23" s="109">
        <v>649</v>
      </c>
      <c r="G23" s="135"/>
      <c r="H23" s="109">
        <v>-254</v>
      </c>
      <c r="I23" s="135"/>
      <c r="J23" s="109">
        <v>649</v>
      </c>
    </row>
    <row r="24" spans="1:10" ht="20.25" customHeight="1">
      <c r="A24" s="45" t="s">
        <v>104</v>
      </c>
      <c r="C24" s="75"/>
      <c r="D24" s="109">
        <v>-269</v>
      </c>
      <c r="E24" s="135"/>
      <c r="F24" s="109">
        <v>-269</v>
      </c>
      <c r="G24" s="135"/>
      <c r="H24" s="109">
        <v>-269</v>
      </c>
      <c r="I24" s="135"/>
      <c r="J24" s="109">
        <v>-269</v>
      </c>
    </row>
    <row r="25" spans="1:10" ht="20.25" customHeight="1">
      <c r="A25" s="45" t="s">
        <v>105</v>
      </c>
      <c r="C25" s="75"/>
      <c r="D25" s="109">
        <v>-5112</v>
      </c>
      <c r="E25" s="135"/>
      <c r="F25" s="109">
        <v>-7055</v>
      </c>
      <c r="G25" s="135"/>
      <c r="H25" s="109">
        <v>-5112</v>
      </c>
      <c r="I25" s="135"/>
      <c r="J25" s="109">
        <v>-7055</v>
      </c>
    </row>
    <row r="26" spans="1:10" ht="20.25" customHeight="1">
      <c r="A26" s="137" t="s">
        <v>106</v>
      </c>
      <c r="C26" s="75"/>
      <c r="D26" s="139">
        <v>-4294</v>
      </c>
      <c r="E26" s="135"/>
      <c r="F26" s="139">
        <v>-4294</v>
      </c>
      <c r="G26" s="135"/>
      <c r="H26" s="139">
        <v>-4294</v>
      </c>
      <c r="I26" s="135"/>
      <c r="J26" s="139">
        <v>-4294</v>
      </c>
    </row>
    <row r="27" spans="1:10" ht="20.25" customHeight="1">
      <c r="C27" s="75"/>
      <c r="D27" s="134">
        <f>SUM(D12:D26)</f>
        <v>67111</v>
      </c>
      <c r="E27" s="109"/>
      <c r="F27" s="134">
        <f>SUM(F12:F26)</f>
        <v>286585</v>
      </c>
      <c r="G27" s="132"/>
      <c r="H27" s="109">
        <f>SUM(H12:H26)</f>
        <v>67111</v>
      </c>
      <c r="I27" s="109"/>
      <c r="J27" s="109">
        <f>SUM(J12:J26)</f>
        <v>286585</v>
      </c>
    </row>
    <row r="28" spans="1:10" ht="20.25" customHeight="1">
      <c r="A28" s="53" t="s">
        <v>33</v>
      </c>
      <c r="C28" s="75"/>
      <c r="D28" s="134"/>
      <c r="E28" s="132"/>
      <c r="F28" s="134"/>
      <c r="G28" s="133"/>
      <c r="H28" s="134"/>
      <c r="I28" s="132"/>
      <c r="J28" s="134"/>
    </row>
    <row r="29" spans="1:10" ht="20.25" customHeight="1">
      <c r="A29" s="68" t="s">
        <v>6</v>
      </c>
      <c r="C29" s="75"/>
      <c r="D29" s="134">
        <v>261676</v>
      </c>
      <c r="E29" s="132"/>
      <c r="F29" s="134">
        <v>64719</v>
      </c>
      <c r="G29" s="133"/>
      <c r="H29" s="134">
        <v>261676</v>
      </c>
      <c r="I29" s="132"/>
      <c r="J29" s="134">
        <v>64719</v>
      </c>
    </row>
    <row r="30" spans="1:10" ht="20.25" customHeight="1">
      <c r="A30" s="67" t="s">
        <v>123</v>
      </c>
      <c r="C30" s="75"/>
      <c r="D30" s="134">
        <v>-25811</v>
      </c>
      <c r="E30" s="132"/>
      <c r="F30" s="134">
        <v>-7280</v>
      </c>
      <c r="G30" s="133"/>
      <c r="H30" s="134">
        <v>-25811</v>
      </c>
      <c r="I30" s="132"/>
      <c r="J30" s="134">
        <v>-7280</v>
      </c>
    </row>
    <row r="31" spans="1:10" ht="20.25" customHeight="1">
      <c r="A31" s="89" t="s">
        <v>109</v>
      </c>
      <c r="C31" s="75"/>
      <c r="D31" s="131">
        <v>399</v>
      </c>
      <c r="E31" s="132"/>
      <c r="F31" s="131">
        <v>-4389</v>
      </c>
      <c r="G31" s="133"/>
      <c r="H31" s="131">
        <v>399</v>
      </c>
      <c r="I31" s="132"/>
      <c r="J31" s="131">
        <v>-4389</v>
      </c>
    </row>
    <row r="32" spans="1:10" ht="20.25" customHeight="1">
      <c r="A32" s="68" t="s">
        <v>7</v>
      </c>
      <c r="C32" s="75"/>
      <c r="D32" s="134">
        <v>-126944</v>
      </c>
      <c r="E32" s="132"/>
      <c r="F32" s="134">
        <v>-5388</v>
      </c>
      <c r="G32" s="133"/>
      <c r="H32" s="134">
        <v>-126944</v>
      </c>
      <c r="I32" s="132"/>
      <c r="J32" s="134">
        <v>-5388</v>
      </c>
    </row>
    <row r="33" spans="1:10" ht="20.25" customHeight="1">
      <c r="A33" s="68" t="s">
        <v>1</v>
      </c>
      <c r="C33" s="75"/>
      <c r="D33" s="134">
        <v>-1950</v>
      </c>
      <c r="E33" s="132"/>
      <c r="F33" s="134">
        <v>-5167</v>
      </c>
      <c r="G33" s="133"/>
      <c r="H33" s="134">
        <v>-1950</v>
      </c>
      <c r="I33" s="132"/>
      <c r="J33" s="134">
        <v>-5167</v>
      </c>
    </row>
    <row r="34" spans="1:10" ht="20.25" customHeight="1">
      <c r="A34" s="68" t="s">
        <v>2</v>
      </c>
      <c r="C34" s="75"/>
      <c r="D34" s="134">
        <v>2797</v>
      </c>
      <c r="E34" s="132"/>
      <c r="F34" s="134">
        <v>-192</v>
      </c>
      <c r="G34" s="133"/>
      <c r="H34" s="134">
        <v>2797</v>
      </c>
      <c r="I34" s="132"/>
      <c r="J34" s="134">
        <v>-192</v>
      </c>
    </row>
    <row r="35" spans="1:10" ht="20.25" customHeight="1">
      <c r="A35" s="68" t="s">
        <v>8</v>
      </c>
      <c r="C35" s="75"/>
      <c r="D35" s="134">
        <v>-167041</v>
      </c>
      <c r="E35" s="132"/>
      <c r="F35" s="134">
        <v>-42816</v>
      </c>
      <c r="G35" s="133"/>
      <c r="H35" s="134">
        <v>-167041</v>
      </c>
      <c r="I35" s="132"/>
      <c r="J35" s="134">
        <v>-42816</v>
      </c>
    </row>
    <row r="36" spans="1:10" ht="20.25" customHeight="1">
      <c r="A36" s="89" t="s">
        <v>110</v>
      </c>
      <c r="C36" s="75"/>
      <c r="D36" s="109">
        <v>39675</v>
      </c>
      <c r="E36" s="132"/>
      <c r="F36" s="109">
        <v>158</v>
      </c>
      <c r="G36" s="132"/>
      <c r="H36" s="109">
        <v>39675</v>
      </c>
      <c r="I36" s="132"/>
      <c r="J36" s="109">
        <v>158</v>
      </c>
    </row>
    <row r="37" spans="1:10" ht="20.25" customHeight="1">
      <c r="A37" s="68" t="s">
        <v>3</v>
      </c>
      <c r="B37" s="140"/>
      <c r="C37" s="75"/>
      <c r="D37" s="109">
        <v>-3081</v>
      </c>
      <c r="E37" s="132"/>
      <c r="F37" s="109">
        <v>-538</v>
      </c>
      <c r="G37" s="132"/>
      <c r="H37" s="109">
        <v>-3081</v>
      </c>
      <c r="I37" s="132"/>
      <c r="J37" s="109">
        <v>-538</v>
      </c>
    </row>
    <row r="38" spans="1:10" ht="20.25" customHeight="1">
      <c r="A38" s="89" t="s">
        <v>118</v>
      </c>
      <c r="C38" s="75"/>
      <c r="D38" s="109">
        <v>-14048</v>
      </c>
      <c r="E38" s="135"/>
      <c r="F38" s="109">
        <v>-16458</v>
      </c>
      <c r="G38" s="135"/>
      <c r="H38" s="109">
        <v>-14048</v>
      </c>
      <c r="I38" s="135"/>
      <c r="J38" s="109">
        <v>-16458</v>
      </c>
    </row>
    <row r="39" spans="1:10" ht="20.25" customHeight="1">
      <c r="A39" s="89" t="s">
        <v>107</v>
      </c>
      <c r="B39" s="140"/>
      <c r="C39" s="75"/>
      <c r="D39" s="272">
        <v>0</v>
      </c>
      <c r="E39" s="132"/>
      <c r="F39" s="109">
        <v>-187</v>
      </c>
      <c r="G39" s="132"/>
      <c r="H39" s="272">
        <v>0</v>
      </c>
      <c r="I39" s="132"/>
      <c r="J39" s="109">
        <v>-187</v>
      </c>
    </row>
    <row r="40" spans="1:10" ht="20.25" customHeight="1">
      <c r="A40" s="68" t="s">
        <v>55</v>
      </c>
      <c r="C40" s="75"/>
      <c r="D40" s="273">
        <v>0</v>
      </c>
      <c r="E40" s="132"/>
      <c r="F40" s="139">
        <v>-57</v>
      </c>
      <c r="G40" s="132"/>
      <c r="H40" s="273">
        <v>0</v>
      </c>
      <c r="I40" s="132"/>
      <c r="J40" s="139">
        <v>-57</v>
      </c>
    </row>
    <row r="41" spans="1:10" ht="20.25" customHeight="1">
      <c r="A41" s="89" t="s">
        <v>205</v>
      </c>
      <c r="C41" s="75"/>
      <c r="D41" s="134">
        <f>SUM(D27:D40)</f>
        <v>32783</v>
      </c>
      <c r="E41" s="132"/>
      <c r="F41" s="134">
        <f>SUM(F27:F40)</f>
        <v>268990</v>
      </c>
      <c r="G41" s="133"/>
      <c r="H41" s="134">
        <f>SUM(H27:H40)</f>
        <v>32783</v>
      </c>
      <c r="I41" s="132"/>
      <c r="J41" s="134">
        <f>SUM(J27:J40)</f>
        <v>268990</v>
      </c>
    </row>
    <row r="42" spans="1:10" ht="20.25" customHeight="1">
      <c r="A42" s="67" t="s">
        <v>90</v>
      </c>
      <c r="C42" s="75"/>
      <c r="D42" s="272">
        <v>0</v>
      </c>
      <c r="E42" s="132"/>
      <c r="F42" s="134">
        <v>-258</v>
      </c>
      <c r="G42" s="133"/>
      <c r="H42" s="272">
        <v>0</v>
      </c>
      <c r="I42" s="132"/>
      <c r="J42" s="134">
        <v>-258</v>
      </c>
    </row>
    <row r="43" spans="1:10" ht="20.25" customHeight="1">
      <c r="A43" s="72" t="s">
        <v>190</v>
      </c>
      <c r="C43" s="75"/>
      <c r="D43" s="141">
        <f>D41+D42</f>
        <v>32783</v>
      </c>
      <c r="E43" s="132"/>
      <c r="F43" s="141">
        <f>F41+F42</f>
        <v>268732</v>
      </c>
      <c r="G43" s="132"/>
      <c r="H43" s="142">
        <f>H41+H42</f>
        <v>32783</v>
      </c>
      <c r="I43" s="132"/>
      <c r="J43" s="142">
        <f>J41+J42</f>
        <v>268732</v>
      </c>
    </row>
    <row r="44" spans="1:10" ht="20.25" customHeight="1">
      <c r="A44" s="143"/>
      <c r="B44" s="52"/>
      <c r="C44" s="40"/>
      <c r="D44" s="144"/>
      <c r="E44" s="144"/>
      <c r="F44" s="144"/>
      <c r="G44" s="40"/>
      <c r="H44" s="144"/>
      <c r="I44" s="144"/>
      <c r="J44" s="144"/>
    </row>
    <row r="45" spans="1:10" ht="20.25" customHeight="1">
      <c r="A45" s="298" t="s">
        <v>11</v>
      </c>
      <c r="B45" s="298"/>
      <c r="C45" s="298"/>
      <c r="D45" s="298"/>
      <c r="E45" s="298"/>
      <c r="F45" s="298"/>
      <c r="G45" s="298"/>
      <c r="H45" s="298"/>
      <c r="I45" s="298"/>
      <c r="J45" s="298"/>
    </row>
    <row r="46" spans="1:10" ht="20.25" customHeight="1">
      <c r="A46" s="38" t="s">
        <v>86</v>
      </c>
      <c r="B46" s="52"/>
      <c r="C46" s="40"/>
      <c r="D46" s="40"/>
      <c r="E46" s="40"/>
      <c r="F46" s="40"/>
      <c r="G46" s="40"/>
      <c r="H46" s="40"/>
      <c r="I46" s="40"/>
      <c r="J46" s="40"/>
    </row>
    <row r="47" spans="1:10" ht="20.25" customHeight="1">
      <c r="A47" s="38"/>
      <c r="B47" s="52"/>
      <c r="C47" s="40"/>
      <c r="D47" s="40"/>
      <c r="E47" s="40"/>
      <c r="F47" s="40"/>
      <c r="G47" s="40"/>
      <c r="H47" s="40"/>
      <c r="I47" s="40"/>
      <c r="J47" s="40"/>
    </row>
    <row r="48" spans="1:10" ht="20.25" customHeight="1">
      <c r="A48" s="42"/>
      <c r="B48" s="52"/>
      <c r="C48" s="41"/>
      <c r="D48" s="282" t="s">
        <v>40</v>
      </c>
      <c r="E48" s="282"/>
      <c r="F48" s="282"/>
      <c r="G48" s="41"/>
      <c r="H48" s="41"/>
      <c r="I48" s="41"/>
      <c r="J48" s="41"/>
    </row>
    <row r="49" spans="1:10" ht="20.25" customHeight="1">
      <c r="A49" s="42"/>
      <c r="B49" s="52"/>
      <c r="C49" s="41"/>
      <c r="D49" s="282" t="s">
        <v>42</v>
      </c>
      <c r="E49" s="282"/>
      <c r="F49" s="282"/>
      <c r="G49" s="41"/>
      <c r="H49" s="41"/>
      <c r="I49" s="41"/>
      <c r="J49" s="41"/>
    </row>
    <row r="50" spans="1:10" ht="20.25" customHeight="1">
      <c r="A50" s="42"/>
      <c r="B50" s="52"/>
      <c r="C50" s="41"/>
      <c r="D50" s="282" t="s">
        <v>43</v>
      </c>
      <c r="E50" s="282"/>
      <c r="F50" s="282"/>
      <c r="G50" s="39"/>
      <c r="H50" s="282" t="s">
        <v>41</v>
      </c>
      <c r="I50" s="285"/>
      <c r="J50" s="285"/>
    </row>
    <row r="51" spans="1:10" ht="20.25" customHeight="1">
      <c r="A51" s="41"/>
      <c r="B51" s="52"/>
      <c r="C51" s="41"/>
      <c r="D51" s="279" t="s">
        <v>119</v>
      </c>
      <c r="E51" s="280"/>
      <c r="F51" s="280"/>
      <c r="G51" s="61"/>
      <c r="H51" s="279" t="s">
        <v>119</v>
      </c>
      <c r="I51" s="280"/>
      <c r="J51" s="280"/>
    </row>
    <row r="52" spans="1:10" ht="20.25" customHeight="1">
      <c r="A52" s="41"/>
      <c r="B52" s="52"/>
      <c r="C52" s="41"/>
      <c r="D52" s="283" t="s">
        <v>170</v>
      </c>
      <c r="E52" s="284"/>
      <c r="F52" s="284"/>
      <c r="G52" s="61"/>
      <c r="H52" s="283" t="s">
        <v>170</v>
      </c>
      <c r="I52" s="284"/>
      <c r="J52" s="284"/>
    </row>
    <row r="53" spans="1:10" ht="20.25" customHeight="1">
      <c r="B53" s="35"/>
      <c r="C53" s="43"/>
      <c r="D53" s="63">
        <v>2022</v>
      </c>
      <c r="E53" s="64"/>
      <c r="F53" s="63">
        <v>2021</v>
      </c>
      <c r="G53" s="62"/>
      <c r="H53" s="63">
        <v>2022</v>
      </c>
      <c r="I53" s="64"/>
      <c r="J53" s="63">
        <v>2021</v>
      </c>
    </row>
    <row r="54" spans="1:10" ht="20.25" customHeight="1">
      <c r="B54" s="60"/>
      <c r="D54" s="281" t="s">
        <v>82</v>
      </c>
      <c r="E54" s="281"/>
      <c r="F54" s="281"/>
      <c r="G54" s="281"/>
      <c r="H54" s="281"/>
      <c r="I54" s="281"/>
      <c r="J54" s="281"/>
    </row>
    <row r="55" spans="1:10" ht="20.25" customHeight="1">
      <c r="A55" s="44" t="s">
        <v>28</v>
      </c>
      <c r="D55" s="134"/>
      <c r="E55" s="133"/>
      <c r="F55" s="134"/>
      <c r="G55" s="133"/>
      <c r="H55" s="134"/>
      <c r="I55" s="133"/>
      <c r="J55" s="134"/>
    </row>
    <row r="56" spans="1:10" ht="20.25" customHeight="1">
      <c r="A56" s="67" t="s">
        <v>191</v>
      </c>
      <c r="C56" s="71"/>
      <c r="D56" s="211">
        <v>-250000</v>
      </c>
      <c r="E56" s="70"/>
      <c r="F56" s="134">
        <v>-370000</v>
      </c>
      <c r="G56" s="145"/>
      <c r="H56" s="134">
        <v>-250000</v>
      </c>
      <c r="I56" s="70"/>
      <c r="J56" s="134">
        <v>-370000</v>
      </c>
    </row>
    <row r="57" spans="1:10" ht="20.25" customHeight="1">
      <c r="A57" s="89" t="s">
        <v>125</v>
      </c>
      <c r="C57" s="71"/>
      <c r="D57" s="211">
        <v>452</v>
      </c>
      <c r="E57" s="70"/>
      <c r="F57" s="211">
        <v>1060</v>
      </c>
      <c r="G57" s="146"/>
      <c r="H57" s="211">
        <v>452</v>
      </c>
      <c r="I57" s="147"/>
      <c r="J57" s="211">
        <v>1060</v>
      </c>
    </row>
    <row r="58" spans="1:10" ht="20.25" customHeight="1">
      <c r="A58" s="89" t="s">
        <v>126</v>
      </c>
      <c r="C58" s="71"/>
      <c r="D58" s="211">
        <v>-97393</v>
      </c>
      <c r="E58" s="147"/>
      <c r="F58" s="211">
        <v>-57267</v>
      </c>
      <c r="G58" s="146"/>
      <c r="H58" s="211">
        <v>-97393</v>
      </c>
      <c r="I58" s="147"/>
      <c r="J58" s="211">
        <v>-57267</v>
      </c>
    </row>
    <row r="59" spans="1:10" ht="20.25" customHeight="1">
      <c r="A59" s="67" t="s">
        <v>144</v>
      </c>
      <c r="C59" s="71"/>
      <c r="D59" s="211">
        <v>-2259</v>
      </c>
      <c r="E59" s="70"/>
      <c r="F59" s="274">
        <v>0</v>
      </c>
      <c r="G59" s="145"/>
      <c r="H59" s="211">
        <v>-2259</v>
      </c>
      <c r="I59" s="70"/>
      <c r="J59" s="274">
        <v>0</v>
      </c>
    </row>
    <row r="60" spans="1:10" ht="20.25" customHeight="1">
      <c r="A60" s="67" t="s">
        <v>143</v>
      </c>
      <c r="C60" s="71"/>
      <c r="D60" s="211">
        <v>-36188</v>
      </c>
      <c r="E60" s="70"/>
      <c r="F60" s="211">
        <v>-75731</v>
      </c>
      <c r="G60" s="146"/>
      <c r="H60" s="211">
        <v>-36188</v>
      </c>
      <c r="I60" s="147"/>
      <c r="J60" s="211">
        <v>-75731</v>
      </c>
    </row>
    <row r="61" spans="1:10" ht="20.25" customHeight="1">
      <c r="A61" s="89" t="s">
        <v>108</v>
      </c>
      <c r="C61" s="71"/>
      <c r="D61" s="211">
        <v>35487</v>
      </c>
      <c r="E61" s="147"/>
      <c r="F61" s="211">
        <v>75259</v>
      </c>
      <c r="G61" s="146"/>
      <c r="H61" s="211">
        <v>35487</v>
      </c>
      <c r="I61" s="147"/>
      <c r="J61" s="211">
        <v>75259</v>
      </c>
    </row>
    <row r="62" spans="1:10" ht="20.25" customHeight="1">
      <c r="A62" s="67" t="s">
        <v>34</v>
      </c>
      <c r="C62" s="71"/>
      <c r="D62" s="211">
        <v>269</v>
      </c>
      <c r="E62" s="70"/>
      <c r="F62" s="211">
        <v>269</v>
      </c>
      <c r="G62" s="146"/>
      <c r="H62" s="211">
        <v>269</v>
      </c>
      <c r="I62" s="147"/>
      <c r="J62" s="211">
        <v>269</v>
      </c>
    </row>
    <row r="63" spans="1:10" ht="20.25" customHeight="1">
      <c r="A63" s="67" t="s">
        <v>45</v>
      </c>
      <c r="C63" s="71"/>
      <c r="D63" s="147">
        <v>2989</v>
      </c>
      <c r="E63" s="147"/>
      <c r="F63" s="147">
        <v>4351</v>
      </c>
      <c r="G63" s="147"/>
      <c r="H63" s="147">
        <v>2989</v>
      </c>
      <c r="I63" s="147"/>
      <c r="J63" s="147">
        <v>4351</v>
      </c>
    </row>
    <row r="64" spans="1:10" ht="20.25" customHeight="1">
      <c r="A64" s="67" t="s">
        <v>73</v>
      </c>
      <c r="C64" s="71"/>
      <c r="D64" s="214">
        <v>4294</v>
      </c>
      <c r="E64" s="70"/>
      <c r="F64" s="213">
        <v>4373</v>
      </c>
      <c r="G64" s="146"/>
      <c r="H64" s="213">
        <v>4294</v>
      </c>
      <c r="I64" s="147"/>
      <c r="J64" s="213">
        <v>4373</v>
      </c>
    </row>
    <row r="65" spans="1:10" ht="20.25" customHeight="1">
      <c r="A65" s="72" t="s">
        <v>192</v>
      </c>
      <c r="C65" s="71"/>
      <c r="D65" s="148">
        <f>SUM(D56:D64)</f>
        <v>-342349</v>
      </c>
      <c r="E65" s="149"/>
      <c r="F65" s="148">
        <f>SUM(F56:F64)</f>
        <v>-417686</v>
      </c>
      <c r="G65" s="147"/>
      <c r="H65" s="148">
        <f>SUM(H56:H64)</f>
        <v>-342349</v>
      </c>
      <c r="I65" s="149"/>
      <c r="J65" s="148">
        <f>SUM(J56:J64)</f>
        <v>-417686</v>
      </c>
    </row>
    <row r="66" spans="1:10" ht="20.25" customHeight="1">
      <c r="A66" s="48"/>
      <c r="C66" s="71"/>
      <c r="D66" s="150"/>
      <c r="E66" s="149"/>
      <c r="F66" s="150"/>
      <c r="G66" s="147"/>
      <c r="H66" s="150"/>
      <c r="I66" s="149"/>
      <c r="J66" s="150"/>
    </row>
    <row r="67" spans="1:10" ht="20.25" customHeight="1">
      <c r="A67" s="50" t="s">
        <v>202</v>
      </c>
      <c r="C67" s="71"/>
      <c r="D67" s="131"/>
      <c r="E67" s="70"/>
      <c r="F67" s="131"/>
      <c r="G67" s="147"/>
      <c r="H67" s="151"/>
      <c r="I67" s="70"/>
      <c r="J67" s="151"/>
    </row>
    <row r="68" spans="1:10" ht="20.25" customHeight="1">
      <c r="A68" s="152" t="s">
        <v>141</v>
      </c>
      <c r="C68" s="71"/>
      <c r="D68" s="131">
        <v>-2270</v>
      </c>
      <c r="E68" s="70"/>
      <c r="F68" s="131">
        <v>-2022</v>
      </c>
      <c r="G68" s="147"/>
      <c r="H68" s="151">
        <v>-2270</v>
      </c>
      <c r="I68" s="70"/>
      <c r="J68" s="151">
        <v>-2022</v>
      </c>
    </row>
    <row r="69" spans="1:10" ht="20.25" customHeight="1">
      <c r="A69" s="48" t="s">
        <v>203</v>
      </c>
      <c r="C69" s="71"/>
      <c r="D69" s="141">
        <f>SUM(D68:D68)</f>
        <v>-2270</v>
      </c>
      <c r="E69" s="150"/>
      <c r="F69" s="141">
        <f>SUM(F68:F68)</f>
        <v>-2022</v>
      </c>
      <c r="G69" s="147"/>
      <c r="H69" s="141">
        <f>SUM(H68:H68)</f>
        <v>-2270</v>
      </c>
      <c r="I69" s="150"/>
      <c r="J69" s="141">
        <f>SUM(J68:J68)</f>
        <v>-2022</v>
      </c>
    </row>
    <row r="70" spans="1:10" ht="20.25" customHeight="1">
      <c r="A70" s="48"/>
      <c r="C70" s="71"/>
      <c r="D70" s="145"/>
      <c r="E70" s="70"/>
      <c r="F70" s="145"/>
      <c r="G70" s="147"/>
      <c r="H70" s="70"/>
      <c r="I70" s="70"/>
      <c r="J70" s="70"/>
    </row>
    <row r="71" spans="1:10" ht="20.25" customHeight="1">
      <c r="A71" s="67" t="s">
        <v>193</v>
      </c>
      <c r="C71" s="71"/>
      <c r="D71" s="132"/>
      <c r="E71" s="127"/>
      <c r="F71" s="132"/>
      <c r="G71" s="127"/>
      <c r="H71" s="132"/>
      <c r="I71" s="127"/>
      <c r="J71" s="132"/>
    </row>
    <row r="72" spans="1:10" ht="20.25" customHeight="1">
      <c r="A72" s="67" t="s">
        <v>124</v>
      </c>
      <c r="C72" s="71"/>
      <c r="D72" s="132">
        <v>-311836</v>
      </c>
      <c r="E72" s="127"/>
      <c r="F72" s="132">
        <v>-150976</v>
      </c>
      <c r="G72" s="127"/>
      <c r="H72" s="132">
        <v>-311836</v>
      </c>
      <c r="I72" s="127"/>
      <c r="J72" s="132">
        <v>-150976</v>
      </c>
    </row>
    <row r="73" spans="1:10" ht="20.25" customHeight="1">
      <c r="A73" s="67" t="s">
        <v>131</v>
      </c>
      <c r="C73" s="71"/>
      <c r="D73" s="132"/>
      <c r="E73" s="127"/>
      <c r="F73" s="132"/>
      <c r="G73" s="127"/>
      <c r="H73" s="132"/>
      <c r="I73" s="127"/>
      <c r="J73" s="132"/>
    </row>
    <row r="74" spans="1:10" ht="20.25" customHeight="1">
      <c r="A74" s="67" t="s">
        <v>130</v>
      </c>
      <c r="C74" s="71"/>
      <c r="D74" s="212">
        <v>1689</v>
      </c>
      <c r="E74" s="127"/>
      <c r="F74" s="212">
        <v>1084</v>
      </c>
      <c r="G74" s="212"/>
      <c r="H74" s="212">
        <v>1689</v>
      </c>
      <c r="I74" s="212"/>
      <c r="J74" s="212">
        <v>1084</v>
      </c>
    </row>
    <row r="75" spans="1:10" ht="20.25" customHeight="1">
      <c r="A75" s="297" t="s">
        <v>194</v>
      </c>
      <c r="B75" s="297"/>
      <c r="C75" s="71"/>
      <c r="D75" s="150">
        <f>SUM(D72:D74)</f>
        <v>-310147</v>
      </c>
      <c r="E75" s="149"/>
      <c r="F75" s="150">
        <f>SUM(F72:F74)</f>
        <v>-149892</v>
      </c>
      <c r="G75" s="147"/>
      <c r="H75" s="150">
        <f>SUM(H72:H74)</f>
        <v>-310147</v>
      </c>
      <c r="I75" s="149"/>
      <c r="J75" s="150">
        <f>SUM(J72:J74)</f>
        <v>-149892</v>
      </c>
    </row>
    <row r="76" spans="1:10" ht="20.25" customHeight="1">
      <c r="A76" s="153" t="s">
        <v>127</v>
      </c>
      <c r="C76" s="71"/>
      <c r="D76" s="145">
        <v>739262</v>
      </c>
      <c r="E76" s="147"/>
      <c r="F76" s="145">
        <v>755521</v>
      </c>
      <c r="G76" s="147"/>
      <c r="H76" s="70">
        <v>739262</v>
      </c>
      <c r="I76" s="147"/>
      <c r="J76" s="70">
        <v>755521</v>
      </c>
    </row>
    <row r="77" spans="1:10" ht="20.25" customHeight="1" thickBot="1">
      <c r="A77" s="96" t="s">
        <v>178</v>
      </c>
      <c r="C77" s="71"/>
      <c r="D77" s="154">
        <f>+D75+D76</f>
        <v>429115</v>
      </c>
      <c r="E77" s="149"/>
      <c r="F77" s="154">
        <f>+F75+F76</f>
        <v>605629</v>
      </c>
      <c r="G77" s="147"/>
      <c r="H77" s="154">
        <f>+H75+H76</f>
        <v>429115</v>
      </c>
      <c r="I77" s="149"/>
      <c r="J77" s="154">
        <f>+J75+J76</f>
        <v>605629</v>
      </c>
    </row>
    <row r="78" spans="1:10" ht="20.25" customHeight="1" thickTop="1">
      <c r="A78" s="68"/>
      <c r="D78" s="155"/>
      <c r="E78" s="156"/>
      <c r="F78" s="155"/>
      <c r="H78" s="155"/>
      <c r="I78" s="156"/>
      <c r="J78" s="155"/>
    </row>
    <row r="79" spans="1:10" ht="20.25" customHeight="1">
      <c r="A79" s="50" t="s">
        <v>128</v>
      </c>
      <c r="C79" s="71"/>
      <c r="D79" s="145"/>
      <c r="E79" s="146"/>
      <c r="F79" s="145"/>
      <c r="G79" s="147"/>
      <c r="H79" s="70"/>
      <c r="I79" s="147"/>
      <c r="J79" s="70"/>
    </row>
    <row r="80" spans="1:10" ht="20.25" customHeight="1">
      <c r="A80" s="51" t="s">
        <v>129</v>
      </c>
      <c r="C80" s="71"/>
      <c r="D80" s="145"/>
      <c r="E80" s="146"/>
      <c r="F80" s="145"/>
      <c r="G80" s="147"/>
      <c r="H80" s="70"/>
      <c r="I80" s="147"/>
      <c r="J80" s="70"/>
    </row>
    <row r="81" spans="1:10" ht="20.25" customHeight="1">
      <c r="A81" s="152" t="s">
        <v>87</v>
      </c>
      <c r="C81" s="71"/>
      <c r="D81" s="145"/>
      <c r="E81" s="146"/>
      <c r="F81" s="145"/>
      <c r="G81" s="147"/>
      <c r="H81" s="70"/>
      <c r="I81" s="147"/>
      <c r="J81" s="70"/>
    </row>
    <row r="82" spans="1:10" ht="20.25" customHeight="1">
      <c r="A82" s="51" t="s">
        <v>129</v>
      </c>
      <c r="C82" s="71"/>
      <c r="D82" s="145">
        <v>-59119</v>
      </c>
      <c r="E82" s="147"/>
      <c r="F82" s="145">
        <v>-54755</v>
      </c>
      <c r="G82" s="147"/>
      <c r="H82" s="70">
        <v>-59119</v>
      </c>
      <c r="I82" s="147"/>
      <c r="J82" s="70">
        <v>-54755</v>
      </c>
    </row>
    <row r="83" spans="1:10" ht="20.25" customHeight="1">
      <c r="A83" s="152" t="s">
        <v>195</v>
      </c>
      <c r="B83" s="160"/>
      <c r="C83" s="71"/>
      <c r="D83" s="145"/>
      <c r="E83" s="147"/>
      <c r="F83" s="145"/>
      <c r="G83" s="147"/>
      <c r="H83" s="70"/>
      <c r="I83" s="147"/>
      <c r="J83" s="70"/>
    </row>
    <row r="84" spans="1:10" ht="20.25" customHeight="1">
      <c r="A84" s="152" t="s">
        <v>163</v>
      </c>
      <c r="C84" s="71"/>
      <c r="D84" s="206">
        <v>-38274</v>
      </c>
      <c r="E84" s="207"/>
      <c r="F84" s="206">
        <v>-2512</v>
      </c>
      <c r="G84" s="208"/>
      <c r="H84" s="206">
        <v>-38274</v>
      </c>
      <c r="I84" s="207"/>
      <c r="J84" s="206">
        <v>-2512</v>
      </c>
    </row>
    <row r="85" spans="1:10" ht="20.25" customHeight="1" thickBot="1">
      <c r="A85" s="43" t="s">
        <v>145</v>
      </c>
      <c r="C85" s="71"/>
      <c r="D85" s="157">
        <f>D82+D84</f>
        <v>-97393</v>
      </c>
      <c r="E85" s="209"/>
      <c r="F85" s="157">
        <f>F82+F84</f>
        <v>-57267</v>
      </c>
      <c r="G85" s="210"/>
      <c r="H85" s="157">
        <f>H82+H84</f>
        <v>-97393</v>
      </c>
      <c r="I85" s="209"/>
      <c r="J85" s="157">
        <f>J82+J84</f>
        <v>-57267</v>
      </c>
    </row>
    <row r="86" spans="1:10" ht="20.25" customHeight="1" thickTop="1"/>
  </sheetData>
  <mergeCells count="21">
    <mergeCell ref="A1:J1"/>
    <mergeCell ref="D4:F4"/>
    <mergeCell ref="D5:F5"/>
    <mergeCell ref="D6:F6"/>
    <mergeCell ref="H6:J6"/>
    <mergeCell ref="D7:F7"/>
    <mergeCell ref="H7:J7"/>
    <mergeCell ref="D51:F51"/>
    <mergeCell ref="H51:J51"/>
    <mergeCell ref="D54:J54"/>
    <mergeCell ref="D8:F8"/>
    <mergeCell ref="H8:J8"/>
    <mergeCell ref="D52:F52"/>
    <mergeCell ref="H52:J52"/>
    <mergeCell ref="A75:B75"/>
    <mergeCell ref="D10:J10"/>
    <mergeCell ref="A45:J45"/>
    <mergeCell ref="D48:F48"/>
    <mergeCell ref="D49:F49"/>
    <mergeCell ref="D50:F50"/>
    <mergeCell ref="H50:J50"/>
  </mergeCells>
  <pageMargins left="0.8" right="0.8" top="0.48" bottom="0.5" header="0.5" footer="0.5"/>
  <pageSetup paperSize="9" scale="76" firstPageNumber="9" orientation="portrait" useFirstPageNumber="1" r:id="rId1"/>
  <headerFooter>
    <oddFooter>&amp;L&amp;12The accompanying notes form an integral part of the interim financial statements.
&amp;C&amp;P</oddFooter>
  </headerFooter>
  <rowBreaks count="1" manualBreakCount="1">
    <brk id="44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P25"/>
  <sheetViews>
    <sheetView zoomScale="85" zoomScaleNormal="100" workbookViewId="0">
      <selection activeCell="D5" sqref="D5:P5"/>
    </sheetView>
  </sheetViews>
  <sheetFormatPr defaultColWidth="9.1796875" defaultRowHeight="21.75" customHeight="1"/>
  <cols>
    <col min="1" max="1" width="41.453125" style="1" customWidth="1"/>
    <col min="2" max="2" width="5.453125" style="7" customWidth="1"/>
    <col min="3" max="3" width="0.81640625" style="7" customWidth="1"/>
    <col min="4" max="4" width="15.81640625" style="1" customWidth="1"/>
    <col min="5" max="5" width="0.81640625" style="1" customWidth="1"/>
    <col min="6" max="6" width="12.81640625" style="1" customWidth="1"/>
    <col min="7" max="7" width="0.54296875" style="1" customWidth="1"/>
    <col min="8" max="8" width="16.1796875" style="1" customWidth="1"/>
    <col min="9" max="9" width="1" style="1" customWidth="1"/>
    <col min="10" max="10" width="12.1796875" style="1" customWidth="1"/>
    <col min="11" max="11" width="1" style="1" customWidth="1"/>
    <col min="12" max="12" width="13.453125" style="1" customWidth="1"/>
    <col min="13" max="13" width="1.1796875" style="1" customWidth="1"/>
    <col min="14" max="14" width="15" style="1" customWidth="1"/>
    <col min="15" max="15" width="1.1796875" style="1" customWidth="1"/>
    <col min="16" max="16" width="15.1796875" style="1" customWidth="1"/>
    <col min="17" max="16384" width="9.1796875" style="1"/>
  </cols>
  <sheetData>
    <row r="1" spans="1:16" ht="21.75" customHeight="1">
      <c r="A1" s="286" t="s">
        <v>11</v>
      </c>
      <c r="B1" s="286"/>
      <c r="C1" s="286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287"/>
      <c r="P1" s="287"/>
    </row>
    <row r="2" spans="1:16" ht="21.75" customHeight="1">
      <c r="A2" s="288" t="s">
        <v>52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</row>
    <row r="3" spans="1:16" ht="21.75" customHeight="1">
      <c r="A3" s="288" t="s">
        <v>69</v>
      </c>
      <c r="B3" s="288"/>
      <c r="C3" s="288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</row>
    <row r="4" spans="1:16" s="12" customFormat="1" ht="21.75" customHeight="1">
      <c r="A4" s="3"/>
      <c r="B4" s="3"/>
      <c r="C4" s="3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s="12" customFormat="1" ht="21.75" customHeight="1">
      <c r="A5" s="3"/>
      <c r="B5" s="3"/>
      <c r="C5" s="3"/>
      <c r="D5" s="289" t="s">
        <v>41</v>
      </c>
      <c r="E5" s="289"/>
      <c r="F5" s="289"/>
      <c r="G5" s="289"/>
      <c r="H5" s="289"/>
      <c r="I5" s="289"/>
      <c r="J5" s="289"/>
      <c r="K5" s="289"/>
      <c r="L5" s="289"/>
      <c r="M5" s="289"/>
      <c r="N5" s="289"/>
      <c r="O5" s="289"/>
      <c r="P5" s="289"/>
    </row>
    <row r="6" spans="1:16" s="12" customFormat="1" ht="21.75" customHeight="1">
      <c r="A6" s="3"/>
      <c r="B6" s="3"/>
      <c r="C6" s="3"/>
      <c r="D6" s="30"/>
      <c r="E6" s="30"/>
      <c r="F6" s="2" t="s">
        <v>58</v>
      </c>
      <c r="G6" s="2"/>
      <c r="H6" s="2" t="s">
        <v>61</v>
      </c>
      <c r="I6" s="15"/>
      <c r="J6" s="2"/>
      <c r="K6" s="2"/>
      <c r="L6" s="2"/>
      <c r="M6" s="26"/>
      <c r="N6" s="26"/>
      <c r="O6" s="30"/>
      <c r="P6" s="30"/>
    </row>
    <row r="7" spans="1:16" s="14" customFormat="1" ht="21.75" customHeight="1">
      <c r="B7" s="8"/>
      <c r="C7" s="8"/>
      <c r="E7" s="15"/>
      <c r="F7" s="27" t="s">
        <v>59</v>
      </c>
      <c r="G7" s="15"/>
      <c r="H7" s="27" t="s">
        <v>60</v>
      </c>
      <c r="I7" s="15"/>
      <c r="J7" s="302" t="s">
        <v>29</v>
      </c>
      <c r="K7" s="302"/>
      <c r="L7" s="302"/>
      <c r="M7" s="302"/>
      <c r="N7" s="302"/>
      <c r="O7" s="15"/>
    </row>
    <row r="8" spans="1:16" s="14" customFormat="1" ht="21.75" customHeight="1">
      <c r="B8" s="8"/>
      <c r="C8" s="8"/>
      <c r="D8" s="13" t="s">
        <v>46</v>
      </c>
      <c r="E8" s="15"/>
      <c r="F8" s="15"/>
      <c r="G8" s="15"/>
      <c r="H8" s="15"/>
      <c r="I8" s="15"/>
      <c r="J8" s="301"/>
      <c r="K8" s="301"/>
      <c r="L8" s="301"/>
      <c r="M8" s="301"/>
      <c r="N8" s="301"/>
      <c r="O8" s="15"/>
      <c r="P8" s="13"/>
    </row>
    <row r="9" spans="1:16" s="14" customFormat="1" ht="21.75" customHeight="1">
      <c r="B9" s="8"/>
      <c r="C9" s="8"/>
      <c r="D9" s="15" t="s">
        <v>35</v>
      </c>
      <c r="E9" s="15"/>
      <c r="F9" s="15" t="s">
        <v>51</v>
      </c>
      <c r="G9" s="15"/>
      <c r="H9" s="15" t="s">
        <v>38</v>
      </c>
      <c r="I9" s="15"/>
      <c r="J9" s="2"/>
      <c r="K9" s="2"/>
      <c r="L9" s="31" t="s">
        <v>68</v>
      </c>
      <c r="M9" s="32"/>
      <c r="N9" s="32"/>
      <c r="O9" s="15"/>
      <c r="P9" s="13" t="s">
        <v>5</v>
      </c>
    </row>
    <row r="10" spans="1:16" s="14" customFormat="1" ht="21.75" customHeight="1">
      <c r="B10" s="8" t="s">
        <v>12</v>
      </c>
      <c r="C10" s="8"/>
      <c r="D10" s="15" t="s">
        <v>9</v>
      </c>
      <c r="E10" s="15"/>
      <c r="F10" s="15" t="s">
        <v>50</v>
      </c>
      <c r="G10" s="15"/>
      <c r="H10" s="15" t="s">
        <v>39</v>
      </c>
      <c r="I10" s="15"/>
      <c r="J10" s="15" t="s">
        <v>31</v>
      </c>
      <c r="K10" s="15"/>
      <c r="L10" s="15" t="s">
        <v>57</v>
      </c>
      <c r="M10" s="15"/>
      <c r="N10" s="15" t="s">
        <v>32</v>
      </c>
      <c r="O10" s="15"/>
      <c r="P10" s="15" t="s">
        <v>36</v>
      </c>
    </row>
    <row r="11" spans="1:16" s="14" customFormat="1" ht="21.75" customHeight="1">
      <c r="A11" s="12"/>
      <c r="B11" s="8"/>
      <c r="C11" s="8"/>
      <c r="D11" s="300" t="s">
        <v>47</v>
      </c>
      <c r="E11" s="300"/>
      <c r="F11" s="300"/>
      <c r="G11" s="300"/>
      <c r="H11" s="300"/>
      <c r="I11" s="300"/>
      <c r="J11" s="300"/>
      <c r="K11" s="300"/>
      <c r="L11" s="300"/>
      <c r="M11" s="300"/>
      <c r="N11" s="300"/>
      <c r="O11" s="300"/>
      <c r="P11" s="300"/>
    </row>
    <row r="12" spans="1:16" s="11" customFormat="1" ht="21.75" customHeight="1">
      <c r="A12" s="11" t="s">
        <v>70</v>
      </c>
      <c r="B12" s="10"/>
      <c r="C12" s="10"/>
      <c r="D12" s="16">
        <v>220000000</v>
      </c>
      <c r="E12" s="16"/>
      <c r="F12" s="16">
        <v>726100000</v>
      </c>
      <c r="G12" s="16"/>
      <c r="H12" s="16">
        <v>4293704</v>
      </c>
      <c r="I12" s="16"/>
      <c r="J12" s="16">
        <v>22000000</v>
      </c>
      <c r="K12" s="16"/>
      <c r="L12" s="16">
        <v>420000000</v>
      </c>
      <c r="M12" s="16"/>
      <c r="N12" s="16">
        <v>1870120406</v>
      </c>
      <c r="O12" s="16"/>
      <c r="P12" s="16">
        <f>SUM(D12:N12)</f>
        <v>3262514110</v>
      </c>
    </row>
    <row r="13" spans="1:16" s="12" customFormat="1" ht="21.75" customHeight="1">
      <c r="A13" s="9" t="s">
        <v>62</v>
      </c>
      <c r="B13" s="6"/>
      <c r="C13" s="6"/>
      <c r="D13" s="16"/>
      <c r="E13" s="23"/>
      <c r="F13" s="16"/>
      <c r="G13" s="23"/>
      <c r="H13" s="16"/>
      <c r="I13" s="23"/>
      <c r="J13" s="16"/>
      <c r="K13" s="23"/>
      <c r="L13" s="16"/>
      <c r="M13" s="23"/>
      <c r="N13" s="16"/>
      <c r="O13" s="16"/>
      <c r="P13" s="16"/>
    </row>
    <row r="14" spans="1:16" s="12" customFormat="1" ht="21.75" customHeight="1">
      <c r="A14" s="9" t="s">
        <v>64</v>
      </c>
      <c r="B14" s="6"/>
      <c r="C14" s="6"/>
      <c r="D14" s="16"/>
      <c r="E14" s="23"/>
      <c r="F14" s="16"/>
      <c r="G14" s="23"/>
      <c r="H14" s="16"/>
      <c r="I14" s="23"/>
      <c r="J14" s="16"/>
      <c r="K14" s="23"/>
      <c r="L14" s="16"/>
      <c r="M14" s="23"/>
      <c r="N14" s="16"/>
      <c r="O14" s="23"/>
      <c r="P14" s="16"/>
    </row>
    <row r="15" spans="1:16" s="12" customFormat="1" ht="21.75" customHeight="1">
      <c r="A15" s="12" t="s">
        <v>63</v>
      </c>
      <c r="B15" s="7"/>
      <c r="C15" s="7"/>
      <c r="D15" s="17" t="s">
        <v>0</v>
      </c>
      <c r="E15" s="18"/>
      <c r="F15" s="17" t="s">
        <v>0</v>
      </c>
      <c r="G15" s="14"/>
      <c r="H15" s="19">
        <v>21303539</v>
      </c>
      <c r="I15" s="14"/>
      <c r="J15" s="20" t="s">
        <v>0</v>
      </c>
      <c r="K15" s="19"/>
      <c r="L15" s="20" t="s">
        <v>0</v>
      </c>
      <c r="M15" s="14"/>
      <c r="N15" s="20" t="s">
        <v>67</v>
      </c>
      <c r="O15" s="14"/>
      <c r="P15" s="21">
        <f>SUM(D15:N15)</f>
        <v>21303539</v>
      </c>
    </row>
    <row r="16" spans="1:16" s="12" customFormat="1" ht="21.75" customHeight="1">
      <c r="A16" s="12" t="s">
        <v>49</v>
      </c>
      <c r="B16" s="7"/>
      <c r="C16" s="7"/>
      <c r="D16" s="17" t="s">
        <v>0</v>
      </c>
      <c r="E16" s="18"/>
      <c r="F16" s="17" t="s">
        <v>0</v>
      </c>
      <c r="H16" s="20" t="s">
        <v>66</v>
      </c>
      <c r="J16" s="22" t="s">
        <v>0</v>
      </c>
      <c r="K16" s="19"/>
      <c r="L16" s="20" t="s">
        <v>0</v>
      </c>
      <c r="N16" s="19">
        <v>622081617</v>
      </c>
      <c r="P16" s="21">
        <f>SUM(D16:N16)</f>
        <v>622081617</v>
      </c>
    </row>
    <row r="17" spans="1:16" s="12" customFormat="1" ht="21.75" customHeight="1">
      <c r="A17" s="12" t="s">
        <v>54</v>
      </c>
      <c r="B17" s="7">
        <v>25</v>
      </c>
      <c r="C17" s="7"/>
      <c r="D17" s="17" t="s">
        <v>0</v>
      </c>
      <c r="E17" s="18"/>
      <c r="F17" s="17" t="s">
        <v>0</v>
      </c>
      <c r="H17" s="20" t="s">
        <v>66</v>
      </c>
      <c r="J17" s="22" t="s">
        <v>0</v>
      </c>
      <c r="K17" s="19"/>
      <c r="L17" s="20" t="s">
        <v>0</v>
      </c>
      <c r="N17" s="19">
        <v>-467497875</v>
      </c>
      <c r="P17" s="21">
        <f>SUM(D17:N17)</f>
        <v>-467497875</v>
      </c>
    </row>
    <row r="18" spans="1:16" s="12" customFormat="1" ht="21.75" customHeight="1">
      <c r="A18" s="5" t="s">
        <v>65</v>
      </c>
      <c r="B18" s="6"/>
      <c r="C18" s="6"/>
      <c r="D18" s="29">
        <f>SUM(D12:D17)</f>
        <v>220000000</v>
      </c>
      <c r="E18" s="23"/>
      <c r="F18" s="29">
        <f>SUM(F12:F17)</f>
        <v>726100000</v>
      </c>
      <c r="G18" s="23"/>
      <c r="H18" s="29">
        <f>SUM(H12:H17)</f>
        <v>25597243</v>
      </c>
      <c r="I18" s="23"/>
      <c r="J18" s="29">
        <f>SUM(J12:J17)</f>
        <v>22000000</v>
      </c>
      <c r="K18" s="23"/>
      <c r="L18" s="29">
        <f>SUM(L12:L17)</f>
        <v>420000000</v>
      </c>
      <c r="M18" s="23"/>
      <c r="N18" s="29">
        <f>SUM(N12:N17)</f>
        <v>2024704148</v>
      </c>
      <c r="O18" s="16"/>
      <c r="P18" s="29">
        <f>SUM(P12:P17)</f>
        <v>3438401391</v>
      </c>
    </row>
    <row r="19" spans="1:16" s="12" customFormat="1" ht="21.75" customHeight="1">
      <c r="A19" s="9" t="s">
        <v>62</v>
      </c>
      <c r="B19" s="6"/>
      <c r="C19" s="6"/>
      <c r="D19" s="16"/>
      <c r="E19" s="23"/>
      <c r="F19" s="16"/>
      <c r="G19" s="23"/>
      <c r="H19" s="16"/>
      <c r="I19" s="23"/>
      <c r="J19" s="16"/>
      <c r="K19" s="23"/>
      <c r="L19" s="16"/>
      <c r="M19" s="23"/>
      <c r="N19" s="16"/>
      <c r="O19" s="16"/>
      <c r="P19" s="16"/>
    </row>
    <row r="20" spans="1:16" s="12" customFormat="1" ht="21.75" customHeight="1">
      <c r="A20" s="9" t="s">
        <v>64</v>
      </c>
      <c r="B20" s="6"/>
      <c r="C20" s="6"/>
      <c r="D20" s="16"/>
      <c r="E20" s="23"/>
      <c r="F20" s="16"/>
      <c r="G20" s="23"/>
      <c r="H20" s="16"/>
      <c r="I20" s="23"/>
      <c r="J20" s="16"/>
      <c r="K20" s="23"/>
      <c r="L20" s="16"/>
      <c r="M20" s="23"/>
      <c r="N20" s="16"/>
      <c r="O20" s="23"/>
      <c r="P20" s="16"/>
    </row>
    <row r="21" spans="1:16" s="12" customFormat="1" ht="21.75" customHeight="1">
      <c r="A21" s="12" t="s">
        <v>63</v>
      </c>
      <c r="B21" s="7"/>
      <c r="C21" s="7"/>
      <c r="D21" s="17"/>
      <c r="E21" s="18"/>
      <c r="F21" s="17"/>
      <c r="G21" s="14"/>
      <c r="H21" s="19"/>
      <c r="I21" s="14"/>
      <c r="J21" s="20"/>
      <c r="K21" s="19"/>
      <c r="L21" s="20"/>
      <c r="M21" s="14"/>
      <c r="N21" s="20"/>
      <c r="O21" s="14"/>
      <c r="P21" s="21">
        <f>SUM(D21:N21)</f>
        <v>0</v>
      </c>
    </row>
    <row r="22" spans="1:16" s="12" customFormat="1" ht="21.75" customHeight="1">
      <c r="A22" s="12" t="s">
        <v>49</v>
      </c>
      <c r="B22" s="7"/>
      <c r="C22" s="7"/>
      <c r="D22" s="17"/>
      <c r="E22" s="18"/>
      <c r="F22" s="17"/>
      <c r="H22" s="20"/>
      <c r="J22" s="22"/>
      <c r="K22" s="19"/>
      <c r="L22" s="20"/>
      <c r="N22" s="19"/>
      <c r="P22" s="21">
        <f>SUM(D22:N22)</f>
        <v>0</v>
      </c>
    </row>
    <row r="23" spans="1:16" s="12" customFormat="1" ht="21.75" customHeight="1">
      <c r="A23" s="12" t="s">
        <v>54</v>
      </c>
      <c r="B23" s="7">
        <v>25</v>
      </c>
      <c r="C23" s="7"/>
      <c r="D23" s="17"/>
      <c r="E23" s="18"/>
      <c r="F23" s="17"/>
      <c r="H23" s="20"/>
      <c r="J23" s="22"/>
      <c r="K23" s="19"/>
      <c r="L23" s="20"/>
      <c r="N23" s="19"/>
      <c r="P23" s="21">
        <f>SUM(D23:N23)</f>
        <v>0</v>
      </c>
    </row>
    <row r="24" spans="1:16" s="12" customFormat="1" ht="21.75" customHeight="1" thickBot="1">
      <c r="A24" s="5" t="s">
        <v>71</v>
      </c>
      <c r="B24" s="6"/>
      <c r="C24" s="6"/>
      <c r="D24" s="28">
        <f>SUM(D18:D23)</f>
        <v>220000000</v>
      </c>
      <c r="E24" s="5"/>
      <c r="F24" s="28">
        <f>SUM(F18:F23)</f>
        <v>726100000</v>
      </c>
      <c r="G24" s="5"/>
      <c r="H24" s="28">
        <f>SUM(H18:H23)</f>
        <v>25597243</v>
      </c>
      <c r="I24" s="5"/>
      <c r="J24" s="28">
        <f>SUM(J18:J23)</f>
        <v>22000000</v>
      </c>
      <c r="K24" s="5"/>
      <c r="L24" s="28">
        <f>SUM(L18:L23)</f>
        <v>420000000</v>
      </c>
      <c r="M24" s="5"/>
      <c r="N24" s="28">
        <f>SUM(N18:N23)</f>
        <v>2024704148</v>
      </c>
      <c r="O24" s="5"/>
      <c r="P24" s="28">
        <f>SUM(P18:P23)</f>
        <v>3438401391</v>
      </c>
    </row>
    <row r="25" spans="1:16" ht="21.75" customHeight="1" thickTop="1">
      <c r="D25" s="24"/>
      <c r="E25" s="24"/>
      <c r="F25" s="24"/>
      <c r="G25" s="24"/>
      <c r="H25" s="25"/>
      <c r="I25" s="24"/>
      <c r="J25" s="24"/>
      <c r="K25" s="24"/>
      <c r="L25" s="24"/>
      <c r="M25" s="24"/>
      <c r="N25" s="24"/>
      <c r="O25" s="24"/>
      <c r="P25" s="24"/>
    </row>
  </sheetData>
  <mergeCells count="7">
    <mergeCell ref="A1:P1"/>
    <mergeCell ref="A2:P2"/>
    <mergeCell ref="A3:P3"/>
    <mergeCell ref="D11:P11"/>
    <mergeCell ref="D5:P5"/>
    <mergeCell ref="J8:N8"/>
    <mergeCell ref="J7:N7"/>
  </mergeCells>
  <phoneticPr fontId="0" type="noConversion"/>
  <pageMargins left="0.8" right="0.8" top="0.48" bottom="0.5" header="0.5" footer="0.5"/>
  <pageSetup paperSize="9" scale="85" firstPageNumber="6" orientation="landscape" useFirstPageNumber="1" r:id="rId1"/>
  <headerFooter alignWithMargins="0">
    <oddFooter>&amp;L&amp;12  The accompanying notes are an integral part of these financial statements.
&amp;C&amp;P&amp;R&amp;"Times New Roman,Italic"&amp;F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BS2-3</vt:lpstr>
      <vt:lpstr>PL4</vt:lpstr>
      <vt:lpstr>SH5</vt:lpstr>
      <vt:lpstr>SH6</vt:lpstr>
      <vt:lpstr>SH7 </vt:lpstr>
      <vt:lpstr>SH8</vt:lpstr>
      <vt:lpstr>CF9-10</vt:lpstr>
      <vt:lpstr>change in SE</vt:lpstr>
      <vt:lpstr>'BS2-3'!Print_Area</vt:lpstr>
      <vt:lpstr>'CF9-10'!Print_Area</vt:lpstr>
      <vt:lpstr>'change in SE'!Print_Area</vt:lpstr>
      <vt:lpstr>'PL4'!Print_Area</vt:lpstr>
      <vt:lpstr>'SH5'!Print_Area</vt:lpstr>
      <vt:lpstr>'SH6'!Print_Area</vt:lpstr>
      <vt:lpstr>'SH7 '!Print_Area</vt:lpstr>
      <vt:lpstr>'SH8'!Print_Area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NCGEB</dc:creator>
  <cp:lastModifiedBy>Prapatsorn Nooprom</cp:lastModifiedBy>
  <cp:lastPrinted>2022-08-04T08:46:40Z</cp:lastPrinted>
  <dcterms:created xsi:type="dcterms:W3CDTF">1998-11-18T00:28:27Z</dcterms:created>
  <dcterms:modified xsi:type="dcterms:W3CDTF">2022-08-05T02:59:18Z</dcterms:modified>
</cp:coreProperties>
</file>