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5876E6C6-CD26-4233-9D7D-135ACFB542D7}" xr6:coauthVersionLast="47" xr6:coauthVersionMax="47" xr10:uidLastSave="{00000000-0000-0000-0000-000000000000}"/>
  <bookViews>
    <workbookView xWindow="-110" yWindow="-110" windowWidth="19420" windowHeight="10420" tabRatio="817" xr2:uid="{00000000-000D-0000-FFFF-FFFF00000000}"/>
  </bookViews>
  <sheets>
    <sheet name="BS 2-4" sheetId="26" r:id="rId1"/>
    <sheet name="PL5-8 " sheetId="12" r:id="rId2"/>
    <sheet name="CH-Conso-9" sheetId="24" r:id="rId3"/>
    <sheet name="CH-Conso-10" sheetId="27" r:id="rId4"/>
    <sheet name="CH-Separate-11" sheetId="20" r:id="rId5"/>
    <sheet name="CH-Separate-12" sheetId="28" r:id="rId6"/>
    <sheet name="Cash flow13-14" sheetId="6" r:id="rId7"/>
  </sheets>
  <definedNames>
    <definedName name="_Hlk120336604" localSheetId="6">'Cash flow13-14'!$A$42</definedName>
    <definedName name="_xlnm.Print_Area" localSheetId="6">'Cash flow13-14'!$A$1:$I$98</definedName>
    <definedName name="_xlnm.Print_Area" localSheetId="3">'CH-Conso-10'!$A$1:$T$34</definedName>
    <definedName name="_xlnm.Print_Area" localSheetId="2">'CH-Conso-9'!$A$1:$T$35</definedName>
    <definedName name="_xlnm.Print_Area" localSheetId="4">'CH-Separate-11'!$A$1:$N$28</definedName>
    <definedName name="_xlnm.Print_Area" localSheetId="5">'CH-Separate-12'!$A$1:$N$27</definedName>
    <definedName name="_xlnm.Print_Area" localSheetId="1">'PL5-8 '!$A$1:$I$122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4" i="6" l="1"/>
  <c r="C73" i="6"/>
  <c r="N16" i="28"/>
  <c r="N12" i="28"/>
  <c r="R27" i="24"/>
  <c r="L27" i="24"/>
  <c r="H71" i="26" l="1"/>
  <c r="F71" i="26"/>
  <c r="F32" i="26"/>
  <c r="E28" i="27"/>
  <c r="F28" i="27"/>
  <c r="G28" i="27"/>
  <c r="H28" i="27"/>
  <c r="I28" i="27"/>
  <c r="J28" i="27"/>
  <c r="K28" i="27"/>
  <c r="D28" i="27"/>
  <c r="R27" i="27"/>
  <c r="E22" i="27"/>
  <c r="E24" i="27" s="1"/>
  <c r="F22" i="27"/>
  <c r="F24" i="27" s="1"/>
  <c r="G22" i="27"/>
  <c r="G24" i="27" s="1"/>
  <c r="H22" i="27"/>
  <c r="H24" i="27" s="1"/>
  <c r="I22" i="27"/>
  <c r="I24" i="27" s="1"/>
  <c r="J22" i="27"/>
  <c r="J24" i="27" s="1"/>
  <c r="K22" i="27"/>
  <c r="L22" i="27"/>
  <c r="D22" i="27"/>
  <c r="D24" i="27" s="1"/>
  <c r="D33" i="27" s="1"/>
  <c r="P21" i="27"/>
  <c r="T21" i="27" s="1"/>
  <c r="P17" i="27"/>
  <c r="P18" i="27" s="1"/>
  <c r="E18" i="27"/>
  <c r="F18" i="27"/>
  <c r="G18" i="27"/>
  <c r="H18" i="27"/>
  <c r="I18" i="27"/>
  <c r="J18" i="27"/>
  <c r="K18" i="27"/>
  <c r="L18" i="27"/>
  <c r="M18" i="27"/>
  <c r="N18" i="27"/>
  <c r="O18" i="27"/>
  <c r="Q18" i="27"/>
  <c r="R18" i="27"/>
  <c r="S18" i="27"/>
  <c r="D18" i="27"/>
  <c r="P13" i="27"/>
  <c r="T13" i="27" s="1"/>
  <c r="T17" i="27" l="1"/>
  <c r="T18" i="27" s="1"/>
  <c r="I85" i="6" l="1"/>
  <c r="I87" i="6" s="1"/>
  <c r="I80" i="6"/>
  <c r="I70" i="6"/>
  <c r="E85" i="6"/>
  <c r="E87" i="6" s="1"/>
  <c r="E80" i="6"/>
  <c r="E70" i="6"/>
  <c r="I30" i="6"/>
  <c r="I42" i="6" s="1"/>
  <c r="I44" i="6" s="1"/>
  <c r="E30" i="6"/>
  <c r="E42" i="6" s="1"/>
  <c r="E44" i="6" s="1"/>
  <c r="J24" i="20"/>
  <c r="L17" i="20"/>
  <c r="J17" i="20"/>
  <c r="H17" i="20"/>
  <c r="H26" i="20" s="1"/>
  <c r="F17" i="20"/>
  <c r="F26" i="20" s="1"/>
  <c r="D17" i="20"/>
  <c r="D26" i="20" s="1"/>
  <c r="N16" i="20"/>
  <c r="N17" i="20" s="1"/>
  <c r="N12" i="20"/>
  <c r="J33" i="24"/>
  <c r="F33" i="24"/>
  <c r="D33" i="24"/>
  <c r="R29" i="24"/>
  <c r="P29" i="24"/>
  <c r="L29" i="24"/>
  <c r="T28" i="24"/>
  <c r="T27" i="24"/>
  <c r="R22" i="24"/>
  <c r="R24" i="24" s="1"/>
  <c r="H22" i="24"/>
  <c r="H24" i="24" s="1"/>
  <c r="H33" i="24" s="1"/>
  <c r="F22" i="24"/>
  <c r="P21" i="24"/>
  <c r="T21" i="24" s="1"/>
  <c r="T22" i="24" s="1"/>
  <c r="L18" i="24"/>
  <c r="L24" i="24" s="1"/>
  <c r="L33" i="24" s="1"/>
  <c r="P17" i="24"/>
  <c r="T17" i="24" s="1"/>
  <c r="T13" i="24"/>
  <c r="E121" i="12"/>
  <c r="E119" i="12"/>
  <c r="E114" i="12"/>
  <c r="I99" i="12"/>
  <c r="L21" i="20" s="1"/>
  <c r="L22" i="20" s="1"/>
  <c r="I74" i="12"/>
  <c r="I84" i="12" s="1"/>
  <c r="I89" i="12" s="1"/>
  <c r="I91" i="12" s="1"/>
  <c r="I100" i="12" s="1"/>
  <c r="I117" i="12" s="1"/>
  <c r="I119" i="12" s="1"/>
  <c r="E99" i="12"/>
  <c r="N28" i="24" s="1"/>
  <c r="N29" i="24" s="1"/>
  <c r="N33" i="24" s="1"/>
  <c r="E74" i="12"/>
  <c r="E84" i="12" s="1"/>
  <c r="E89" i="12" s="1"/>
  <c r="E91" i="12" s="1"/>
  <c r="E59" i="12"/>
  <c r="E57" i="12"/>
  <c r="E52" i="12"/>
  <c r="I37" i="12"/>
  <c r="I14" i="12"/>
  <c r="I24" i="12" s="1"/>
  <c r="I27" i="12" s="1"/>
  <c r="I29" i="12" s="1"/>
  <c r="E37" i="12"/>
  <c r="E14" i="12"/>
  <c r="E24" i="12" s="1"/>
  <c r="E27" i="12" s="1"/>
  <c r="E29" i="12" s="1"/>
  <c r="E38" i="12" s="1"/>
  <c r="L99" i="26"/>
  <c r="L101" i="26" s="1"/>
  <c r="H99" i="26"/>
  <c r="H101" i="26" s="1"/>
  <c r="L71" i="26"/>
  <c r="J71" i="26"/>
  <c r="L62" i="26"/>
  <c r="L73" i="26" s="1"/>
  <c r="J62" i="26"/>
  <c r="H62" i="26"/>
  <c r="H73" i="26" s="1"/>
  <c r="F62" i="26"/>
  <c r="L32" i="26"/>
  <c r="L34" i="26" s="1"/>
  <c r="J32" i="26"/>
  <c r="J34" i="26" s="1"/>
  <c r="H32" i="26"/>
  <c r="L17" i="26"/>
  <c r="J17" i="26"/>
  <c r="H17" i="26"/>
  <c r="H34" i="26" s="1"/>
  <c r="F17" i="26"/>
  <c r="L26" i="20" l="1"/>
  <c r="N21" i="20"/>
  <c r="R33" i="24"/>
  <c r="H103" i="26"/>
  <c r="E100" i="12"/>
  <c r="I38" i="12"/>
  <c r="I55" i="12" s="1"/>
  <c r="I57" i="12" s="1"/>
  <c r="J73" i="26"/>
  <c r="P22" i="24"/>
  <c r="T29" i="24"/>
  <c r="I50" i="12"/>
  <c r="I52" i="12" s="1"/>
  <c r="I112" i="12"/>
  <c r="J20" i="20" s="1"/>
  <c r="P18" i="24"/>
  <c r="F73" i="26"/>
  <c r="F34" i="26"/>
  <c r="L103" i="26"/>
  <c r="J22" i="20" l="1"/>
  <c r="J26" i="20" s="1"/>
  <c r="N20" i="20"/>
  <c r="N22" i="20" s="1"/>
  <c r="N26" i="20" s="1"/>
  <c r="I59" i="12"/>
  <c r="I114" i="12"/>
  <c r="I121" i="12"/>
  <c r="P24" i="24"/>
  <c r="P33" i="24" s="1"/>
  <c r="T18" i="24"/>
  <c r="T24" i="24" s="1"/>
  <c r="T33" i="24" s="1"/>
  <c r="F33" i="27" l="1"/>
  <c r="R29" i="27"/>
  <c r="H33" i="27" l="1"/>
  <c r="T22" i="27" l="1"/>
  <c r="T24" i="27" s="1"/>
  <c r="L17" i="28" l="1"/>
  <c r="J17" i="28"/>
  <c r="H17" i="28"/>
  <c r="H25" i="28" s="1"/>
  <c r="F17" i="28"/>
  <c r="F25" i="28" s="1"/>
  <c r="D17" i="28"/>
  <c r="D25" i="28" s="1"/>
  <c r="N17" i="28"/>
  <c r="R22" i="27" l="1"/>
  <c r="R24" i="27" s="1"/>
  <c r="R33" i="27" s="1"/>
  <c r="L24" i="27"/>
  <c r="J33" i="27"/>
  <c r="P22" i="27" l="1"/>
  <c r="P24" i="27" s="1"/>
  <c r="G99" i="12" l="1"/>
  <c r="L21" i="28" s="1"/>
  <c r="C99" i="12"/>
  <c r="N28" i="27" s="1"/>
  <c r="G37" i="12"/>
  <c r="C37" i="12"/>
  <c r="P28" i="27" l="1"/>
  <c r="T28" i="27" s="1"/>
  <c r="N29" i="27"/>
  <c r="N33" i="27" s="1"/>
  <c r="N21" i="28"/>
  <c r="L22" i="28"/>
  <c r="L25" i="28" s="1"/>
  <c r="C70" i="6"/>
  <c r="G70" i="6" l="1"/>
  <c r="G80" i="6" l="1"/>
  <c r="C80" i="6"/>
  <c r="C14" i="12"/>
  <c r="C24" i="12" s="1"/>
  <c r="C27" i="12" s="1"/>
  <c r="G14" i="12"/>
  <c r="G24" i="12" s="1"/>
  <c r="G27" i="12" s="1"/>
  <c r="G29" i="12" s="1"/>
  <c r="G50" i="12" s="1"/>
  <c r="C74" i="12"/>
  <c r="F74" i="12"/>
  <c r="G74" i="12"/>
  <c r="H74" i="12"/>
  <c r="G52" i="12" l="1"/>
  <c r="G59" i="12"/>
  <c r="C84" i="12"/>
  <c r="C89" i="12" s="1"/>
  <c r="C91" i="12" s="1"/>
  <c r="C112" i="12" s="1"/>
  <c r="G84" i="12"/>
  <c r="C29" i="12"/>
  <c r="C50" i="12" l="1"/>
  <c r="C59" i="12" s="1"/>
  <c r="C121" i="12"/>
  <c r="L27" i="27"/>
  <c r="G38" i="12"/>
  <c r="G55" i="12" s="1"/>
  <c r="C30" i="6"/>
  <c r="C42" i="6" s="1"/>
  <c r="C44" i="6" s="1"/>
  <c r="C38" i="12"/>
  <c r="C55" i="12" s="1"/>
  <c r="G89" i="12"/>
  <c r="G91" i="12" s="1"/>
  <c r="G112" i="12" s="1"/>
  <c r="C100" i="12"/>
  <c r="C119" i="12" s="1"/>
  <c r="J20" i="28" l="1"/>
  <c r="G121" i="12"/>
  <c r="P27" i="27"/>
  <c r="L29" i="27"/>
  <c r="L33" i="27" s="1"/>
  <c r="F97" i="26" s="1"/>
  <c r="F99" i="26" s="1"/>
  <c r="F101" i="26" s="1"/>
  <c r="F103" i="26" s="1"/>
  <c r="C57" i="12"/>
  <c r="G57" i="12"/>
  <c r="C114" i="12"/>
  <c r="C52" i="12"/>
  <c r="G30" i="6"/>
  <c r="G42" i="6" s="1"/>
  <c r="G44" i="6" s="1"/>
  <c r="C85" i="6"/>
  <c r="C87" i="6" s="1"/>
  <c r="G100" i="12"/>
  <c r="G119" i="12" s="1"/>
  <c r="G117" i="12" s="1"/>
  <c r="T27" i="27" l="1"/>
  <c r="T29" i="27" s="1"/>
  <c r="P29" i="27"/>
  <c r="P33" i="27" s="1"/>
  <c r="T33" i="27" s="1"/>
  <c r="N20" i="28"/>
  <c r="N22" i="28" s="1"/>
  <c r="N25" i="28" s="1"/>
  <c r="J22" i="28"/>
  <c r="G114" i="12"/>
  <c r="G85" i="6"/>
  <c r="G87" i="6" s="1"/>
  <c r="J25" i="28" l="1"/>
  <c r="J97" i="26" s="1"/>
  <c r="J99" i="26" s="1"/>
  <c r="J101" i="26" s="1"/>
  <c r="J103" i="26" s="1"/>
  <c r="C117" i="12"/>
</calcChain>
</file>

<file path=xl/sharedStrings.xml><?xml version="1.0" encoding="utf-8"?>
<sst xmlns="http://schemas.openxmlformats.org/spreadsheetml/2006/main" count="575" uniqueCount="241">
  <si>
    <t>-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</si>
  <si>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</si>
  <si>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</si>
  <si>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</si>
  <si>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</si>
  <si>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</si>
  <si>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</si>
  <si>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</si>
  <si>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</si>
  <si>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</si>
  <si>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</si>
  <si>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Other non-current assets</t>
  </si>
  <si>
    <t xml:space="preserve">Total non-current assets </t>
  </si>
  <si>
    <t>Total assets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</si>
  <si>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</si>
  <si>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</si>
  <si>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</si>
  <si>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</si>
  <si>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</si>
  <si>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</si>
  <si>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Non-controlling interests</t>
  </si>
  <si>
    <t>Note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</si>
  <si>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</si>
  <si>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</si>
  <si>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</si>
  <si>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</si>
  <si>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</si>
  <si>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</si>
  <si>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</si>
  <si>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</si>
  <si>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</si>
  <si>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</si>
  <si>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</si>
  <si>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</si>
  <si>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Cash flows from investing activities</t>
  </si>
  <si>
    <t xml:space="preserve">Interest received  </t>
  </si>
  <si>
    <t>Consolidated financial</t>
  </si>
  <si>
    <t>Separate financial</t>
  </si>
  <si>
    <t xml:space="preserve">   Non-controlling interests</t>
  </si>
  <si>
    <t>Total comprehensive income attributable to:</t>
  </si>
  <si>
    <t>Gross profit</t>
  </si>
  <si>
    <t>31 December</t>
  </si>
  <si>
    <t xml:space="preserve">statements </t>
  </si>
  <si>
    <t>SNC Former Public Company Limited and its Subsidiaries</t>
  </si>
  <si>
    <t>statements</t>
  </si>
  <si>
    <t>Other comprehensive income</t>
  </si>
  <si>
    <t>Retained earnings</t>
  </si>
  <si>
    <t>Other income</t>
  </si>
  <si>
    <t xml:space="preserve">Equity </t>
  </si>
  <si>
    <t>attributable to</t>
  </si>
  <si>
    <t>Non-</t>
  </si>
  <si>
    <t xml:space="preserve">controlling </t>
  </si>
  <si>
    <t>interests</t>
  </si>
  <si>
    <t>Depreciation of investment properties</t>
  </si>
  <si>
    <t xml:space="preserve">   rendering of services</t>
  </si>
  <si>
    <t>Short-term loans to related parties</t>
  </si>
  <si>
    <t>Intangible assets</t>
  </si>
  <si>
    <t>Interest income</t>
  </si>
  <si>
    <t>Directors and management benefit expenses</t>
  </si>
  <si>
    <t>Interest paid</t>
  </si>
  <si>
    <t>Non-cash transactions</t>
  </si>
  <si>
    <t>Loans to related parties</t>
  </si>
  <si>
    <t>Statement of financial position</t>
  </si>
  <si>
    <t xml:space="preserve">    Other comprehensive income</t>
  </si>
  <si>
    <t>Deferred tax assets</t>
  </si>
  <si>
    <t>Other non-current liabilities</t>
  </si>
  <si>
    <t>Deferred income</t>
  </si>
  <si>
    <t xml:space="preserve">Share capital: </t>
  </si>
  <si>
    <t xml:space="preserve">     Appropriated</t>
  </si>
  <si>
    <t xml:space="preserve">          Legal reserve</t>
  </si>
  <si>
    <t xml:space="preserve">     Unappropriated</t>
  </si>
  <si>
    <t>Statement of comprehensive income (Unaudited)</t>
  </si>
  <si>
    <t>(in thousand Baht)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</si>
  <si>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</si>
  <si>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Total comprehensive income for the period</t>
  </si>
  <si>
    <t>Statement of changes in equity (Unaudited)</t>
  </si>
  <si>
    <t>Comprehensive income for the period</t>
  </si>
  <si>
    <t>Statement of cash flows (Unaudited)</t>
  </si>
  <si>
    <t>(Unaudited)</t>
  </si>
  <si>
    <t>Current portion of deferred income</t>
  </si>
  <si>
    <t>owners of</t>
  </si>
  <si>
    <t>Provisions for employee benefits</t>
  </si>
  <si>
    <t>Unrealised (gain) loss on exchange</t>
  </si>
  <si>
    <t xml:space="preserve">   financial institutions</t>
  </si>
  <si>
    <t>30 June</t>
  </si>
  <si>
    <t>Cost of sales and rendering of services</t>
  </si>
  <si>
    <t>Consolidated financial statements</t>
  </si>
  <si>
    <t>Transactions with owners, recorded directly in equity</t>
  </si>
  <si>
    <t>Separate financial statements</t>
  </si>
  <si>
    <t>Six-month period ended</t>
  </si>
  <si>
    <t>Amortisation of intangible assets</t>
  </si>
  <si>
    <t>Dividend income</t>
  </si>
  <si>
    <t>parent</t>
  </si>
  <si>
    <t>Revenues from sales of goods and</t>
  </si>
  <si>
    <t>Dividend income from subsidiaries</t>
  </si>
  <si>
    <t>Distribution costs</t>
  </si>
  <si>
    <t>Tax expense</t>
  </si>
  <si>
    <t xml:space="preserve">   Owners of the parent</t>
  </si>
  <si>
    <t xml:space="preserve">Proceeds from sale of property, plant and equipment </t>
  </si>
  <si>
    <t>Acquisition of intangible assets</t>
  </si>
  <si>
    <t>Proceeds from repayment of loans to related parties</t>
  </si>
  <si>
    <t>Profit for the period</t>
  </si>
  <si>
    <t>Liabilities and equity</t>
  </si>
  <si>
    <t>Equity</t>
  </si>
  <si>
    <t xml:space="preserve">     Authorised share capital</t>
  </si>
  <si>
    <t xml:space="preserve">     Issued and paid-up share capital</t>
  </si>
  <si>
    <t>Total equity</t>
  </si>
  <si>
    <t>Total liabilities and equity</t>
  </si>
  <si>
    <t>Three-month period ended</t>
  </si>
  <si>
    <t>Profit attributable to:</t>
  </si>
  <si>
    <t xml:space="preserve">Depreciation of property, plant and equipment  </t>
  </si>
  <si>
    <t>Employee benefits paid</t>
  </si>
  <si>
    <t xml:space="preserve">Acquisition of property, plant and equipment  </t>
  </si>
  <si>
    <t>Cash and cash equivalents at 1 January</t>
  </si>
  <si>
    <t>Liabilities from construction of plant and purchase of equipment</t>
  </si>
  <si>
    <t>(Reversal of) losses on inventories devaluation</t>
  </si>
  <si>
    <t xml:space="preserve">Net cash from (used in) investing activities  </t>
  </si>
  <si>
    <t>Cash and cash equivalents at 30 June</t>
  </si>
  <si>
    <t>Continuing operations</t>
  </si>
  <si>
    <t>Direct expenses arising from investment properties</t>
  </si>
  <si>
    <t xml:space="preserve">Loss on written-off of property, plant and equipment  </t>
  </si>
  <si>
    <t>Profit before income tax expense</t>
  </si>
  <si>
    <t xml:space="preserve">    Profit</t>
  </si>
  <si>
    <t>Adjustments to reconcile profit to cash receipts (payments)</t>
  </si>
  <si>
    <t>Net cash generated from operating</t>
  </si>
  <si>
    <t xml:space="preserve"> </t>
  </si>
  <si>
    <t xml:space="preserve">    Acquisition of non-controlling interests without a change in control</t>
  </si>
  <si>
    <t>Total transactions  with owners, recorded directly in equity</t>
  </si>
  <si>
    <t>Acquisition of investment property</t>
  </si>
  <si>
    <t>Transfer investment properties to property, plant and equipment</t>
  </si>
  <si>
    <t>Investments in associate</t>
  </si>
  <si>
    <t>Share premium on ordinary shares</t>
  </si>
  <si>
    <t>Transfer of legal reserve</t>
  </si>
  <si>
    <t>Acquisition of shares in subsidiaries</t>
  </si>
  <si>
    <t>Trade accounts receivable</t>
  </si>
  <si>
    <t>Other receivables</t>
  </si>
  <si>
    <t>4</t>
  </si>
  <si>
    <t>Short-term loan to other</t>
  </si>
  <si>
    <t>5</t>
  </si>
  <si>
    <t>Other non-current financial assets</t>
  </si>
  <si>
    <t>Right-of-use assets</t>
  </si>
  <si>
    <t>Accounts payable - acquisition of assets</t>
  </si>
  <si>
    <t>Lease liabilities</t>
  </si>
  <si>
    <t>Profit from operating activities</t>
  </si>
  <si>
    <t>Items that will not be reclassified to profit or loss</t>
  </si>
  <si>
    <t>Income tax relating to items that will not be reclassified</t>
  </si>
  <si>
    <t xml:space="preserve">Other comprehensive income (expense) </t>
  </si>
  <si>
    <t xml:space="preserve">   for the period, net of tax</t>
  </si>
  <si>
    <t>Other components of equity</t>
  </si>
  <si>
    <t xml:space="preserve">   before effect of exchange rate changes</t>
  </si>
  <si>
    <t>Effect of exchange rate changes on cash and cash equivalents</t>
  </si>
  <si>
    <t>Loss on investments in equity instruments designated at</t>
  </si>
  <si>
    <t>Depreciation of right-of-use assets</t>
  </si>
  <si>
    <t>Trade receivables</t>
  </si>
  <si>
    <t>Taxes paid</t>
  </si>
  <si>
    <t>Acquisition of other equity securities</t>
  </si>
  <si>
    <t>Payment of lease liabilities</t>
  </si>
  <si>
    <t>Changes in right-of-use assets</t>
  </si>
  <si>
    <t>Changes in lease liabilities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</si>
  <si>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</si>
  <si>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Current portion of lease liabilities</t>
  </si>
  <si>
    <t>Other current financial liability</t>
  </si>
  <si>
    <t>Other surpluses</t>
  </si>
  <si>
    <t>Six-month period ended 30 June 2021</t>
  </si>
  <si>
    <t>Balance at 30 June 2021</t>
  </si>
  <si>
    <t>Balance at 1 January 2021</t>
  </si>
  <si>
    <t>Other</t>
  </si>
  <si>
    <t>surpluses</t>
  </si>
  <si>
    <t>(deficits)</t>
  </si>
  <si>
    <t>Difference from lease modification</t>
  </si>
  <si>
    <t>Acquisition of shares increasing in subsidiaries</t>
  </si>
  <si>
    <t>Proceeds from increasing in share capital of non-controlling interests</t>
  </si>
  <si>
    <t>Transfer property, plant and equipment to inventories</t>
  </si>
  <si>
    <t>3</t>
  </si>
  <si>
    <t>Other non-current payables</t>
  </si>
  <si>
    <t xml:space="preserve">Rights to service under concession arrangement </t>
  </si>
  <si>
    <t xml:space="preserve">Acquisition of rights to service under concession arrangement </t>
  </si>
  <si>
    <t xml:space="preserve">Changes in rights to service under concession arrangement </t>
  </si>
  <si>
    <t xml:space="preserve">under concession arrangement </t>
  </si>
  <si>
    <t xml:space="preserve">Transfer property, plant and equipment to rights to service </t>
  </si>
  <si>
    <t>Unrealised loss on forward exchange contract</t>
  </si>
  <si>
    <t>Impairment loss on financial asset</t>
  </si>
  <si>
    <t xml:space="preserve">Share of loss of associate accounted for using </t>
  </si>
  <si>
    <t xml:space="preserve">   equity method</t>
  </si>
  <si>
    <t xml:space="preserve">    Changes in ownership interests in subsidiaries</t>
  </si>
  <si>
    <t xml:space="preserve">    Total changes in ownership interests in subsidiaries</t>
  </si>
  <si>
    <t>Loss on written-off intangible assets</t>
  </si>
  <si>
    <t>Short-term loans from financial institutions</t>
  </si>
  <si>
    <t>Short-term loans from related parties</t>
  </si>
  <si>
    <t xml:space="preserve">Current portion of long-term loans from </t>
  </si>
  <si>
    <t>Long-term loans from financial institutions</t>
  </si>
  <si>
    <t>Proceeds from loans from related parties</t>
  </si>
  <si>
    <t>Repayment of loans from related parties</t>
  </si>
  <si>
    <t>Proceeds from loans from financial institutions</t>
  </si>
  <si>
    <t>Repayment of loans from financial institutions</t>
  </si>
  <si>
    <t>TAS 1.54(i)</t>
  </si>
  <si>
    <t>TAS 1.54(h)</t>
  </si>
  <si>
    <t>2</t>
  </si>
  <si>
    <t>TAS 1.54(g)</t>
  </si>
  <si>
    <t>TAS 1.54(j), 1.60</t>
  </si>
  <si>
    <t>TAS 1.54(b)</t>
  </si>
  <si>
    <t>6, 7</t>
  </si>
  <si>
    <t>TAS 1.54(a)</t>
  </si>
  <si>
    <t>TAS 1.54(c)</t>
  </si>
  <si>
    <t xml:space="preserve">Non-current financial assets pledged </t>
  </si>
  <si>
    <t xml:space="preserve">   as collateral </t>
  </si>
  <si>
    <t>TAS 1.60</t>
  </si>
  <si>
    <t>TAS 1.54(k)</t>
  </si>
  <si>
    <t>Trade and other payables</t>
  </si>
  <si>
    <t>Dividend payable</t>
  </si>
  <si>
    <t>Current income tax payable</t>
  </si>
  <si>
    <t>TAS 1.54(p), 60</t>
  </si>
  <si>
    <t>TAS 1.54(m)</t>
  </si>
  <si>
    <t>Non-current accounts payable - acquisition of assets</t>
  </si>
  <si>
    <t>TAS 1.78(e)</t>
  </si>
  <si>
    <r>
      <t xml:space="preserve">    </t>
    </r>
    <r>
      <rPr>
        <i/>
        <sz val="11"/>
        <rFont val="Times New Roman"/>
        <family val="1"/>
      </rPr>
      <t xml:space="preserve"> (400,000,000 ordinary shares, par value at Baht 1 per share)</t>
    </r>
  </si>
  <si>
    <r>
      <t xml:space="preserve">    </t>
    </r>
    <r>
      <rPr>
        <i/>
        <sz val="11"/>
        <rFont val="Times New Roman"/>
        <family val="1"/>
      </rPr>
      <t xml:space="preserve"> (362,220,339 ordinary shares, par value at Baht 1 per share)</t>
    </r>
  </si>
  <si>
    <t>TAS 1.54(q), 27.27</t>
  </si>
  <si>
    <t>Six-month period ended 30 June 2022</t>
  </si>
  <si>
    <t>Balance at 1 January 2022</t>
  </si>
  <si>
    <t>Balance at 30 June 2022</t>
  </si>
  <si>
    <t>Net foreign exchange gain</t>
  </si>
  <si>
    <t>Share</t>
  </si>
  <si>
    <t>Fair value</t>
  </si>
  <si>
    <t>premium</t>
  </si>
  <si>
    <t xml:space="preserve">Net cash from operating activities </t>
  </si>
  <si>
    <t xml:space="preserve">Net cash from (used in) financing activities  </t>
  </si>
  <si>
    <t>Net increase (decrease) in cash and cash equivalents,</t>
  </si>
  <si>
    <t>Gain on disposal of property, plant and equipment</t>
  </si>
  <si>
    <t>Equity attributable to owners of the parent</t>
  </si>
  <si>
    <t xml:space="preserve">   FVOCI</t>
  </si>
  <si>
    <t>Other components of</t>
  </si>
  <si>
    <t xml:space="preserve">    Contributions by and distributions to owners</t>
  </si>
  <si>
    <t xml:space="preserve">    Dividends to owners of the Company</t>
  </si>
  <si>
    <t xml:space="preserve">    Total contributions by and distributions to owners</t>
  </si>
  <si>
    <t xml:space="preserve">   Total contributions by and distributions to owners</t>
  </si>
  <si>
    <t>Tax expense (income)</t>
  </si>
  <si>
    <t>Dividends to owners of the Company</t>
  </si>
  <si>
    <t>Net increase (decrease) in cash and cash equivalents</t>
  </si>
  <si>
    <t>Liabilities from purchase intangible assets</t>
  </si>
  <si>
    <t>Tax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</si>
</sst>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</numFmts>
  <fonts count="25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Wingdings"/>
      <charset val="2"/>
    </font>
    <font>
      <sz val="11"/>
      <name val="Calibri"/>
      <family val="2"/>
    </font>
    <font>
      <sz val="11"/>
      <name val="Calibri"/>
      <family val="2"/>
    </font>
    <font>
      <sz val="7"/>
      <name val="Small Fonts"/>
      <family val="2"/>
    </font>
    <font>
      <sz val="10"/>
      <name val="Tahoma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12"/>
      <name val="Times New Roman"/>
      <family val="1"/>
    </font>
    <font>
      <sz val="14"/>
      <color indexed="12"/>
      <name val="Times New Roman"/>
      <family val="1"/>
    </font>
    <font>
      <sz val="12"/>
      <color indexed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9" fillId="0" borderId="0" applyFont="0" applyFill="0" applyBorder="0" applyAlignment="0" applyProtection="0"/>
    <xf numFmtId="37" fontId="18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0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</cellStyleXfs>
  <cellXfs count="220">
    <xf numFmtId="0" fontId="0" fillId="0" borderId="0" xfId="0"/>
    <xf numFmtId="0" fontId="7" fillId="0" borderId="0" xfId="0" applyFont="1"/>
    <xf numFmtId="0" fontId="4" fillId="0" borderId="0" xfId="0" applyFont="1" applyAlignment="1">
      <alignment wrapText="1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8" fillId="0" borderId="0" xfId="0" applyFont="1" applyFill="1" applyAlignment="1">
      <alignment horizontal="center"/>
    </xf>
    <xf numFmtId="37" fontId="4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6" fillId="0" borderId="0" xfId="0" applyFont="1" applyAlignment="1">
      <alignment wrapText="1"/>
    </xf>
    <xf numFmtId="37" fontId="6" fillId="0" borderId="0" xfId="0" applyNumberFormat="1" applyFont="1" applyFill="1" applyAlignment="1"/>
    <xf numFmtId="37" fontId="4" fillId="0" borderId="1" xfId="0" applyNumberFormat="1" applyFont="1" applyFill="1" applyBorder="1" applyAlignment="1"/>
    <xf numFmtId="0" fontId="9" fillId="0" borderId="0" xfId="0" applyFont="1" applyFill="1" applyAlignment="1">
      <alignment horizontal="left"/>
    </xf>
    <xf numFmtId="0" fontId="5" fillId="0" borderId="0" xfId="0" applyFont="1" applyAlignment="1">
      <alignment wrapText="1"/>
    </xf>
    <xf numFmtId="0" fontId="6" fillId="0" borderId="0" xfId="0" applyFont="1" applyFill="1" applyAlignment="1">
      <alignment wrapText="1"/>
    </xf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3" fillId="0" borderId="0" xfId="0" applyFont="1" applyFill="1" applyAlignment="1"/>
    <xf numFmtId="0" fontId="14" fillId="0" borderId="0" xfId="0" applyFont="1" applyFill="1" applyAlignment="1">
      <alignment horizontal="left"/>
    </xf>
    <xf numFmtId="0" fontId="12" fillId="0" borderId="0" xfId="0" applyFont="1" applyFill="1" applyAlignment="1"/>
    <xf numFmtId="0" fontId="4" fillId="0" borderId="0" xfId="0" applyFont="1" applyFill="1" applyBorder="1" applyAlignment="1"/>
    <xf numFmtId="37" fontId="14" fillId="0" borderId="0" xfId="0" applyNumberFormat="1" applyFont="1" applyFill="1" applyBorder="1" applyAlignment="1"/>
    <xf numFmtId="37" fontId="14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Fill="1" applyAlignment="1"/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left" wrapText="1"/>
    </xf>
    <xf numFmtId="0" fontId="4" fillId="0" borderId="0" xfId="0" applyFont="1" applyFill="1" applyAlignment="1">
      <alignment wrapText="1"/>
    </xf>
    <xf numFmtId="164" fontId="4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/>
    <xf numFmtId="164" fontId="6" fillId="0" borderId="3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6" fillId="0" borderId="3" xfId="1" applyNumberFormat="1" applyFont="1" applyFill="1" applyBorder="1" applyAlignment="1"/>
    <xf numFmtId="164" fontId="6" fillId="0" borderId="5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center"/>
    </xf>
    <xf numFmtId="0" fontId="15" fillId="0" borderId="0" xfId="0" applyFont="1" applyFill="1" applyAlignment="1"/>
    <xf numFmtId="164" fontId="6" fillId="0" borderId="3" xfId="1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164" fontId="4" fillId="0" borderId="5" xfId="1" applyNumberFormat="1" applyFont="1" applyFill="1" applyBorder="1" applyAlignment="1"/>
    <xf numFmtId="0" fontId="6" fillId="0" borderId="0" xfId="0" applyFont="1" applyBorder="1" applyAlignment="1">
      <alignment wrapText="1"/>
    </xf>
    <xf numFmtId="164" fontId="4" fillId="0" borderId="0" xfId="1" applyNumberFormat="1" applyFont="1" applyBorder="1" applyAlignment="1"/>
    <xf numFmtId="0" fontId="7" fillId="0" borderId="0" xfId="0" applyFont="1" applyFill="1" applyBorder="1" applyAlignment="1">
      <alignment horizontal="center"/>
    </xf>
    <xf numFmtId="164" fontId="6" fillId="0" borderId="0" xfId="1" applyNumberFormat="1" applyFont="1" applyBorder="1" applyAlignment="1">
      <alignment wrapText="1"/>
    </xf>
    <xf numFmtId="164" fontId="6" fillId="0" borderId="0" xfId="1" applyNumberFormat="1" applyFont="1" applyAlignment="1">
      <alignment wrapText="1"/>
    </xf>
    <xf numFmtId="164" fontId="6" fillId="0" borderId="3" xfId="1" applyNumberFormat="1" applyFont="1" applyBorder="1" applyAlignment="1">
      <alignment wrapText="1"/>
    </xf>
    <xf numFmtId="164" fontId="6" fillId="0" borderId="0" xfId="1" applyNumberFormat="1" applyFont="1" applyBorder="1" applyAlignment="1">
      <alignment vertical="top" wrapText="1"/>
    </xf>
    <xf numFmtId="164" fontId="4" fillId="0" borderId="4" xfId="1" applyNumberFormat="1" applyFont="1" applyBorder="1" applyAlignment="1"/>
    <xf numFmtId="164" fontId="4" fillId="0" borderId="0" xfId="1" applyNumberFormat="1" applyFont="1" applyBorder="1" applyAlignment="1">
      <alignment wrapText="1"/>
    </xf>
    <xf numFmtId="164" fontId="4" fillId="0" borderId="0" xfId="1" applyNumberFormat="1" applyFont="1" applyAlignment="1">
      <alignment wrapText="1"/>
    </xf>
    <xf numFmtId="164" fontId="4" fillId="0" borderId="2" xfId="1" applyNumberFormat="1" applyFont="1" applyFill="1" applyBorder="1" applyAlignment="1"/>
    <xf numFmtId="0" fontId="4" fillId="0" borderId="0" xfId="0" applyFont="1"/>
    <xf numFmtId="0" fontId="8" fillId="0" borderId="0" xfId="0" applyFont="1" applyAlignment="1">
      <alignment wrapText="1"/>
    </xf>
    <xf numFmtId="37" fontId="6" fillId="0" borderId="5" xfId="0" applyNumberFormat="1" applyFont="1" applyFill="1" applyBorder="1" applyAlignment="1"/>
    <xf numFmtId="164" fontId="11" fillId="0" borderId="0" xfId="1" applyNumberFormat="1" applyFont="1" applyFill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/>
    <xf numFmtId="0" fontId="6" fillId="0" borderId="0" xfId="0" applyFont="1" applyBorder="1" applyAlignment="1"/>
    <xf numFmtId="166" fontId="4" fillId="0" borderId="0" xfId="1" applyNumberFormat="1" applyFont="1" applyFill="1" applyBorder="1" applyAlignment="1"/>
    <xf numFmtId="166" fontId="4" fillId="0" borderId="0" xfId="1" applyNumberFormat="1" applyFont="1" applyFill="1" applyAlignment="1"/>
    <xf numFmtId="166" fontId="4" fillId="0" borderId="0" xfId="0" applyNumberFormat="1" applyFont="1" applyFill="1" applyBorder="1" applyAlignment="1"/>
    <xf numFmtId="43" fontId="6" fillId="0" borderId="0" xfId="1" applyFont="1" applyFill="1" applyAlignment="1">
      <alignment horizontal="center"/>
    </xf>
    <xf numFmtId="0" fontId="6" fillId="0" borderId="0" xfId="0" applyFont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43" fontId="4" fillId="0" borderId="4" xfId="1" applyNumberFormat="1" applyFont="1" applyFill="1" applyBorder="1" applyAlignment="1"/>
    <xf numFmtId="0" fontId="6" fillId="0" borderId="0" xfId="0" applyFont="1"/>
    <xf numFmtId="37" fontId="6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39" fontId="4" fillId="0" borderId="4" xfId="1" applyNumberFormat="1" applyFont="1" applyFill="1" applyBorder="1" applyAlignment="1"/>
    <xf numFmtId="39" fontId="4" fillId="0" borderId="0" xfId="1" applyNumberFormat="1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Border="1" applyAlignment="1"/>
    <xf numFmtId="164" fontId="4" fillId="0" borderId="3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center"/>
    </xf>
    <xf numFmtId="164" fontId="4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14" fillId="0" borderId="0" xfId="0" applyFont="1" applyAlignment="1">
      <alignment horizontal="left"/>
    </xf>
    <xf numFmtId="0" fontId="13" fillId="0" borderId="0" xfId="0" applyFont="1"/>
    <xf numFmtId="0" fontId="7" fillId="0" borderId="0" xfId="0" applyFont="1" applyAlignment="1">
      <alignment horizontal="left"/>
    </xf>
    <xf numFmtId="0" fontId="12" fillId="0" borderId="0" xfId="0" applyFont="1"/>
    <xf numFmtId="49" fontId="6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right"/>
    </xf>
    <xf numFmtId="164" fontId="6" fillId="0" borderId="4" xfId="1" applyNumberFormat="1" applyFont="1" applyFill="1" applyBorder="1" applyAlignment="1"/>
    <xf numFmtId="43" fontId="3" fillId="0" borderId="0" xfId="1" applyFont="1" applyFill="1" applyBorder="1" applyAlignment="1"/>
    <xf numFmtId="43" fontId="16" fillId="0" borderId="0" xfId="1" applyFont="1" applyFill="1" applyAlignment="1"/>
    <xf numFmtId="43" fontId="6" fillId="0" borderId="0" xfId="1" applyFont="1" applyFill="1" applyAlignment="1"/>
    <xf numFmtId="0" fontId="6" fillId="2" borderId="0" xfId="0" applyFont="1" applyFill="1"/>
    <xf numFmtId="0" fontId="6" fillId="3" borderId="0" xfId="0" applyFont="1" applyFill="1" applyAlignment="1">
      <alignment horizontal="left"/>
    </xf>
    <xf numFmtId="0" fontId="14" fillId="3" borderId="0" xfId="0" applyFont="1" applyFill="1" applyAlignment="1">
      <alignment horizontal="left"/>
    </xf>
    <xf numFmtId="0" fontId="20" fillId="3" borderId="0" xfId="0" applyFont="1" applyFill="1" applyAlignment="1"/>
    <xf numFmtId="0" fontId="13" fillId="3" borderId="0" xfId="0" applyFont="1" applyFill="1" applyBorder="1" applyAlignment="1"/>
    <xf numFmtId="0" fontId="13" fillId="3" borderId="0" xfId="0" applyFont="1" applyFill="1" applyAlignment="1"/>
    <xf numFmtId="0" fontId="6" fillId="3" borderId="0" xfId="0" applyFont="1" applyFill="1" applyBorder="1" applyAlignment="1"/>
    <xf numFmtId="0" fontId="6" fillId="3" borderId="0" xfId="0" applyFont="1" applyFill="1" applyAlignment="1"/>
    <xf numFmtId="0" fontId="7" fillId="3" borderId="0" xfId="0" applyFont="1" applyFill="1" applyAlignment="1"/>
    <xf numFmtId="0" fontId="21" fillId="3" borderId="0" xfId="0" applyFont="1" applyFill="1" applyAlignment="1"/>
    <xf numFmtId="0" fontId="12" fillId="3" borderId="0" xfId="0" applyFont="1" applyFill="1" applyBorder="1" applyAlignment="1"/>
    <xf numFmtId="0" fontId="12" fillId="3" borderId="0" xfId="0" applyFont="1" applyFill="1" applyAlignment="1"/>
    <xf numFmtId="0" fontId="8" fillId="3" borderId="0" xfId="0" applyFont="1" applyFill="1" applyAlignment="1"/>
    <xf numFmtId="0" fontId="6" fillId="3" borderId="0" xfId="0" applyFont="1" applyFill="1" applyBorder="1" applyAlignment="1">
      <alignment horizontal="left"/>
    </xf>
    <xf numFmtId="0" fontId="8" fillId="3" borderId="0" xfId="0" applyFont="1" applyFill="1" applyBorder="1" applyAlignment="1"/>
    <xf numFmtId="0" fontId="4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6" fillId="3" borderId="0" xfId="0" applyFont="1" applyFill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/>
    <xf numFmtId="164" fontId="4" fillId="3" borderId="0" xfId="1" applyNumberFormat="1" applyFont="1" applyFill="1" applyBorder="1" applyAlignment="1">
      <alignment horizontal="right"/>
    </xf>
    <xf numFmtId="43" fontId="6" fillId="3" borderId="0" xfId="1" applyFont="1" applyFill="1" applyBorder="1" applyAlignment="1">
      <alignment horizontal="center"/>
    </xf>
    <xf numFmtId="43" fontId="6" fillId="3" borderId="3" xfId="1" applyFont="1" applyFill="1" applyBorder="1" applyAlignment="1">
      <alignment horizontal="center"/>
    </xf>
    <xf numFmtId="43" fontId="6" fillId="3" borderId="0" xfId="1" applyFont="1" applyFill="1" applyBorder="1" applyAlignment="1">
      <alignment horizontal="right"/>
    </xf>
    <xf numFmtId="164" fontId="6" fillId="3" borderId="3" xfId="1" applyNumberFormat="1" applyFont="1" applyFill="1" applyBorder="1" applyAlignment="1">
      <alignment horizontal="center"/>
    </xf>
    <xf numFmtId="164" fontId="6" fillId="3" borderId="3" xfId="1" applyNumberFormat="1" applyFont="1" applyFill="1" applyBorder="1" applyAlignment="1">
      <alignment horizontal="right"/>
    </xf>
    <xf numFmtId="164" fontId="4" fillId="3" borderId="3" xfId="1" applyNumberFormat="1" applyFont="1" applyFill="1" applyBorder="1" applyAlignment="1">
      <alignment horizontal="center"/>
    </xf>
    <xf numFmtId="43" fontId="4" fillId="3" borderId="0" xfId="1" applyFont="1" applyFill="1" applyBorder="1" applyAlignment="1">
      <alignment horizontal="right"/>
    </xf>
    <xf numFmtId="43" fontId="4" fillId="3" borderId="0" xfId="1" applyFont="1" applyFill="1" applyBorder="1" applyAlignment="1">
      <alignment horizontal="center"/>
    </xf>
    <xf numFmtId="0" fontId="5" fillId="3" borderId="0" xfId="0" quotePrefix="1" applyFont="1" applyFill="1" applyAlignment="1"/>
    <xf numFmtId="37" fontId="4" fillId="3" borderId="0" xfId="0" applyNumberFormat="1" applyFont="1" applyFill="1" applyBorder="1" applyAlignment="1">
      <alignment horizontal="right"/>
    </xf>
    <xf numFmtId="37" fontId="6" fillId="3" borderId="0" xfId="0" applyNumberFormat="1" applyFont="1" applyFill="1" applyBorder="1" applyAlignment="1">
      <alignment horizontal="right"/>
    </xf>
    <xf numFmtId="37" fontId="4" fillId="3" borderId="0" xfId="0" applyNumberFormat="1" applyFont="1" applyFill="1" applyBorder="1" applyAlignment="1">
      <alignment horizontal="center"/>
    </xf>
    <xf numFmtId="37" fontId="6" fillId="3" borderId="0" xfId="0" applyNumberFormat="1" applyFont="1" applyFill="1" applyAlignment="1">
      <alignment horizontal="right"/>
    </xf>
    <xf numFmtId="43" fontId="6" fillId="3" borderId="0" xfId="1" applyFont="1" applyFill="1" applyAlignment="1">
      <alignment horizontal="right"/>
    </xf>
    <xf numFmtId="0" fontId="5" fillId="3" borderId="0" xfId="0" applyFont="1" applyFill="1" applyAlignment="1"/>
    <xf numFmtId="43" fontId="4" fillId="3" borderId="3" xfId="1" applyFont="1" applyFill="1" applyBorder="1" applyAlignment="1">
      <alignment horizontal="center"/>
    </xf>
    <xf numFmtId="164" fontId="4" fillId="3" borderId="3" xfId="1" applyNumberFormat="1" applyFont="1" applyFill="1" applyBorder="1" applyAlignment="1">
      <alignment horizontal="right"/>
    </xf>
    <xf numFmtId="164" fontId="4" fillId="3" borderId="0" xfId="0" applyNumberFormat="1" applyFont="1" applyFill="1" applyBorder="1" applyAlignment="1">
      <alignment horizontal="right"/>
    </xf>
    <xf numFmtId="164" fontId="6" fillId="3" borderId="0" xfId="0" applyNumberFormat="1" applyFont="1" applyFill="1" applyBorder="1" applyAlignment="1">
      <alignment horizontal="right"/>
    </xf>
    <xf numFmtId="164" fontId="4" fillId="3" borderId="1" xfId="0" applyNumberFormat="1" applyFont="1" applyFill="1" applyBorder="1" applyAlignment="1"/>
    <xf numFmtId="164" fontId="4" fillId="3" borderId="0" xfId="0" applyNumberFormat="1" applyFont="1" applyFill="1" applyBorder="1" applyAlignment="1"/>
    <xf numFmtId="164" fontId="4" fillId="3" borderId="4" xfId="0" applyNumberFormat="1" applyFont="1" applyFill="1" applyBorder="1" applyAlignment="1">
      <alignment horizontal="center"/>
    </xf>
    <xf numFmtId="164" fontId="6" fillId="3" borderId="0" xfId="0" applyNumberFormat="1" applyFont="1" applyFill="1" applyAlignment="1"/>
    <xf numFmtId="164" fontId="6" fillId="3" borderId="0" xfId="1" applyNumberFormat="1" applyFont="1" applyFill="1" applyBorder="1" applyAlignment="1">
      <alignment horizontal="center"/>
    </xf>
    <xf numFmtId="164" fontId="6" fillId="3" borderId="0" xfId="1" applyNumberFormat="1" applyFont="1" applyFill="1" applyBorder="1" applyAlignment="1">
      <alignment horizontal="right"/>
    </xf>
    <xf numFmtId="164" fontId="4" fillId="3" borderId="0" xfId="1" applyNumberFormat="1" applyFont="1" applyFill="1" applyBorder="1" applyAlignment="1">
      <alignment horizontal="center"/>
    </xf>
    <xf numFmtId="0" fontId="7" fillId="3" borderId="0" xfId="0" applyFont="1" applyFill="1"/>
    <xf numFmtId="0" fontId="5" fillId="3" borderId="0" xfId="0" applyFont="1" applyFill="1"/>
    <xf numFmtId="0" fontId="4" fillId="3" borderId="0" xfId="0" applyFont="1" applyFill="1" applyAlignment="1">
      <alignment horizontal="center"/>
    </xf>
    <xf numFmtId="43" fontId="4" fillId="3" borderId="5" xfId="1" applyFont="1" applyFill="1" applyBorder="1" applyAlignment="1">
      <alignment horizontal="center"/>
    </xf>
    <xf numFmtId="164" fontId="4" fillId="3" borderId="5" xfId="1" applyNumberFormat="1" applyFont="1" applyFill="1" applyBorder="1" applyAlignment="1">
      <alignment horizontal="right"/>
    </xf>
    <xf numFmtId="0" fontId="4" fillId="3" borderId="0" xfId="0" applyFont="1" applyFill="1"/>
    <xf numFmtId="0" fontId="6" fillId="3" borderId="0" xfId="0" applyFont="1" applyFill="1"/>
    <xf numFmtId="43" fontId="4" fillId="3" borderId="1" xfId="1" applyFont="1" applyFill="1" applyBorder="1" applyAlignment="1">
      <alignment horizontal="center"/>
    </xf>
    <xf numFmtId="164" fontId="4" fillId="3" borderId="1" xfId="1" applyNumberFormat="1" applyFont="1" applyFill="1" applyBorder="1" applyAlignment="1">
      <alignment horizontal="right"/>
    </xf>
    <xf numFmtId="164" fontId="4" fillId="3" borderId="1" xfId="1" applyNumberFormat="1" applyFont="1" applyFill="1" applyBorder="1" applyAlignment="1">
      <alignment horizontal="center"/>
    </xf>
    <xf numFmtId="164" fontId="4" fillId="3" borderId="4" xfId="1" applyNumberFormat="1" applyFont="1" applyFill="1" applyBorder="1" applyAlignment="1">
      <alignment horizontal="center"/>
    </xf>
    <xf numFmtId="164" fontId="6" fillId="3" borderId="0" xfId="2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6" fillId="3" borderId="0" xfId="1" applyNumberFormat="1" applyFont="1" applyFill="1" applyBorder="1" applyAlignment="1">
      <alignment horizontal="left" indent="1"/>
    </xf>
    <xf numFmtId="164" fontId="6" fillId="3" borderId="3" xfId="2" applyNumberFormat="1" applyFont="1" applyFill="1" applyBorder="1" applyAlignment="1">
      <alignment horizontal="center"/>
    </xf>
    <xf numFmtId="164" fontId="6" fillId="3" borderId="3" xfId="0" applyNumberFormat="1" applyFont="1" applyFill="1" applyBorder="1" applyAlignment="1"/>
    <xf numFmtId="0" fontId="6" fillId="0" borderId="0" xfId="0" applyFont="1" applyFill="1" applyAlignment="1">
      <alignment horizontal="left" indent="1"/>
    </xf>
    <xf numFmtId="164" fontId="4" fillId="0" borderId="0" xfId="1" applyNumberFormat="1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3" fillId="0" borderId="0" xfId="0" applyFont="1" applyAlignment="1">
      <alignment horizontal="left" wrapText="1"/>
    </xf>
    <xf numFmtId="43" fontId="13" fillId="0" borderId="0" xfId="1" applyFont="1" applyFill="1" applyAlignment="1"/>
    <xf numFmtId="0" fontId="12" fillId="0" borderId="0" xfId="0" applyFont="1" applyAlignment="1">
      <alignment horizontal="left" wrapText="1"/>
    </xf>
    <xf numFmtId="43" fontId="12" fillId="0" borderId="0" xfId="1" applyFont="1" applyFill="1" applyAlignment="1"/>
    <xf numFmtId="0" fontId="10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  <xf numFmtId="43" fontId="6" fillId="0" borderId="0" xfId="0" applyNumberFormat="1" applyFont="1"/>
    <xf numFmtId="164" fontId="6" fillId="0" borderId="0" xfId="0" applyNumberFormat="1" applyFont="1"/>
    <xf numFmtId="0" fontId="9" fillId="0" borderId="0" xfId="0" applyFont="1" applyAlignment="1">
      <alignment horizontal="left"/>
    </xf>
    <xf numFmtId="0" fontId="23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6" fillId="3" borderId="0" xfId="0" applyFont="1" applyFill="1" applyAlignment="1">
      <alignment wrapText="1"/>
    </xf>
    <xf numFmtId="37" fontId="4" fillId="0" borderId="0" xfId="0" applyNumberFormat="1" applyFont="1"/>
    <xf numFmtId="3" fontId="4" fillId="0" borderId="0" xfId="0" applyNumberFormat="1" applyFont="1"/>
    <xf numFmtId="37" fontId="16" fillId="0" borderId="0" xfId="0" applyNumberFormat="1" applyFont="1"/>
    <xf numFmtId="43" fontId="4" fillId="3" borderId="3" xfId="1" applyFont="1" applyFill="1" applyBorder="1" applyAlignment="1"/>
    <xf numFmtId="164" fontId="6" fillId="0" borderId="0" xfId="0" applyNumberFormat="1" applyFont="1" applyFill="1" applyBorder="1" applyAlignment="1"/>
    <xf numFmtId="164" fontId="6" fillId="3" borderId="0" xfId="2" applyNumberFormat="1" applyFont="1" applyFill="1" applyBorder="1" applyAlignment="1">
      <alignment horizontal="center"/>
    </xf>
    <xf numFmtId="43" fontId="4" fillId="3" borderId="0" xfId="1" applyFont="1" applyFill="1" applyBorder="1" applyAlignment="1"/>
    <xf numFmtId="43" fontId="4" fillId="3" borderId="1" xfId="1" applyFont="1" applyFill="1" applyBorder="1" applyAlignment="1"/>
    <xf numFmtId="164" fontId="4" fillId="3" borderId="1" xfId="1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7" fillId="3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 vertical="center" wrapText="1"/>
    </xf>
  </cellXfs>
  <cellStyles count="89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 dec" xfId="6" xr:uid="{00000000-0005-0000-0000-000005000000}"/>
    <cellStyle name="Normal" xfId="0" builtinId="0"/>
    <cellStyle name="Normal 10" xfId="7" xr:uid="{00000000-0005-0000-0000-000007000000}"/>
    <cellStyle name="Normal 11" xfId="8" xr:uid="{00000000-0005-0000-0000-000008000000}"/>
    <cellStyle name="Normal 12" xfId="9" xr:uid="{00000000-0005-0000-0000-000009000000}"/>
    <cellStyle name="Normal 13" xfId="10" xr:uid="{00000000-0005-0000-0000-00000A000000}"/>
    <cellStyle name="Normal 14" xfId="11" xr:uid="{00000000-0005-0000-0000-00000B000000}"/>
    <cellStyle name="Normal 15" xfId="12" xr:uid="{00000000-0005-0000-0000-00000C000000}"/>
    <cellStyle name="Normal 16" xfId="13" xr:uid="{00000000-0005-0000-0000-00000D000000}"/>
    <cellStyle name="Normal 17" xfId="14" xr:uid="{00000000-0005-0000-0000-00000E000000}"/>
    <cellStyle name="Normal 18" xfId="15" xr:uid="{00000000-0005-0000-0000-00000F000000}"/>
    <cellStyle name="Normal 19" xfId="16" xr:uid="{00000000-0005-0000-0000-000010000000}"/>
    <cellStyle name="Normal 2" xfId="17" xr:uid="{00000000-0005-0000-0000-000011000000}"/>
    <cellStyle name="Normal 20" xfId="18" xr:uid="{00000000-0005-0000-0000-000012000000}"/>
    <cellStyle name="Normal 21" xfId="19" xr:uid="{00000000-0005-0000-0000-000013000000}"/>
    <cellStyle name="Normal 22" xfId="20" xr:uid="{00000000-0005-0000-0000-000014000000}"/>
    <cellStyle name="Normal 23" xfId="21" xr:uid="{00000000-0005-0000-0000-000015000000}"/>
    <cellStyle name="Normal 24" xfId="22" xr:uid="{00000000-0005-0000-0000-000016000000}"/>
    <cellStyle name="Normal 25" xfId="23" xr:uid="{00000000-0005-0000-0000-000017000000}"/>
    <cellStyle name="Normal 26" xfId="24" xr:uid="{00000000-0005-0000-0000-000018000000}"/>
    <cellStyle name="Normal 27" xfId="25" xr:uid="{00000000-0005-0000-0000-000019000000}"/>
    <cellStyle name="Normal 28" xfId="26" xr:uid="{00000000-0005-0000-0000-00001A000000}"/>
    <cellStyle name="Normal 29" xfId="27" xr:uid="{00000000-0005-0000-0000-00001B000000}"/>
    <cellStyle name="Normal 3" xfId="28" xr:uid="{00000000-0005-0000-0000-00001C000000}"/>
    <cellStyle name="Normal 30" xfId="29" xr:uid="{00000000-0005-0000-0000-00001D000000}"/>
    <cellStyle name="Normal 31" xfId="30" xr:uid="{00000000-0005-0000-0000-00001E000000}"/>
    <cellStyle name="Normal 32" xfId="31" xr:uid="{00000000-0005-0000-0000-00001F000000}"/>
    <cellStyle name="Normal 33" xfId="32" xr:uid="{00000000-0005-0000-0000-000020000000}"/>
    <cellStyle name="Normal 34" xfId="33" xr:uid="{00000000-0005-0000-0000-000021000000}"/>
    <cellStyle name="Normal 35" xfId="34" xr:uid="{00000000-0005-0000-0000-000022000000}"/>
    <cellStyle name="Normal 36" xfId="35" xr:uid="{00000000-0005-0000-0000-000023000000}"/>
    <cellStyle name="Normal 37" xfId="36" xr:uid="{00000000-0005-0000-0000-000024000000}"/>
    <cellStyle name="Normal 38" xfId="37" xr:uid="{00000000-0005-0000-0000-000025000000}"/>
    <cellStyle name="Normal 39" xfId="38" xr:uid="{00000000-0005-0000-0000-000026000000}"/>
    <cellStyle name="Normal 4" xfId="39" xr:uid="{00000000-0005-0000-0000-000027000000}"/>
    <cellStyle name="Normal 40" xfId="40" xr:uid="{00000000-0005-0000-0000-000028000000}"/>
    <cellStyle name="Normal 41" xfId="41" xr:uid="{00000000-0005-0000-0000-000029000000}"/>
    <cellStyle name="Normal 42" xfId="42" xr:uid="{00000000-0005-0000-0000-00002A000000}"/>
    <cellStyle name="Normal 43" xfId="43" xr:uid="{00000000-0005-0000-0000-00002B000000}"/>
    <cellStyle name="Normal 44" xfId="44" xr:uid="{00000000-0005-0000-0000-00002C000000}"/>
    <cellStyle name="Normal 45" xfId="45" xr:uid="{00000000-0005-0000-0000-00002D000000}"/>
    <cellStyle name="Normal 46" xfId="46" xr:uid="{00000000-0005-0000-0000-00002E000000}"/>
    <cellStyle name="Normal 47" xfId="47" xr:uid="{00000000-0005-0000-0000-00002F000000}"/>
    <cellStyle name="Normal 48" xfId="48" xr:uid="{00000000-0005-0000-0000-000030000000}"/>
    <cellStyle name="Normal 49" xfId="49" xr:uid="{00000000-0005-0000-0000-000031000000}"/>
    <cellStyle name="Normal 5" xfId="50" xr:uid="{00000000-0005-0000-0000-000032000000}"/>
    <cellStyle name="Normal 50" xfId="51" xr:uid="{00000000-0005-0000-0000-000033000000}"/>
    <cellStyle name="Normal 51" xfId="52" xr:uid="{00000000-0005-0000-0000-000034000000}"/>
    <cellStyle name="Normal 52" xfId="53" xr:uid="{00000000-0005-0000-0000-000035000000}"/>
    <cellStyle name="Normal 53" xfId="54" xr:uid="{00000000-0005-0000-0000-000036000000}"/>
    <cellStyle name="Normal 54" xfId="55" xr:uid="{00000000-0005-0000-0000-000037000000}"/>
    <cellStyle name="Normal 55" xfId="56" xr:uid="{00000000-0005-0000-0000-000038000000}"/>
    <cellStyle name="Normal 56" xfId="57" xr:uid="{00000000-0005-0000-0000-000039000000}"/>
    <cellStyle name="Normal 57" xfId="58" xr:uid="{00000000-0005-0000-0000-00003A000000}"/>
    <cellStyle name="Normal 58" xfId="59" xr:uid="{00000000-0005-0000-0000-00003B000000}"/>
    <cellStyle name="Normal 59" xfId="60" xr:uid="{00000000-0005-0000-0000-00003C000000}"/>
    <cellStyle name="Normal 6" xfId="61" xr:uid="{00000000-0005-0000-0000-00003D000000}"/>
    <cellStyle name="Normal 60" xfId="62" xr:uid="{00000000-0005-0000-0000-00003E000000}"/>
    <cellStyle name="Normal 61" xfId="63" xr:uid="{00000000-0005-0000-0000-00003F000000}"/>
    <cellStyle name="Normal 62" xfId="64" xr:uid="{00000000-0005-0000-0000-000040000000}"/>
    <cellStyle name="Normal 63" xfId="65" xr:uid="{00000000-0005-0000-0000-000041000000}"/>
    <cellStyle name="Normal 64" xfId="66" xr:uid="{00000000-0005-0000-0000-000042000000}"/>
    <cellStyle name="Normal 65" xfId="67" xr:uid="{00000000-0005-0000-0000-000043000000}"/>
    <cellStyle name="Normal 66" xfId="68" xr:uid="{00000000-0005-0000-0000-000044000000}"/>
    <cellStyle name="Normal 67" xfId="69" xr:uid="{00000000-0005-0000-0000-000045000000}"/>
    <cellStyle name="Normal 68" xfId="70" xr:uid="{00000000-0005-0000-0000-000046000000}"/>
    <cellStyle name="Normal 69" xfId="71" xr:uid="{00000000-0005-0000-0000-000047000000}"/>
    <cellStyle name="Normal 7" xfId="72" xr:uid="{00000000-0005-0000-0000-000048000000}"/>
    <cellStyle name="Normal 70" xfId="73" xr:uid="{00000000-0005-0000-0000-000049000000}"/>
    <cellStyle name="Normal 71" xfId="74" xr:uid="{00000000-0005-0000-0000-00004A000000}"/>
    <cellStyle name="Normal 72" xfId="75" xr:uid="{00000000-0005-0000-0000-00004B000000}"/>
    <cellStyle name="Normal 73" xfId="76" xr:uid="{00000000-0005-0000-0000-00004C000000}"/>
    <cellStyle name="Normal 74" xfId="77" xr:uid="{00000000-0005-0000-0000-00004D000000}"/>
    <cellStyle name="Normal 75" xfId="78" xr:uid="{00000000-0005-0000-0000-00004E000000}"/>
    <cellStyle name="Normal 76" xfId="79" xr:uid="{00000000-0005-0000-0000-00004F000000}"/>
    <cellStyle name="Normal 77" xfId="80" xr:uid="{00000000-0005-0000-0000-000050000000}"/>
    <cellStyle name="Normal 78" xfId="81" xr:uid="{00000000-0005-0000-0000-000051000000}"/>
    <cellStyle name="Normal 79" xfId="82" xr:uid="{00000000-0005-0000-0000-000052000000}"/>
    <cellStyle name="Normal 8" xfId="83" xr:uid="{00000000-0005-0000-0000-000053000000}"/>
    <cellStyle name="Normal 80" xfId="84" xr:uid="{00000000-0005-0000-0000-000054000000}"/>
    <cellStyle name="Normal 81" xfId="85" xr:uid="{00000000-0005-0000-0000-000055000000}"/>
    <cellStyle name="Normal 82" xfId="86" xr:uid="{00000000-0005-0000-0000-000056000000}"/>
    <cellStyle name="Normal 83" xfId="87" xr:uid="{00000000-0005-0000-0000-000057000000}"/>
    <cellStyle name="Normal 9" xfId="88" xr:uid="{00000000-0005-0000-0000-000058000000}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91</xdr:row>
      <xdr:rowOff>0</xdr:rowOff>
    </xdr:from>
    <xdr:to>
      <xdr:col>0</xdr:col>
      <xdr:colOff>1696720</xdr:colOff>
      <xdr:row>91</xdr:row>
      <xdr:rowOff>58420</xdr:rowOff>
    </xdr:to>
    <xdr:sp macro="" textlink="">
      <xdr:nvSpPr>
        <xdr:cNvPr id="16467" name="Text Box 1">
          <a:extLst>
            <a:ext uri="{FF2B5EF4-FFF2-40B4-BE49-F238E27FC236}">
              <a16:creationId xmlns:a16="http://schemas.microsoft.com/office/drawing/2014/main" id="{7ED0B0A2-291B-44A7-84EE-791815376213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1696720</xdr:colOff>
      <xdr:row>91</xdr:row>
      <xdr:rowOff>58420</xdr:rowOff>
    </xdr:to>
    <xdr:sp macro="" textlink="">
      <xdr:nvSpPr>
        <xdr:cNvPr id="16468" name="Text Box 8">
          <a:extLst>
            <a:ext uri="{FF2B5EF4-FFF2-40B4-BE49-F238E27FC236}">
              <a16:creationId xmlns:a16="http://schemas.microsoft.com/office/drawing/2014/main" id="{295A2411-CBFD-4DA5-94F2-3744144CC335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1696720</xdr:colOff>
      <xdr:row>91</xdr:row>
      <xdr:rowOff>58420</xdr:rowOff>
    </xdr:to>
    <xdr:sp macro="" textlink="">
      <xdr:nvSpPr>
        <xdr:cNvPr id="16469" name="Text Box 9">
          <a:extLst>
            <a:ext uri="{FF2B5EF4-FFF2-40B4-BE49-F238E27FC236}">
              <a16:creationId xmlns:a16="http://schemas.microsoft.com/office/drawing/2014/main" id="{EEE81D77-ABE6-4E75-9B34-3DBB188A4CEE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1696720</xdr:colOff>
      <xdr:row>91</xdr:row>
      <xdr:rowOff>58420</xdr:rowOff>
    </xdr:to>
    <xdr:sp macro="" textlink="">
      <xdr:nvSpPr>
        <xdr:cNvPr id="16470" name="Text Box 10">
          <a:extLst>
            <a:ext uri="{FF2B5EF4-FFF2-40B4-BE49-F238E27FC236}">
              <a16:creationId xmlns:a16="http://schemas.microsoft.com/office/drawing/2014/main" id="{38AEB53E-8D5E-439D-A55B-27B7DF4AA6D0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1696720</xdr:colOff>
      <xdr:row>91</xdr:row>
      <xdr:rowOff>58420</xdr:rowOff>
    </xdr:to>
    <xdr:sp macro="" textlink="">
      <xdr:nvSpPr>
        <xdr:cNvPr id="16471" name="Text Box 41">
          <a:extLst>
            <a:ext uri="{FF2B5EF4-FFF2-40B4-BE49-F238E27FC236}">
              <a16:creationId xmlns:a16="http://schemas.microsoft.com/office/drawing/2014/main" id="{1D7A0CC6-E90D-41A8-A08F-87504918FAF5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1696720</xdr:colOff>
      <xdr:row>91</xdr:row>
      <xdr:rowOff>58420</xdr:rowOff>
    </xdr:to>
    <xdr:sp macro="" textlink="">
      <xdr:nvSpPr>
        <xdr:cNvPr id="16472" name="Text Box 43">
          <a:extLst>
            <a:ext uri="{FF2B5EF4-FFF2-40B4-BE49-F238E27FC236}">
              <a16:creationId xmlns:a16="http://schemas.microsoft.com/office/drawing/2014/main" id="{96994820-2F1D-4405-AEE1-4C0A32081383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1696720</xdr:colOff>
      <xdr:row>91</xdr:row>
      <xdr:rowOff>58420</xdr:rowOff>
    </xdr:to>
    <xdr:sp macro="" textlink="">
      <xdr:nvSpPr>
        <xdr:cNvPr id="16473" name="Text Box 44">
          <a:extLst>
            <a:ext uri="{FF2B5EF4-FFF2-40B4-BE49-F238E27FC236}">
              <a16:creationId xmlns:a16="http://schemas.microsoft.com/office/drawing/2014/main" id="{177C7F77-4147-4566-A622-E8CE48539F82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1696720</xdr:colOff>
      <xdr:row>91</xdr:row>
      <xdr:rowOff>58420</xdr:rowOff>
    </xdr:to>
    <xdr:sp macro="" textlink="">
      <xdr:nvSpPr>
        <xdr:cNvPr id="16474" name="Text Box 1">
          <a:extLst>
            <a:ext uri="{FF2B5EF4-FFF2-40B4-BE49-F238E27FC236}">
              <a16:creationId xmlns:a16="http://schemas.microsoft.com/office/drawing/2014/main" id="{00EB2D6E-3E31-425D-82CD-AE17C86D39E8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1696720</xdr:colOff>
      <xdr:row>91</xdr:row>
      <xdr:rowOff>58420</xdr:rowOff>
    </xdr:to>
    <xdr:sp macro="" textlink="">
      <xdr:nvSpPr>
        <xdr:cNvPr id="16475" name="Text Box 8">
          <a:extLst>
            <a:ext uri="{FF2B5EF4-FFF2-40B4-BE49-F238E27FC236}">
              <a16:creationId xmlns:a16="http://schemas.microsoft.com/office/drawing/2014/main" id="{0092C84E-929C-4585-9E0E-15EB955D5417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1696720</xdr:colOff>
      <xdr:row>91</xdr:row>
      <xdr:rowOff>58420</xdr:rowOff>
    </xdr:to>
    <xdr:sp macro="" textlink="">
      <xdr:nvSpPr>
        <xdr:cNvPr id="16476" name="Text Box 9">
          <a:extLst>
            <a:ext uri="{FF2B5EF4-FFF2-40B4-BE49-F238E27FC236}">
              <a16:creationId xmlns:a16="http://schemas.microsoft.com/office/drawing/2014/main" id="{6160A8FC-6BED-4D5F-973B-FCD17C302EFE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1696720</xdr:colOff>
      <xdr:row>91</xdr:row>
      <xdr:rowOff>58420</xdr:rowOff>
    </xdr:to>
    <xdr:sp macro="" textlink="">
      <xdr:nvSpPr>
        <xdr:cNvPr id="16477" name="Text Box 10">
          <a:extLst>
            <a:ext uri="{FF2B5EF4-FFF2-40B4-BE49-F238E27FC236}">
              <a16:creationId xmlns:a16="http://schemas.microsoft.com/office/drawing/2014/main" id="{C1E34CFD-471F-435C-A56A-FDE91CEC00ED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1696720</xdr:colOff>
      <xdr:row>91</xdr:row>
      <xdr:rowOff>58420</xdr:rowOff>
    </xdr:to>
    <xdr:sp macro="" textlink="">
      <xdr:nvSpPr>
        <xdr:cNvPr id="16478" name="Text Box 41">
          <a:extLst>
            <a:ext uri="{FF2B5EF4-FFF2-40B4-BE49-F238E27FC236}">
              <a16:creationId xmlns:a16="http://schemas.microsoft.com/office/drawing/2014/main" id="{58FA00E3-092E-4F61-A60A-C2BA2EB9CE0A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1696720</xdr:colOff>
      <xdr:row>91</xdr:row>
      <xdr:rowOff>58420</xdr:rowOff>
    </xdr:to>
    <xdr:sp macro="" textlink="">
      <xdr:nvSpPr>
        <xdr:cNvPr id="16479" name="Text Box 43">
          <a:extLst>
            <a:ext uri="{FF2B5EF4-FFF2-40B4-BE49-F238E27FC236}">
              <a16:creationId xmlns:a16="http://schemas.microsoft.com/office/drawing/2014/main" id="{997889AB-A224-445D-B8DE-01C6DAF55084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91</xdr:row>
      <xdr:rowOff>0</xdr:rowOff>
    </xdr:from>
    <xdr:to>
      <xdr:col>0</xdr:col>
      <xdr:colOff>1696720</xdr:colOff>
      <xdr:row>91</xdr:row>
      <xdr:rowOff>58420</xdr:rowOff>
    </xdr:to>
    <xdr:sp macro="" textlink="">
      <xdr:nvSpPr>
        <xdr:cNvPr id="16480" name="Text Box 44">
          <a:extLst>
            <a:ext uri="{FF2B5EF4-FFF2-40B4-BE49-F238E27FC236}">
              <a16:creationId xmlns:a16="http://schemas.microsoft.com/office/drawing/2014/main" id="{49B7849B-533B-4470-9EF9-8C86DA300F77}"/>
            </a:ext>
          </a:extLst>
        </xdr:cNvPr>
        <xdr:cNvSpPr txBox="1">
          <a:spLocks noChangeArrowheads="1"/>
        </xdr:cNvSpPr>
      </xdr:nvSpPr>
      <xdr:spPr bwMode="auto">
        <a:xfrm>
          <a:off x="1600200" y="20221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DE212-F84C-4B0D-BDA3-5B339609C756}">
  <dimension ref="A1:BW177"/>
  <sheetViews>
    <sheetView showGridLines="0" tabSelected="1" view="pageBreakPreview" topLeftCell="C1" zoomScale="85" zoomScaleNormal="100" zoomScaleSheetLayoutView="85" workbookViewId="0">
      <selection activeCell="Q7" sqref="Q7"/>
    </sheetView>
  </sheetViews>
  <sheetFormatPr defaultColWidth="9.09765625" defaultRowHeight="14" x14ac:dyDescent="0.3"/>
  <cols>
    <col min="1" max="1" width="18.59765625" style="25" hidden="1" customWidth="1"/>
    <col min="2" max="2" width="1.19921875" style="85" hidden="1" customWidth="1"/>
    <col min="3" max="3" width="56.8984375" style="81" customWidth="1"/>
    <col min="4" max="4" width="7.8984375" style="85" customWidth="1"/>
    <col min="5" max="5" width="1.5" style="85" customWidth="1"/>
    <col min="6" max="6" width="13.5" style="85" customWidth="1"/>
    <col min="7" max="7" width="1.3984375" style="85" customWidth="1"/>
    <col min="8" max="8" width="13.5" style="85" customWidth="1"/>
    <col min="9" max="9" width="1.3984375" style="85" customWidth="1"/>
    <col min="10" max="10" width="13.5" style="85" customWidth="1"/>
    <col min="11" max="11" width="1.3984375" style="85" customWidth="1"/>
    <col min="12" max="12" width="13.5" style="85" customWidth="1"/>
    <col min="13" max="13" width="9.09765625" style="85"/>
    <col min="14" max="14" width="18.59765625" style="107" bestFit="1" customWidth="1"/>
    <col min="15" max="15" width="12.19921875" style="85" bestFit="1" customWidth="1"/>
    <col min="16" max="16" width="9.09765625" style="85"/>
    <col min="17" max="17" width="16.69921875" style="107" bestFit="1" customWidth="1"/>
    <col min="18" max="18" width="10.19921875" style="85" bestFit="1" customWidth="1"/>
    <col min="19" max="16384" width="9.09765625" style="85"/>
  </cols>
  <sheetData>
    <row r="1" spans="1:18" s="99" customFormat="1" ht="21.75" customHeight="1" x14ac:dyDescent="0.4">
      <c r="A1" s="182"/>
      <c r="C1" s="98" t="s">
        <v>43</v>
      </c>
      <c r="N1" s="183"/>
      <c r="Q1" s="183"/>
    </row>
    <row r="2" spans="1:18" s="101" customFormat="1" ht="21.75" customHeight="1" x14ac:dyDescent="0.35">
      <c r="A2" s="184"/>
      <c r="C2" s="100" t="s">
        <v>62</v>
      </c>
      <c r="N2" s="185"/>
      <c r="Q2" s="185"/>
    </row>
    <row r="3" spans="1:18" s="101" customFormat="1" ht="21" customHeight="1" x14ac:dyDescent="0.35">
      <c r="A3" s="184"/>
      <c r="C3" s="100"/>
      <c r="N3" s="185"/>
      <c r="Q3" s="185"/>
    </row>
    <row r="4" spans="1:18" ht="21" customHeight="1" x14ac:dyDescent="0.3">
      <c r="C4" s="74"/>
      <c r="F4" s="206" t="s">
        <v>36</v>
      </c>
      <c r="G4" s="206"/>
      <c r="H4" s="206"/>
      <c r="J4" s="206" t="s">
        <v>37</v>
      </c>
      <c r="K4" s="206"/>
      <c r="L4" s="206"/>
    </row>
    <row r="5" spans="1:18" ht="21" customHeight="1" x14ac:dyDescent="0.3">
      <c r="A5" s="26"/>
      <c r="D5" s="34"/>
      <c r="E5" s="34"/>
      <c r="F5" s="207" t="s">
        <v>44</v>
      </c>
      <c r="G5" s="207"/>
      <c r="H5" s="207"/>
      <c r="I5" s="178"/>
      <c r="J5" s="207" t="s">
        <v>42</v>
      </c>
      <c r="K5" s="207"/>
      <c r="L5" s="207"/>
    </row>
    <row r="6" spans="1:18" ht="21" customHeight="1" x14ac:dyDescent="0.3">
      <c r="A6" s="186"/>
      <c r="C6" s="74"/>
      <c r="D6" s="177"/>
      <c r="E6" s="34"/>
      <c r="F6" s="102" t="s">
        <v>84</v>
      </c>
      <c r="G6" s="102"/>
      <c r="H6" s="102" t="s">
        <v>41</v>
      </c>
      <c r="I6" s="102"/>
      <c r="J6" s="102" t="s">
        <v>84</v>
      </c>
      <c r="K6" s="102"/>
      <c r="L6" s="102" t="s">
        <v>41</v>
      </c>
    </row>
    <row r="7" spans="1:18" ht="21" customHeight="1" x14ac:dyDescent="0.3">
      <c r="A7" s="186"/>
      <c r="C7" s="100" t="s">
        <v>6</v>
      </c>
      <c r="D7" s="177" t="s">
        <v>21</v>
      </c>
      <c r="E7" s="34"/>
      <c r="F7" s="34">
        <v>2022</v>
      </c>
      <c r="G7" s="34"/>
      <c r="H7" s="34">
        <v>2021</v>
      </c>
      <c r="I7" s="34"/>
      <c r="J7" s="34">
        <v>2022</v>
      </c>
      <c r="K7" s="34"/>
      <c r="L7" s="34">
        <v>2021</v>
      </c>
    </row>
    <row r="8" spans="1:18" ht="21" customHeight="1" x14ac:dyDescent="0.3">
      <c r="A8" s="186"/>
      <c r="C8" s="100"/>
      <c r="D8" s="177"/>
      <c r="E8" s="34"/>
      <c r="F8" s="34" t="s">
        <v>78</v>
      </c>
      <c r="G8" s="34"/>
      <c r="H8" s="34"/>
      <c r="I8" s="34"/>
      <c r="J8" s="34" t="s">
        <v>78</v>
      </c>
      <c r="K8" s="34"/>
      <c r="L8" s="34"/>
    </row>
    <row r="9" spans="1:18" ht="21" customHeight="1" x14ac:dyDescent="0.3">
      <c r="A9" s="187"/>
      <c r="D9" s="34"/>
      <c r="E9" s="34"/>
      <c r="F9" s="208" t="s">
        <v>72</v>
      </c>
      <c r="G9" s="208"/>
      <c r="H9" s="208"/>
      <c r="I9" s="208"/>
      <c r="J9" s="208"/>
      <c r="K9" s="208"/>
      <c r="L9" s="208"/>
    </row>
    <row r="10" spans="1:18" ht="21" customHeight="1" x14ac:dyDescent="0.3">
      <c r="A10" s="187"/>
      <c r="C10" s="20" t="s">
        <v>1</v>
      </c>
      <c r="D10" s="177"/>
    </row>
    <row r="11" spans="1:18" ht="21" customHeight="1" x14ac:dyDescent="0.3">
      <c r="A11" s="186" t="s">
        <v>195</v>
      </c>
      <c r="C11" s="16" t="s">
        <v>2</v>
      </c>
      <c r="D11" s="177"/>
      <c r="E11" s="40"/>
      <c r="F11" s="40">
        <v>3079616</v>
      </c>
      <c r="G11" s="40"/>
      <c r="H11" s="40">
        <v>2329561</v>
      </c>
      <c r="I11" s="40"/>
      <c r="J11" s="40">
        <v>115154</v>
      </c>
      <c r="K11" s="40"/>
      <c r="L11" s="40">
        <v>305242</v>
      </c>
      <c r="O11" s="188"/>
      <c r="R11" s="189"/>
    </row>
    <row r="12" spans="1:18" ht="21" customHeight="1" x14ac:dyDescent="0.3">
      <c r="A12" s="186" t="s">
        <v>196</v>
      </c>
      <c r="C12" s="16" t="s">
        <v>134</v>
      </c>
      <c r="D12" s="177" t="s">
        <v>173</v>
      </c>
      <c r="E12" s="40"/>
      <c r="F12" s="40">
        <v>2517738</v>
      </c>
      <c r="G12" s="40"/>
      <c r="H12" s="40">
        <v>2560707</v>
      </c>
      <c r="I12" s="40"/>
      <c r="J12" s="40">
        <v>73527</v>
      </c>
      <c r="K12" s="40"/>
      <c r="L12" s="40">
        <v>65596</v>
      </c>
      <c r="O12" s="188"/>
      <c r="R12" s="189"/>
    </row>
    <row r="13" spans="1:18" ht="21" customHeight="1" x14ac:dyDescent="0.3">
      <c r="A13" s="186"/>
      <c r="C13" s="16" t="s">
        <v>135</v>
      </c>
      <c r="D13" s="177"/>
      <c r="E13" s="40"/>
      <c r="F13" s="40">
        <v>90536</v>
      </c>
      <c r="G13" s="40"/>
      <c r="H13" s="40">
        <v>96230</v>
      </c>
      <c r="I13" s="40"/>
      <c r="J13" s="40">
        <v>12618</v>
      </c>
      <c r="K13" s="40"/>
      <c r="L13" s="40">
        <v>27688</v>
      </c>
      <c r="O13" s="188"/>
      <c r="R13" s="189"/>
    </row>
    <row r="14" spans="1:18" ht="21" customHeight="1" x14ac:dyDescent="0.3">
      <c r="A14" s="186"/>
      <c r="C14" s="16" t="s">
        <v>55</v>
      </c>
      <c r="D14" s="177" t="s">
        <v>197</v>
      </c>
      <c r="E14" s="40"/>
      <c r="F14" s="40">
        <v>25633</v>
      </c>
      <c r="G14" s="40"/>
      <c r="H14" s="40">
        <v>25633</v>
      </c>
      <c r="I14" s="40"/>
      <c r="J14" s="40">
        <v>138633</v>
      </c>
      <c r="K14" s="40"/>
      <c r="L14" s="40">
        <v>55633</v>
      </c>
      <c r="O14" s="188"/>
      <c r="R14" s="189"/>
    </row>
    <row r="15" spans="1:18" ht="21" customHeight="1" x14ac:dyDescent="0.3">
      <c r="A15" s="186" t="s">
        <v>198</v>
      </c>
      <c r="C15" s="16" t="s">
        <v>3</v>
      </c>
      <c r="D15" s="177" t="s">
        <v>136</v>
      </c>
      <c r="E15" s="40"/>
      <c r="F15" s="40">
        <v>1718447</v>
      </c>
      <c r="G15" s="40"/>
      <c r="H15" s="40">
        <v>3361018</v>
      </c>
      <c r="I15" s="40"/>
      <c r="J15" s="40">
        <v>18454</v>
      </c>
      <c r="K15" s="40"/>
      <c r="L15" s="40">
        <v>17367</v>
      </c>
      <c r="O15" s="188"/>
      <c r="R15" s="189"/>
    </row>
    <row r="16" spans="1:18" ht="21" customHeight="1" x14ac:dyDescent="0.3">
      <c r="A16" s="187"/>
      <c r="C16" s="16" t="s">
        <v>4</v>
      </c>
      <c r="D16" s="177"/>
      <c r="E16" s="40"/>
      <c r="F16" s="40">
        <v>99095</v>
      </c>
      <c r="G16" s="40"/>
      <c r="H16" s="40">
        <v>158893</v>
      </c>
      <c r="I16" s="40"/>
      <c r="J16" s="40">
        <v>892</v>
      </c>
      <c r="K16" s="40"/>
      <c r="L16" s="40">
        <v>452</v>
      </c>
      <c r="O16" s="188"/>
      <c r="R16" s="189"/>
    </row>
    <row r="17" spans="1:18" ht="21" customHeight="1" x14ac:dyDescent="0.3">
      <c r="A17" s="186" t="s">
        <v>199</v>
      </c>
      <c r="C17" s="2" t="s">
        <v>5</v>
      </c>
      <c r="D17" s="177"/>
      <c r="E17" s="41"/>
      <c r="F17" s="103">
        <f>SUM(F11:F16)</f>
        <v>7531065</v>
      </c>
      <c r="G17" s="41"/>
      <c r="H17" s="103">
        <f>SUM(H11:H16)</f>
        <v>8532042</v>
      </c>
      <c r="I17" s="41"/>
      <c r="J17" s="103">
        <f>SUM(J11:J16)</f>
        <v>359278</v>
      </c>
      <c r="K17" s="41"/>
      <c r="L17" s="103">
        <f>SUM(L11:L16)</f>
        <v>471978</v>
      </c>
      <c r="O17" s="188"/>
      <c r="R17" s="189"/>
    </row>
    <row r="18" spans="1:18" ht="21" customHeight="1" x14ac:dyDescent="0.3">
      <c r="A18" s="186"/>
      <c r="D18" s="177"/>
      <c r="E18" s="86"/>
      <c r="F18" s="86"/>
      <c r="G18" s="86"/>
      <c r="H18" s="86"/>
      <c r="I18" s="86"/>
      <c r="J18" s="86"/>
      <c r="K18" s="86"/>
      <c r="L18" s="86"/>
    </row>
    <row r="19" spans="1:18" ht="21" customHeight="1" x14ac:dyDescent="0.3">
      <c r="A19" s="187"/>
      <c r="C19" s="20" t="s">
        <v>7</v>
      </c>
      <c r="D19" s="177"/>
      <c r="E19" s="86"/>
      <c r="F19" s="86"/>
      <c r="G19" s="86"/>
      <c r="H19" s="86"/>
      <c r="I19" s="86"/>
      <c r="J19" s="86"/>
      <c r="K19" s="86"/>
      <c r="L19" s="86"/>
    </row>
    <row r="20" spans="1:18" ht="21" customHeight="1" x14ac:dyDescent="0.3">
      <c r="A20" s="187"/>
      <c r="C20" s="85" t="s">
        <v>139</v>
      </c>
      <c r="D20" s="177"/>
      <c r="E20" s="40"/>
      <c r="F20" s="40">
        <v>35795</v>
      </c>
      <c r="G20" s="40"/>
      <c r="H20" s="40">
        <v>31342</v>
      </c>
      <c r="I20" s="40"/>
      <c r="J20" s="45">
        <v>35795</v>
      </c>
      <c r="K20" s="40"/>
      <c r="L20" s="45">
        <v>31342</v>
      </c>
      <c r="R20" s="189"/>
    </row>
    <row r="21" spans="1:18" ht="21" customHeight="1" x14ac:dyDescent="0.3">
      <c r="A21" s="187"/>
      <c r="C21" s="16" t="s">
        <v>8</v>
      </c>
      <c r="D21" s="177" t="s">
        <v>138</v>
      </c>
      <c r="E21" s="40"/>
      <c r="F21" s="45">
        <v>0</v>
      </c>
      <c r="G21" s="40"/>
      <c r="H21" s="45">
        <v>0</v>
      </c>
      <c r="I21" s="40"/>
      <c r="J21" s="40">
        <v>3722395</v>
      </c>
      <c r="K21" s="40"/>
      <c r="L21" s="40">
        <v>3721396</v>
      </c>
      <c r="R21" s="189"/>
    </row>
    <row r="22" spans="1:18" ht="21" customHeight="1" x14ac:dyDescent="0.3">
      <c r="A22" s="187"/>
      <c r="C22" s="85" t="s">
        <v>130</v>
      </c>
      <c r="D22" s="177" t="s">
        <v>138</v>
      </c>
      <c r="E22" s="40"/>
      <c r="F22" s="45">
        <v>0</v>
      </c>
      <c r="G22" s="40"/>
      <c r="H22" s="45">
        <v>0</v>
      </c>
      <c r="I22" s="40"/>
      <c r="J22" s="45">
        <v>0</v>
      </c>
      <c r="K22" s="40"/>
      <c r="L22" s="45">
        <v>0</v>
      </c>
      <c r="R22" s="189"/>
    </row>
    <row r="23" spans="1:18" ht="21" customHeight="1" x14ac:dyDescent="0.3">
      <c r="A23" s="187"/>
      <c r="C23" s="16" t="s">
        <v>9</v>
      </c>
      <c r="D23" s="177"/>
      <c r="E23" s="40"/>
      <c r="F23" s="45">
        <v>41030</v>
      </c>
      <c r="G23" s="40"/>
      <c r="H23" s="45">
        <v>41928</v>
      </c>
      <c r="I23" s="40"/>
      <c r="J23" s="45">
        <v>0</v>
      </c>
      <c r="K23" s="40"/>
      <c r="L23" s="45">
        <v>0</v>
      </c>
      <c r="R23" s="189"/>
    </row>
    <row r="24" spans="1:18" ht="21" customHeight="1" x14ac:dyDescent="0.3">
      <c r="A24" s="186" t="s">
        <v>200</v>
      </c>
      <c r="C24" s="16" t="s">
        <v>10</v>
      </c>
      <c r="D24" s="177" t="s">
        <v>201</v>
      </c>
      <c r="E24" s="40"/>
      <c r="F24" s="40">
        <v>5089164</v>
      </c>
      <c r="G24" s="40"/>
      <c r="H24" s="40">
        <v>4912037</v>
      </c>
      <c r="I24" s="40"/>
      <c r="J24" s="45">
        <v>184387</v>
      </c>
      <c r="K24" s="40"/>
      <c r="L24" s="45">
        <v>188580</v>
      </c>
      <c r="R24" s="189"/>
    </row>
    <row r="25" spans="1:18" ht="21" customHeight="1" x14ac:dyDescent="0.3">
      <c r="A25" s="186" t="s">
        <v>202</v>
      </c>
      <c r="C25" s="16" t="s">
        <v>140</v>
      </c>
      <c r="D25" s="177"/>
      <c r="E25" s="40"/>
      <c r="F25" s="40">
        <v>216687</v>
      </c>
      <c r="G25" s="40"/>
      <c r="H25" s="40">
        <v>244677</v>
      </c>
      <c r="I25" s="40"/>
      <c r="J25" s="40">
        <v>39244</v>
      </c>
      <c r="K25" s="40"/>
      <c r="L25" s="40">
        <v>42953</v>
      </c>
      <c r="R25" s="189"/>
    </row>
    <row r="26" spans="1:18" ht="21" customHeight="1" x14ac:dyDescent="0.3">
      <c r="A26" s="186"/>
      <c r="C26" s="16" t="s">
        <v>56</v>
      </c>
      <c r="D26" s="177"/>
      <c r="E26" s="40"/>
      <c r="F26" s="40">
        <v>52129</v>
      </c>
      <c r="G26" s="40"/>
      <c r="H26" s="40">
        <v>44976</v>
      </c>
      <c r="I26" s="40"/>
      <c r="J26" s="40">
        <v>28478</v>
      </c>
      <c r="K26" s="40"/>
      <c r="L26" s="40">
        <v>18327</v>
      </c>
      <c r="R26" s="189"/>
    </row>
    <row r="27" spans="1:18" ht="21" customHeight="1" x14ac:dyDescent="0.3">
      <c r="A27" s="186"/>
      <c r="C27" s="16" t="s">
        <v>175</v>
      </c>
      <c r="D27" s="177"/>
      <c r="E27" s="40"/>
      <c r="F27" s="40">
        <v>53043</v>
      </c>
      <c r="G27" s="40"/>
      <c r="H27" s="40">
        <v>35833</v>
      </c>
      <c r="I27" s="40"/>
      <c r="J27" s="40">
        <v>0</v>
      </c>
      <c r="K27" s="40"/>
      <c r="L27" s="40">
        <v>0</v>
      </c>
      <c r="R27" s="189"/>
    </row>
    <row r="28" spans="1:18" ht="21" customHeight="1" x14ac:dyDescent="0.3">
      <c r="A28" s="186" t="s">
        <v>203</v>
      </c>
      <c r="C28" s="16" t="s">
        <v>64</v>
      </c>
      <c r="D28" s="177"/>
      <c r="E28" s="40"/>
      <c r="F28" s="40">
        <v>33569</v>
      </c>
      <c r="G28" s="40"/>
      <c r="H28" s="40">
        <v>36356</v>
      </c>
      <c r="I28" s="40"/>
      <c r="J28" s="40">
        <v>8035</v>
      </c>
      <c r="K28" s="40"/>
      <c r="L28" s="40">
        <v>7522</v>
      </c>
      <c r="R28" s="189"/>
    </row>
    <row r="29" spans="1:18" ht="21" customHeight="1" x14ac:dyDescent="0.3">
      <c r="A29" s="186"/>
      <c r="C29" s="16" t="s">
        <v>204</v>
      </c>
      <c r="D29" s="177"/>
      <c r="E29" s="40"/>
      <c r="F29" s="40"/>
      <c r="G29" s="40"/>
      <c r="H29" s="40"/>
      <c r="I29" s="40"/>
      <c r="J29" s="40"/>
      <c r="K29" s="40"/>
      <c r="L29" s="40"/>
      <c r="R29" s="189"/>
    </row>
    <row r="30" spans="1:18" ht="21" customHeight="1" x14ac:dyDescent="0.3">
      <c r="A30" s="186"/>
      <c r="C30" s="16" t="s">
        <v>205</v>
      </c>
      <c r="D30" s="177"/>
      <c r="E30" s="40"/>
      <c r="F30" s="40">
        <v>5000</v>
      </c>
      <c r="G30" s="40"/>
      <c r="H30" s="40">
        <v>5000</v>
      </c>
      <c r="I30" s="40"/>
      <c r="J30" s="40">
        <v>0</v>
      </c>
      <c r="K30" s="40"/>
      <c r="L30" s="45">
        <v>0</v>
      </c>
      <c r="R30" s="189"/>
    </row>
    <row r="31" spans="1:18" ht="21" customHeight="1" x14ac:dyDescent="0.3">
      <c r="A31" s="186"/>
      <c r="C31" s="16" t="s">
        <v>11</v>
      </c>
      <c r="D31" s="177"/>
      <c r="E31" s="40"/>
      <c r="F31" s="40">
        <v>79413</v>
      </c>
      <c r="G31" s="40"/>
      <c r="H31" s="40">
        <v>62548</v>
      </c>
      <c r="I31" s="40"/>
      <c r="J31" s="45">
        <v>14488</v>
      </c>
      <c r="K31" s="40"/>
      <c r="L31" s="40">
        <v>13044</v>
      </c>
      <c r="R31" s="189"/>
    </row>
    <row r="32" spans="1:18" ht="21" customHeight="1" x14ac:dyDescent="0.3">
      <c r="A32" s="186" t="s">
        <v>206</v>
      </c>
      <c r="C32" s="2" t="s">
        <v>12</v>
      </c>
      <c r="D32" s="177"/>
      <c r="E32" s="41"/>
      <c r="F32" s="50">
        <f>SUM(F20:F31)</f>
        <v>5605830</v>
      </c>
      <c r="G32" s="41"/>
      <c r="H32" s="50">
        <f>SUM(H20:H31)</f>
        <v>5414697</v>
      </c>
      <c r="I32" s="41"/>
      <c r="J32" s="50">
        <f>SUM(J20:J31)</f>
        <v>4032822</v>
      </c>
      <c r="K32" s="41"/>
      <c r="L32" s="50">
        <f>SUM(L20:L31)</f>
        <v>4023164</v>
      </c>
      <c r="R32" s="189"/>
    </row>
    <row r="33" spans="1:18" ht="21" customHeight="1" x14ac:dyDescent="0.3">
      <c r="A33" s="186"/>
      <c r="C33" s="2"/>
      <c r="D33" s="177"/>
      <c r="E33" s="41"/>
      <c r="F33" s="42"/>
      <c r="G33" s="41"/>
      <c r="H33" s="42"/>
      <c r="I33" s="41"/>
      <c r="J33" s="42"/>
      <c r="K33" s="41"/>
      <c r="L33" s="42"/>
      <c r="R33" s="189"/>
    </row>
    <row r="34" spans="1:18" ht="21" customHeight="1" thickBot="1" x14ac:dyDescent="0.35">
      <c r="A34" s="187"/>
      <c r="C34" s="70" t="s">
        <v>13</v>
      </c>
      <c r="D34" s="177"/>
      <c r="E34" s="41"/>
      <c r="F34" s="51">
        <f>SUM(F32,F17)</f>
        <v>13136895</v>
      </c>
      <c r="G34" s="41"/>
      <c r="H34" s="51">
        <f>SUM(H32,H17)</f>
        <v>13946739</v>
      </c>
      <c r="I34" s="41"/>
      <c r="J34" s="51">
        <f>SUM(J32,J17)</f>
        <v>4392100</v>
      </c>
      <c r="K34" s="41"/>
      <c r="L34" s="51">
        <f>SUM(L32,L17)</f>
        <v>4495142</v>
      </c>
      <c r="R34" s="189"/>
    </row>
    <row r="35" spans="1:18" ht="21.75" customHeight="1" thickTop="1" x14ac:dyDescent="0.3">
      <c r="A35" s="187"/>
    </row>
    <row r="36" spans="1:18" ht="21.75" customHeight="1" x14ac:dyDescent="0.3">
      <c r="A36" s="187"/>
      <c r="F36" s="107"/>
      <c r="G36" s="107"/>
      <c r="H36" s="107"/>
      <c r="I36" s="107"/>
      <c r="J36" s="107"/>
      <c r="K36" s="107"/>
      <c r="L36" s="107"/>
    </row>
    <row r="37" spans="1:18" ht="21.75" customHeight="1" x14ac:dyDescent="0.3">
      <c r="A37" s="187"/>
    </row>
    <row r="38" spans="1:18" ht="21.75" customHeight="1" x14ac:dyDescent="0.3">
      <c r="A38" s="187"/>
      <c r="C38" s="190"/>
      <c r="F38" s="188"/>
      <c r="H38" s="188"/>
      <c r="J38" s="188"/>
      <c r="L38" s="188"/>
    </row>
    <row r="39" spans="1:18" ht="21.75" customHeight="1" x14ac:dyDescent="0.3">
      <c r="A39" s="187"/>
    </row>
    <row r="40" spans="1:18" s="99" customFormat="1" ht="21.75" customHeight="1" x14ac:dyDescent="0.4">
      <c r="A40" s="191"/>
      <c r="C40" s="98" t="s">
        <v>43</v>
      </c>
      <c r="N40" s="183"/>
      <c r="Q40" s="183"/>
    </row>
    <row r="41" spans="1:18" s="101" customFormat="1" ht="21.75" customHeight="1" x14ac:dyDescent="0.35">
      <c r="A41" s="192"/>
      <c r="C41" s="100" t="s">
        <v>62</v>
      </c>
      <c r="N41" s="185"/>
      <c r="Q41" s="185"/>
    </row>
    <row r="42" spans="1:18" s="101" customFormat="1" ht="21.5" customHeight="1" x14ac:dyDescent="0.35">
      <c r="A42" s="192"/>
      <c r="C42" s="100"/>
      <c r="N42" s="185"/>
      <c r="Q42" s="185"/>
    </row>
    <row r="43" spans="1:18" ht="21.75" customHeight="1" x14ac:dyDescent="0.3">
      <c r="A43" s="187"/>
      <c r="C43" s="74"/>
      <c r="F43" s="206" t="s">
        <v>36</v>
      </c>
      <c r="G43" s="206"/>
      <c r="H43" s="206"/>
      <c r="J43" s="206" t="s">
        <v>37</v>
      </c>
      <c r="K43" s="206"/>
      <c r="L43" s="206"/>
    </row>
    <row r="44" spans="1:18" ht="21.75" customHeight="1" x14ac:dyDescent="0.3">
      <c r="A44" s="187"/>
      <c r="D44" s="34"/>
      <c r="E44" s="34"/>
      <c r="F44" s="207" t="s">
        <v>44</v>
      </c>
      <c r="G44" s="207"/>
      <c r="H44" s="207"/>
      <c r="I44" s="178"/>
      <c r="J44" s="207" t="s">
        <v>44</v>
      </c>
      <c r="K44" s="207"/>
      <c r="L44" s="207"/>
    </row>
    <row r="45" spans="1:18" ht="21.75" customHeight="1" x14ac:dyDescent="0.3">
      <c r="A45" s="186"/>
      <c r="C45" s="70"/>
      <c r="D45" s="34"/>
      <c r="E45" s="34"/>
      <c r="F45" s="102" t="s">
        <v>84</v>
      </c>
      <c r="G45" s="102"/>
      <c r="H45" s="102" t="s">
        <v>41</v>
      </c>
      <c r="I45" s="102"/>
      <c r="J45" s="102" t="s">
        <v>84</v>
      </c>
      <c r="K45" s="102"/>
      <c r="L45" s="102" t="s">
        <v>41</v>
      </c>
    </row>
    <row r="46" spans="1:18" ht="21.75" customHeight="1" x14ac:dyDescent="0.3">
      <c r="A46" s="186"/>
      <c r="C46" s="1" t="s">
        <v>102</v>
      </c>
      <c r="D46" s="177" t="s">
        <v>21</v>
      </c>
      <c r="E46" s="34"/>
      <c r="F46" s="34">
        <v>2022</v>
      </c>
      <c r="G46" s="34"/>
      <c r="H46" s="34">
        <v>2021</v>
      </c>
      <c r="I46" s="34"/>
      <c r="J46" s="34">
        <v>2022</v>
      </c>
      <c r="K46" s="34"/>
      <c r="L46" s="34">
        <v>2021</v>
      </c>
    </row>
    <row r="47" spans="1:18" ht="21.75" customHeight="1" x14ac:dyDescent="0.3">
      <c r="A47" s="186"/>
      <c r="C47" s="1"/>
      <c r="D47" s="177"/>
      <c r="E47" s="34"/>
      <c r="F47" s="34" t="s">
        <v>78</v>
      </c>
      <c r="G47" s="34"/>
      <c r="H47" s="34"/>
      <c r="I47" s="34"/>
      <c r="J47" s="34" t="s">
        <v>78</v>
      </c>
      <c r="K47" s="34"/>
      <c r="L47" s="34"/>
    </row>
    <row r="48" spans="1:18" ht="21.75" customHeight="1" x14ac:dyDescent="0.3">
      <c r="A48" s="187"/>
      <c r="E48" s="177"/>
      <c r="F48" s="208" t="s">
        <v>72</v>
      </c>
      <c r="G48" s="208"/>
      <c r="H48" s="208"/>
      <c r="I48" s="208"/>
      <c r="J48" s="208"/>
      <c r="K48" s="208"/>
      <c r="L48" s="208"/>
    </row>
    <row r="49" spans="1:16" ht="21.75" customHeight="1" x14ac:dyDescent="0.3">
      <c r="A49" s="187"/>
      <c r="C49" s="87" t="s">
        <v>14</v>
      </c>
      <c r="D49" s="34"/>
      <c r="E49" s="86"/>
      <c r="F49" s="86"/>
      <c r="G49" s="86"/>
      <c r="H49" s="86"/>
      <c r="I49" s="86"/>
      <c r="J49" s="86"/>
      <c r="K49" s="86"/>
      <c r="L49" s="86"/>
    </row>
    <row r="50" spans="1:16" ht="21.75" customHeight="1" x14ac:dyDescent="0.3">
      <c r="A50" s="187"/>
      <c r="C50" s="85" t="s">
        <v>187</v>
      </c>
      <c r="D50" s="177"/>
      <c r="E50" s="86"/>
      <c r="F50" s="86">
        <v>1026217</v>
      </c>
      <c r="G50" s="86"/>
      <c r="H50" s="86">
        <v>1535054</v>
      </c>
      <c r="I50" s="86"/>
      <c r="J50" s="45">
        <v>690000</v>
      </c>
      <c r="K50" s="86"/>
      <c r="L50" s="45">
        <v>720000</v>
      </c>
      <c r="P50" s="188"/>
    </row>
    <row r="51" spans="1:16" ht="21.75" customHeight="1" x14ac:dyDescent="0.3">
      <c r="A51" s="186" t="s">
        <v>207</v>
      </c>
      <c r="C51" s="16" t="s">
        <v>208</v>
      </c>
      <c r="D51" s="177"/>
      <c r="E51" s="40"/>
      <c r="F51" s="40">
        <v>4300235</v>
      </c>
      <c r="G51" s="40"/>
      <c r="H51" s="40">
        <v>5504391</v>
      </c>
      <c r="I51" s="40"/>
      <c r="J51" s="40">
        <v>106855</v>
      </c>
      <c r="K51" s="40"/>
      <c r="L51" s="40">
        <v>89780</v>
      </c>
      <c r="P51" s="188"/>
    </row>
    <row r="52" spans="1:16" ht="21.75" hidden="1" customHeight="1" x14ac:dyDescent="0.3">
      <c r="A52" s="186"/>
      <c r="C52" s="16" t="s">
        <v>209</v>
      </c>
      <c r="D52" s="177"/>
      <c r="E52" s="40"/>
      <c r="F52" s="40"/>
      <c r="G52" s="40"/>
      <c r="H52" s="40"/>
      <c r="I52" s="40"/>
      <c r="J52" s="40"/>
      <c r="K52" s="40"/>
      <c r="L52" s="40"/>
      <c r="P52" s="188"/>
    </row>
    <row r="53" spans="1:16" ht="21.75" customHeight="1" x14ac:dyDescent="0.3">
      <c r="A53" s="186"/>
      <c r="C53" s="16" t="s">
        <v>79</v>
      </c>
      <c r="D53" s="177"/>
      <c r="E53" s="40"/>
      <c r="F53" s="40">
        <v>2188</v>
      </c>
      <c r="G53" s="40"/>
      <c r="H53" s="40">
        <v>2188</v>
      </c>
      <c r="I53" s="40"/>
      <c r="J53" s="45">
        <v>0</v>
      </c>
      <c r="K53" s="40"/>
      <c r="L53" s="45">
        <v>0</v>
      </c>
      <c r="P53" s="188"/>
    </row>
    <row r="54" spans="1:16" ht="21.75" customHeight="1" x14ac:dyDescent="0.3">
      <c r="A54" s="187"/>
      <c r="C54" s="164" t="s">
        <v>141</v>
      </c>
      <c r="D54" s="177"/>
      <c r="E54" s="40"/>
      <c r="F54" s="40">
        <v>86539</v>
      </c>
      <c r="G54" s="40"/>
      <c r="H54" s="40">
        <v>189642</v>
      </c>
      <c r="I54" s="40"/>
      <c r="J54" s="40">
        <v>13490</v>
      </c>
      <c r="K54" s="40"/>
      <c r="L54" s="40">
        <v>3345</v>
      </c>
      <c r="P54" s="188"/>
    </row>
    <row r="55" spans="1:16" ht="21.75" customHeight="1" x14ac:dyDescent="0.3">
      <c r="A55" s="187"/>
      <c r="C55" s="85" t="s">
        <v>188</v>
      </c>
      <c r="D55" s="177" t="s">
        <v>197</v>
      </c>
      <c r="E55" s="40"/>
      <c r="F55" s="40">
        <v>0</v>
      </c>
      <c r="G55" s="40"/>
      <c r="H55" s="40">
        <v>0</v>
      </c>
      <c r="I55" s="40"/>
      <c r="J55" s="40">
        <v>100000</v>
      </c>
      <c r="K55" s="40"/>
      <c r="L55" s="40">
        <v>100000</v>
      </c>
      <c r="P55" s="188"/>
    </row>
    <row r="56" spans="1:16" ht="21.75" customHeight="1" x14ac:dyDescent="0.3">
      <c r="A56" s="187"/>
      <c r="C56" s="85" t="s">
        <v>189</v>
      </c>
      <c r="D56" s="177"/>
      <c r="E56" s="40"/>
      <c r="F56" s="40"/>
      <c r="G56" s="40"/>
      <c r="H56" s="40"/>
      <c r="I56" s="40"/>
      <c r="J56" s="40"/>
      <c r="K56" s="40"/>
      <c r="L56" s="40"/>
      <c r="P56" s="188"/>
    </row>
    <row r="57" spans="1:16" ht="21.75" customHeight="1" x14ac:dyDescent="0.3">
      <c r="A57" s="187"/>
      <c r="C57" s="85" t="s">
        <v>83</v>
      </c>
      <c r="D57" s="177">
        <v>7</v>
      </c>
      <c r="E57" s="40"/>
      <c r="F57" s="40">
        <v>458305</v>
      </c>
      <c r="G57" s="40"/>
      <c r="H57" s="40">
        <v>278641</v>
      </c>
      <c r="I57" s="40"/>
      <c r="J57" s="45">
        <v>0</v>
      </c>
      <c r="K57" s="40"/>
      <c r="L57" s="45">
        <v>0</v>
      </c>
      <c r="P57" s="188"/>
    </row>
    <row r="58" spans="1:16" ht="21.75" customHeight="1" x14ac:dyDescent="0.3">
      <c r="A58" s="187"/>
      <c r="C58" s="85" t="s">
        <v>160</v>
      </c>
      <c r="D58" s="177"/>
      <c r="E58" s="40"/>
      <c r="F58" s="40">
        <v>38907</v>
      </c>
      <c r="G58" s="40"/>
      <c r="H58" s="40">
        <v>27522</v>
      </c>
      <c r="I58" s="40"/>
      <c r="J58" s="45">
        <v>4738</v>
      </c>
      <c r="K58" s="40"/>
      <c r="L58" s="45">
        <v>4793</v>
      </c>
      <c r="P58" s="188"/>
    </row>
    <row r="59" spans="1:16" ht="21.75" customHeight="1" x14ac:dyDescent="0.3">
      <c r="A59" s="187"/>
      <c r="C59" s="16" t="s">
        <v>210</v>
      </c>
      <c r="D59" s="177"/>
      <c r="E59" s="40"/>
      <c r="F59" s="45">
        <v>80990</v>
      </c>
      <c r="G59" s="40"/>
      <c r="H59" s="45">
        <v>41966</v>
      </c>
      <c r="I59" s="40"/>
      <c r="J59" s="45">
        <v>0</v>
      </c>
      <c r="K59" s="40"/>
      <c r="L59" s="45">
        <v>0</v>
      </c>
      <c r="P59" s="188"/>
    </row>
    <row r="60" spans="1:16" ht="21.75" customHeight="1" x14ac:dyDescent="0.3">
      <c r="A60" s="187"/>
      <c r="C60" s="193" t="s">
        <v>161</v>
      </c>
      <c r="D60" s="177"/>
      <c r="E60" s="40"/>
      <c r="F60" s="45">
        <v>2311</v>
      </c>
      <c r="G60" s="40"/>
      <c r="H60" s="45">
        <v>558</v>
      </c>
      <c r="I60" s="40"/>
      <c r="J60" s="45">
        <v>0</v>
      </c>
      <c r="K60" s="40"/>
      <c r="L60" s="45">
        <v>0</v>
      </c>
      <c r="P60" s="188"/>
    </row>
    <row r="61" spans="1:16" ht="21.75" customHeight="1" x14ac:dyDescent="0.3">
      <c r="A61" s="187"/>
      <c r="C61" s="16" t="s">
        <v>15</v>
      </c>
      <c r="D61" s="177"/>
      <c r="E61" s="40"/>
      <c r="F61" s="40">
        <v>10056</v>
      </c>
      <c r="G61" s="40"/>
      <c r="H61" s="40">
        <v>15149</v>
      </c>
      <c r="I61" s="40"/>
      <c r="J61" s="40">
        <v>2133</v>
      </c>
      <c r="K61" s="40"/>
      <c r="L61" s="40">
        <v>1845</v>
      </c>
      <c r="P61" s="188"/>
    </row>
    <row r="62" spans="1:16" ht="21.75" customHeight="1" x14ac:dyDescent="0.3">
      <c r="A62" s="186" t="s">
        <v>211</v>
      </c>
      <c r="C62" s="2" t="s">
        <v>16</v>
      </c>
      <c r="D62" s="177"/>
      <c r="E62" s="41"/>
      <c r="F62" s="50">
        <f>SUM(F50:F61)</f>
        <v>6005748</v>
      </c>
      <c r="G62" s="41"/>
      <c r="H62" s="50">
        <f>SUM(H50:H61)</f>
        <v>7595111</v>
      </c>
      <c r="I62" s="41"/>
      <c r="J62" s="50">
        <f>SUM(J50:J61)</f>
        <v>917216</v>
      </c>
      <c r="K62" s="41"/>
      <c r="L62" s="50">
        <f>SUM(L50:L61)</f>
        <v>919763</v>
      </c>
      <c r="P62" s="188"/>
    </row>
    <row r="63" spans="1:16" ht="21.5" customHeight="1" x14ac:dyDescent="0.3">
      <c r="A63" s="186"/>
      <c r="D63" s="177"/>
      <c r="E63" s="86"/>
      <c r="F63" s="86"/>
      <c r="G63" s="86"/>
      <c r="H63" s="86"/>
      <c r="I63" s="86"/>
      <c r="J63" s="86"/>
      <c r="K63" s="86"/>
      <c r="L63" s="86"/>
    </row>
    <row r="64" spans="1:16" ht="21.75" customHeight="1" x14ac:dyDescent="0.3">
      <c r="A64" s="186" t="s">
        <v>212</v>
      </c>
      <c r="C64" s="20" t="s">
        <v>17</v>
      </c>
      <c r="D64" s="177"/>
      <c r="E64" s="86"/>
      <c r="G64" s="86"/>
      <c r="H64" s="86"/>
      <c r="I64" s="86"/>
      <c r="K64" s="86"/>
      <c r="L64" s="86"/>
    </row>
    <row r="65" spans="1:18" ht="21.75" customHeight="1" x14ac:dyDescent="0.3">
      <c r="A65" s="186"/>
      <c r="C65" s="81" t="s">
        <v>174</v>
      </c>
      <c r="D65" s="177"/>
      <c r="E65" s="40"/>
      <c r="F65" s="86">
        <v>7664</v>
      </c>
      <c r="G65" s="40"/>
      <c r="H65" s="40">
        <v>7380</v>
      </c>
      <c r="I65" s="40"/>
      <c r="J65" s="45">
        <v>0</v>
      </c>
      <c r="K65" s="40"/>
      <c r="L65" s="45">
        <v>0</v>
      </c>
      <c r="R65" s="189"/>
    </row>
    <row r="66" spans="1:18" ht="21.75" customHeight="1" x14ac:dyDescent="0.3">
      <c r="A66" s="186"/>
      <c r="C66" s="81" t="s">
        <v>66</v>
      </c>
      <c r="D66" s="177"/>
      <c r="E66" s="40"/>
      <c r="F66" s="40">
        <v>42671</v>
      </c>
      <c r="G66" s="40"/>
      <c r="H66" s="40">
        <v>43756</v>
      </c>
      <c r="I66" s="40"/>
      <c r="J66" s="45">
        <v>0</v>
      </c>
      <c r="K66" s="40"/>
      <c r="L66" s="45">
        <v>0</v>
      </c>
      <c r="R66" s="189"/>
    </row>
    <row r="67" spans="1:18" ht="21.75" customHeight="1" x14ac:dyDescent="0.3">
      <c r="A67" s="186"/>
      <c r="C67" s="81" t="s">
        <v>213</v>
      </c>
      <c r="D67" s="177"/>
      <c r="E67" s="40"/>
      <c r="F67" s="40">
        <v>125583</v>
      </c>
      <c r="G67" s="40"/>
      <c r="H67" s="40">
        <v>127850</v>
      </c>
      <c r="I67" s="40"/>
      <c r="J67" s="45">
        <v>0</v>
      </c>
      <c r="K67" s="40"/>
      <c r="L67" s="45">
        <v>0</v>
      </c>
      <c r="R67" s="189"/>
    </row>
    <row r="68" spans="1:18" ht="21.75" customHeight="1" x14ac:dyDescent="0.3">
      <c r="A68" s="186"/>
      <c r="C68" s="81" t="s">
        <v>190</v>
      </c>
      <c r="D68" s="177">
        <v>7</v>
      </c>
      <c r="E68" s="40"/>
      <c r="F68" s="40">
        <v>1456195</v>
      </c>
      <c r="G68" s="40"/>
      <c r="H68" s="40">
        <v>976457</v>
      </c>
      <c r="I68" s="40"/>
      <c r="J68" s="45">
        <v>0</v>
      </c>
      <c r="K68" s="40"/>
      <c r="L68" s="45">
        <v>0</v>
      </c>
      <c r="R68" s="189"/>
    </row>
    <row r="69" spans="1:18" ht="21.75" customHeight="1" x14ac:dyDescent="0.3">
      <c r="A69" s="186"/>
      <c r="C69" s="81" t="s">
        <v>142</v>
      </c>
      <c r="D69" s="177"/>
      <c r="E69" s="40"/>
      <c r="F69" s="40">
        <v>210971</v>
      </c>
      <c r="G69" s="40"/>
      <c r="H69" s="40">
        <v>230131</v>
      </c>
      <c r="I69" s="40"/>
      <c r="J69" s="45">
        <v>36066</v>
      </c>
      <c r="K69" s="40"/>
      <c r="L69" s="45">
        <v>39901</v>
      </c>
      <c r="R69" s="189"/>
    </row>
    <row r="70" spans="1:18" ht="21.75" customHeight="1" x14ac:dyDescent="0.3">
      <c r="A70" s="186"/>
      <c r="C70" s="81" t="s">
        <v>81</v>
      </c>
      <c r="D70" s="177"/>
      <c r="E70" s="40"/>
      <c r="F70" s="40">
        <v>57759</v>
      </c>
      <c r="G70" s="40"/>
      <c r="H70" s="40">
        <v>55355</v>
      </c>
      <c r="I70" s="40"/>
      <c r="J70" s="45">
        <v>9935</v>
      </c>
      <c r="K70" s="40"/>
      <c r="L70" s="45">
        <v>9452</v>
      </c>
      <c r="R70" s="189"/>
    </row>
    <row r="71" spans="1:18" ht="21.75" customHeight="1" x14ac:dyDescent="0.3">
      <c r="A71" s="186" t="s">
        <v>206</v>
      </c>
      <c r="C71" s="2" t="s">
        <v>18</v>
      </c>
      <c r="D71" s="177"/>
      <c r="E71" s="41"/>
      <c r="F71" s="50">
        <f>SUM(F65:F70)</f>
        <v>1900843</v>
      </c>
      <c r="G71" s="41"/>
      <c r="H71" s="50">
        <f>SUM(H65:H70)</f>
        <v>1440929</v>
      </c>
      <c r="I71" s="41"/>
      <c r="J71" s="50">
        <f>SUM(J66:J70)</f>
        <v>46001</v>
      </c>
      <c r="K71" s="41"/>
      <c r="L71" s="50">
        <f>SUM(L65:L70)</f>
        <v>49353</v>
      </c>
      <c r="R71" s="189"/>
    </row>
    <row r="72" spans="1:18" ht="21.5" customHeight="1" x14ac:dyDescent="0.3">
      <c r="A72" s="186"/>
      <c r="C72" s="2"/>
      <c r="D72" s="177"/>
      <c r="E72" s="41"/>
      <c r="F72" s="42"/>
      <c r="G72" s="41"/>
      <c r="H72" s="42"/>
      <c r="I72" s="41"/>
      <c r="J72" s="42"/>
      <c r="K72" s="41"/>
      <c r="L72" s="42"/>
      <c r="R72" s="189"/>
    </row>
    <row r="73" spans="1:18" ht="21.75" customHeight="1" x14ac:dyDescent="0.3">
      <c r="A73" s="187"/>
      <c r="C73" s="70" t="s">
        <v>19</v>
      </c>
      <c r="D73" s="177"/>
      <c r="E73" s="41"/>
      <c r="F73" s="94">
        <f>SUM(F71,F62)</f>
        <v>7906591</v>
      </c>
      <c r="G73" s="41"/>
      <c r="H73" s="94">
        <f>SUM(H71,H62)</f>
        <v>9036040</v>
      </c>
      <c r="I73" s="41"/>
      <c r="J73" s="94">
        <f>SUM(J71,J62)</f>
        <v>963217</v>
      </c>
      <c r="K73" s="41"/>
      <c r="L73" s="94">
        <f>SUM(L71,L62)</f>
        <v>969116</v>
      </c>
      <c r="R73" s="189"/>
    </row>
    <row r="74" spans="1:18" ht="21.75" customHeight="1" x14ac:dyDescent="0.3">
      <c r="A74" s="187"/>
      <c r="C74" s="74"/>
      <c r="D74" s="177"/>
      <c r="E74" s="194"/>
      <c r="F74" s="194"/>
      <c r="G74" s="194"/>
      <c r="H74" s="194"/>
      <c r="I74" s="194"/>
      <c r="J74" s="194"/>
      <c r="K74" s="194"/>
      <c r="L74" s="194"/>
      <c r="R74" s="189"/>
    </row>
    <row r="75" spans="1:18" ht="21.75" customHeight="1" x14ac:dyDescent="0.3">
      <c r="A75" s="187"/>
      <c r="C75" s="190"/>
      <c r="D75" s="177"/>
      <c r="E75" s="194"/>
      <c r="F75" s="194"/>
      <c r="G75" s="194"/>
      <c r="H75" s="194"/>
      <c r="I75" s="194"/>
      <c r="J75" s="194"/>
      <c r="K75" s="194"/>
      <c r="L75" s="194"/>
    </row>
    <row r="76" spans="1:18" ht="21.75" customHeight="1" x14ac:dyDescent="0.3">
      <c r="A76" s="187"/>
      <c r="C76" s="74"/>
      <c r="D76" s="177"/>
      <c r="E76" s="70"/>
      <c r="F76" s="195"/>
      <c r="G76" s="70"/>
      <c r="H76" s="195"/>
      <c r="I76" s="70"/>
      <c r="J76" s="195"/>
      <c r="K76" s="70"/>
      <c r="L76" s="195"/>
    </row>
    <row r="77" spans="1:18" s="99" customFormat="1" ht="21.75" customHeight="1" x14ac:dyDescent="0.4">
      <c r="A77" s="191"/>
      <c r="C77" s="98" t="s">
        <v>43</v>
      </c>
      <c r="N77" s="183"/>
      <c r="Q77" s="183"/>
    </row>
    <row r="78" spans="1:18" s="101" customFormat="1" ht="21.75" customHeight="1" x14ac:dyDescent="0.35">
      <c r="A78" s="192"/>
      <c r="C78" s="100" t="s">
        <v>62</v>
      </c>
      <c r="N78" s="185"/>
      <c r="Q78" s="185"/>
    </row>
    <row r="79" spans="1:18" s="101" customFormat="1" ht="18.5" customHeight="1" x14ac:dyDescent="0.35">
      <c r="A79" s="192"/>
      <c r="C79" s="100"/>
      <c r="N79" s="185"/>
      <c r="Q79" s="185"/>
    </row>
    <row r="80" spans="1:18" ht="21.75" customHeight="1" x14ac:dyDescent="0.3">
      <c r="A80" s="187"/>
      <c r="C80" s="74"/>
      <c r="F80" s="206" t="s">
        <v>36</v>
      </c>
      <c r="G80" s="206"/>
      <c r="H80" s="206"/>
      <c r="J80" s="206" t="s">
        <v>37</v>
      </c>
      <c r="K80" s="206"/>
      <c r="L80" s="206"/>
    </row>
    <row r="81" spans="1:12" ht="21.75" customHeight="1" x14ac:dyDescent="0.3">
      <c r="A81" s="187"/>
      <c r="D81" s="34"/>
      <c r="E81" s="34"/>
      <c r="F81" s="207" t="s">
        <v>42</v>
      </c>
      <c r="G81" s="207"/>
      <c r="H81" s="207"/>
      <c r="I81" s="178"/>
      <c r="J81" s="207" t="s">
        <v>42</v>
      </c>
      <c r="K81" s="207"/>
      <c r="L81" s="207"/>
    </row>
    <row r="82" spans="1:12" ht="18.5" customHeight="1" x14ac:dyDescent="0.3">
      <c r="A82" s="186"/>
      <c r="C82" s="70"/>
      <c r="D82" s="177"/>
      <c r="E82" s="34"/>
      <c r="F82" s="102" t="s">
        <v>84</v>
      </c>
      <c r="G82" s="102"/>
      <c r="H82" s="102" t="s">
        <v>41</v>
      </c>
      <c r="I82" s="102"/>
      <c r="J82" s="102" t="s">
        <v>84</v>
      </c>
      <c r="K82" s="102"/>
      <c r="L82" s="102" t="s">
        <v>41</v>
      </c>
    </row>
    <row r="83" spans="1:12" ht="21.75" customHeight="1" x14ac:dyDescent="0.3">
      <c r="A83" s="186"/>
      <c r="C83" s="1" t="s">
        <v>102</v>
      </c>
      <c r="D83" s="177"/>
      <c r="E83" s="34"/>
      <c r="F83" s="34">
        <v>2022</v>
      </c>
      <c r="G83" s="34"/>
      <c r="H83" s="34">
        <v>2021</v>
      </c>
      <c r="I83" s="34"/>
      <c r="J83" s="34">
        <v>2022</v>
      </c>
      <c r="K83" s="34"/>
      <c r="L83" s="34">
        <v>2021</v>
      </c>
    </row>
    <row r="84" spans="1:12" ht="18.5" customHeight="1" x14ac:dyDescent="0.3">
      <c r="A84" s="186"/>
      <c r="C84" s="1"/>
      <c r="D84" s="177"/>
      <c r="E84" s="34"/>
      <c r="F84" s="34" t="s">
        <v>78</v>
      </c>
      <c r="G84" s="34"/>
      <c r="H84" s="34"/>
      <c r="I84" s="34"/>
      <c r="J84" s="34" t="s">
        <v>78</v>
      </c>
      <c r="K84" s="34"/>
      <c r="L84" s="34"/>
    </row>
    <row r="85" spans="1:12" ht="18.5" customHeight="1" x14ac:dyDescent="0.3">
      <c r="A85" s="187"/>
      <c r="D85" s="177"/>
      <c r="E85" s="177"/>
      <c r="F85" s="208" t="s">
        <v>72</v>
      </c>
      <c r="G85" s="208"/>
      <c r="H85" s="208"/>
      <c r="I85" s="208"/>
      <c r="J85" s="208"/>
      <c r="K85" s="208"/>
      <c r="L85" s="208"/>
    </row>
    <row r="86" spans="1:12" ht="21.75" customHeight="1" x14ac:dyDescent="0.3">
      <c r="A86" s="186" t="s">
        <v>214</v>
      </c>
      <c r="C86" s="88" t="s">
        <v>103</v>
      </c>
      <c r="D86" s="34"/>
      <c r="E86" s="86"/>
      <c r="F86" s="86"/>
      <c r="G86" s="86"/>
      <c r="H86" s="86"/>
      <c r="I86" s="86"/>
      <c r="J86" s="86"/>
      <c r="K86" s="86"/>
      <c r="L86" s="86"/>
    </row>
    <row r="87" spans="1:12" ht="21.75" customHeight="1" x14ac:dyDescent="0.3">
      <c r="A87" s="187"/>
      <c r="C87" s="85" t="s">
        <v>67</v>
      </c>
      <c r="D87" s="177"/>
      <c r="E87" s="86"/>
      <c r="F87" s="86"/>
      <c r="G87" s="86"/>
      <c r="H87" s="86"/>
      <c r="I87" s="86"/>
      <c r="J87" s="86"/>
      <c r="K87" s="86"/>
      <c r="L87" s="86"/>
    </row>
    <row r="88" spans="1:12" ht="21.5" customHeight="1" x14ac:dyDescent="0.3">
      <c r="A88" s="187"/>
      <c r="C88" s="16" t="s">
        <v>104</v>
      </c>
      <c r="D88" s="177"/>
      <c r="E88" s="40"/>
      <c r="F88" s="43"/>
      <c r="G88" s="43"/>
      <c r="H88" s="43"/>
      <c r="I88" s="43"/>
      <c r="J88" s="43"/>
      <c r="K88" s="43"/>
      <c r="L88" s="43"/>
    </row>
    <row r="89" spans="1:12" ht="21.5" customHeight="1" thickBot="1" x14ac:dyDescent="0.35">
      <c r="A89" s="187"/>
      <c r="C89" s="85" t="s">
        <v>215</v>
      </c>
      <c r="D89" s="177"/>
      <c r="E89" s="40"/>
      <c r="F89" s="104">
        <v>400000</v>
      </c>
      <c r="G89" s="40"/>
      <c r="H89" s="104">
        <v>400000</v>
      </c>
      <c r="I89" s="40"/>
      <c r="J89" s="104">
        <v>400000</v>
      </c>
      <c r="K89" s="40"/>
      <c r="L89" s="104">
        <v>400000</v>
      </c>
    </row>
    <row r="90" spans="1:12" ht="21.5" customHeight="1" thickTop="1" x14ac:dyDescent="0.3">
      <c r="A90" s="187"/>
      <c r="C90" s="25" t="s">
        <v>105</v>
      </c>
      <c r="D90" s="177"/>
      <c r="E90" s="40"/>
      <c r="F90" s="40"/>
      <c r="G90" s="40"/>
      <c r="H90" s="40"/>
      <c r="I90" s="40"/>
      <c r="J90" s="40"/>
      <c r="K90" s="40"/>
      <c r="L90" s="40"/>
    </row>
    <row r="91" spans="1:12" ht="21.5" customHeight="1" x14ac:dyDescent="0.3">
      <c r="A91" s="187"/>
      <c r="C91" s="81" t="s">
        <v>216</v>
      </c>
      <c r="D91" s="177"/>
      <c r="E91" s="40"/>
      <c r="F91" s="40">
        <v>362220</v>
      </c>
      <c r="G91" s="40"/>
      <c r="H91" s="40">
        <v>362220</v>
      </c>
      <c r="I91" s="40"/>
      <c r="J91" s="40">
        <v>362220</v>
      </c>
      <c r="K91" s="40"/>
      <c r="L91" s="40">
        <v>362220</v>
      </c>
    </row>
    <row r="92" spans="1:12" ht="21.75" customHeight="1" x14ac:dyDescent="0.3">
      <c r="A92" s="187"/>
      <c r="C92" s="25" t="s">
        <v>131</v>
      </c>
      <c r="D92" s="177"/>
      <c r="E92" s="40">
        <v>0</v>
      </c>
      <c r="F92" s="40">
        <v>2086386</v>
      </c>
      <c r="G92" s="40"/>
      <c r="H92" s="40">
        <v>2086386</v>
      </c>
      <c r="I92" s="40"/>
      <c r="J92" s="40">
        <v>2086386</v>
      </c>
      <c r="K92" s="40"/>
      <c r="L92" s="40">
        <v>2086386</v>
      </c>
    </row>
    <row r="93" spans="1:12" ht="21.75" customHeight="1" x14ac:dyDescent="0.3">
      <c r="A93" s="187"/>
      <c r="C93" s="25" t="s">
        <v>162</v>
      </c>
      <c r="D93" s="177"/>
      <c r="E93" s="40"/>
      <c r="F93" s="40">
        <v>11080</v>
      </c>
      <c r="G93" s="40"/>
      <c r="H93" s="40">
        <v>11080</v>
      </c>
      <c r="I93" s="40"/>
      <c r="J93" s="45">
        <v>0</v>
      </c>
      <c r="K93" s="40"/>
      <c r="L93" s="45">
        <v>0</v>
      </c>
    </row>
    <row r="94" spans="1:12" ht="21.75" customHeight="1" x14ac:dyDescent="0.3">
      <c r="A94" s="187"/>
      <c r="C94" s="16" t="s">
        <v>46</v>
      </c>
      <c r="D94" s="177"/>
      <c r="E94" s="40"/>
      <c r="F94" s="40"/>
      <c r="G94" s="40"/>
      <c r="H94" s="40"/>
      <c r="I94" s="40"/>
      <c r="J94" s="40"/>
      <c r="K94" s="40"/>
      <c r="L94" s="40"/>
    </row>
    <row r="95" spans="1:12" ht="21.75" customHeight="1" x14ac:dyDescent="0.3">
      <c r="A95" s="186"/>
      <c r="C95" s="25" t="s">
        <v>68</v>
      </c>
      <c r="D95" s="177"/>
      <c r="E95" s="40"/>
      <c r="F95" s="40"/>
      <c r="G95" s="40"/>
      <c r="H95" s="40"/>
      <c r="I95" s="40"/>
      <c r="J95" s="40"/>
      <c r="K95" s="40"/>
      <c r="L95" s="40"/>
    </row>
    <row r="96" spans="1:12" ht="21.75" customHeight="1" x14ac:dyDescent="0.3">
      <c r="A96" s="187"/>
      <c r="C96" s="25" t="s">
        <v>69</v>
      </c>
      <c r="D96" s="177"/>
      <c r="E96" s="40">
        <v>0</v>
      </c>
      <c r="F96" s="40">
        <v>96081</v>
      </c>
      <c r="G96" s="40"/>
      <c r="H96" s="40">
        <v>96081</v>
      </c>
      <c r="I96" s="40"/>
      <c r="J96" s="40">
        <v>50524</v>
      </c>
      <c r="K96" s="40"/>
      <c r="L96" s="40">
        <v>50524</v>
      </c>
    </row>
    <row r="97" spans="1:13" ht="21.75" customHeight="1" x14ac:dyDescent="0.3">
      <c r="A97" s="186"/>
      <c r="C97" s="25" t="s">
        <v>70</v>
      </c>
      <c r="D97" s="177"/>
      <c r="E97" s="40">
        <v>0</v>
      </c>
      <c r="F97" s="40">
        <f>'CH-Conso-10'!L33</f>
        <v>2544705</v>
      </c>
      <c r="G97" s="40"/>
      <c r="H97" s="40">
        <v>2235769</v>
      </c>
      <c r="I97" s="40"/>
      <c r="J97" s="40">
        <f>'CH-Separate-12'!J25</f>
        <v>936317</v>
      </c>
      <c r="K97" s="40"/>
      <c r="L97" s="40">
        <v>1033022</v>
      </c>
    </row>
    <row r="98" spans="1:13" ht="21.75" customHeight="1" x14ac:dyDescent="0.3">
      <c r="A98" s="186"/>
      <c r="C98" s="25" t="s">
        <v>148</v>
      </c>
      <c r="D98" s="177"/>
      <c r="E98" s="40"/>
      <c r="F98" s="52">
        <v>-6564</v>
      </c>
      <c r="G98" s="40"/>
      <c r="H98" s="52">
        <v>-6126</v>
      </c>
      <c r="I98" s="40"/>
      <c r="J98" s="52">
        <v>-6564</v>
      </c>
      <c r="K98" s="40"/>
      <c r="L98" s="52">
        <v>-6126</v>
      </c>
    </row>
    <row r="99" spans="1:13" ht="21.75" customHeight="1" x14ac:dyDescent="0.3">
      <c r="A99" s="187"/>
      <c r="C99" s="2" t="s">
        <v>229</v>
      </c>
      <c r="D99" s="177"/>
      <c r="E99" s="41"/>
      <c r="F99" s="41">
        <f>SUM(F90:F98)</f>
        <v>5093908</v>
      </c>
      <c r="G99" s="41"/>
      <c r="H99" s="41">
        <f>SUM(H90:H98)</f>
        <v>4785410</v>
      </c>
      <c r="I99" s="41"/>
      <c r="J99" s="41">
        <f>SUM(J90:J98)</f>
        <v>3428883</v>
      </c>
      <c r="K99" s="41"/>
      <c r="L99" s="41">
        <f>SUM(L90:L98)</f>
        <v>3526026</v>
      </c>
    </row>
    <row r="100" spans="1:13" ht="21.75" customHeight="1" x14ac:dyDescent="0.3">
      <c r="A100" s="186" t="s">
        <v>217</v>
      </c>
      <c r="C100" s="16" t="s">
        <v>20</v>
      </c>
      <c r="D100" s="177"/>
      <c r="E100" s="40">
        <v>0</v>
      </c>
      <c r="F100" s="43">
        <v>136396</v>
      </c>
      <c r="G100" s="40"/>
      <c r="H100" s="43">
        <v>125289</v>
      </c>
      <c r="I100" s="40"/>
      <c r="J100" s="45">
        <v>0</v>
      </c>
      <c r="K100" s="40"/>
      <c r="L100" s="45">
        <v>0</v>
      </c>
    </row>
    <row r="101" spans="1:13" ht="21.75" customHeight="1" x14ac:dyDescent="0.3">
      <c r="A101" s="187"/>
      <c r="C101" s="70" t="s">
        <v>106</v>
      </c>
      <c r="D101" s="177"/>
      <c r="E101" s="41"/>
      <c r="F101" s="50">
        <f>SUM(F99:F100)</f>
        <v>5230304</v>
      </c>
      <c r="G101" s="41"/>
      <c r="H101" s="50">
        <f>SUM(H99:H100)</f>
        <v>4910699</v>
      </c>
      <c r="I101" s="41"/>
      <c r="J101" s="50">
        <f>SUM(J99:J100)</f>
        <v>3428883</v>
      </c>
      <c r="K101" s="41"/>
      <c r="L101" s="50">
        <f>SUM(L99:L100)</f>
        <v>3526026</v>
      </c>
    </row>
    <row r="102" spans="1:13" ht="12" customHeight="1" x14ac:dyDescent="0.3">
      <c r="A102" s="187"/>
      <c r="C102" s="70"/>
      <c r="D102" s="177"/>
      <c r="E102" s="41"/>
      <c r="F102" s="42"/>
      <c r="G102" s="41"/>
      <c r="H102" s="42"/>
      <c r="I102" s="41"/>
      <c r="J102" s="42"/>
      <c r="K102" s="41"/>
      <c r="L102" s="42"/>
    </row>
    <row r="103" spans="1:13" ht="21.75" customHeight="1" thickBot="1" x14ac:dyDescent="0.35">
      <c r="C103" s="70" t="s">
        <v>107</v>
      </c>
      <c r="D103" s="177"/>
      <c r="E103" s="41"/>
      <c r="F103" s="51">
        <f>SUM(F101,F73)</f>
        <v>13136895</v>
      </c>
      <c r="G103" s="41"/>
      <c r="H103" s="51">
        <f>SUM(H101,H73)</f>
        <v>13946739</v>
      </c>
      <c r="I103" s="41"/>
      <c r="J103" s="51">
        <f>SUM(J101,J73)</f>
        <v>4392100</v>
      </c>
      <c r="K103" s="41"/>
      <c r="L103" s="51">
        <f>SUM(L101,L73)</f>
        <v>4495142</v>
      </c>
    </row>
    <row r="104" spans="1:13" ht="21.75" customHeight="1" thickTop="1" x14ac:dyDescent="0.7">
      <c r="E104" s="196"/>
      <c r="F104" s="105"/>
      <c r="G104" s="106"/>
      <c r="H104" s="105"/>
      <c r="I104" s="106"/>
      <c r="J104" s="105"/>
      <c r="K104" s="106"/>
      <c r="L104" s="105"/>
      <c r="M104" s="107"/>
    </row>
    <row r="105" spans="1:13" ht="21.75" customHeight="1" x14ac:dyDescent="0.3">
      <c r="F105" s="107"/>
      <c r="G105" s="107"/>
      <c r="H105" s="107"/>
      <c r="I105" s="107"/>
      <c r="J105" s="107"/>
      <c r="K105" s="107"/>
      <c r="L105" s="107"/>
      <c r="M105" s="107"/>
    </row>
    <row r="177" spans="1:75" s="108" customFormat="1" ht="21.75" customHeight="1" x14ac:dyDescent="0.3">
      <c r="A177" s="25"/>
      <c r="B177" s="85"/>
      <c r="C177" s="81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107"/>
      <c r="O177" s="85"/>
      <c r="P177" s="85"/>
      <c r="Q177" s="107"/>
      <c r="R177" s="85"/>
      <c r="S177" s="85"/>
      <c r="T177" s="85"/>
      <c r="U177" s="85"/>
      <c r="V177" s="85"/>
      <c r="W177" s="85"/>
      <c r="X177" s="85"/>
      <c r="Y177" s="85"/>
      <c r="Z177" s="85"/>
      <c r="AA177" s="85"/>
      <c r="AB177" s="85"/>
      <c r="AC177" s="85"/>
      <c r="AD177" s="85"/>
      <c r="AE177" s="85"/>
      <c r="AF177" s="85"/>
      <c r="AG177" s="85"/>
      <c r="AH177" s="85"/>
      <c r="AI177" s="85"/>
      <c r="AJ177" s="85"/>
      <c r="AK177" s="85"/>
      <c r="AL177" s="85"/>
      <c r="AM177" s="85"/>
      <c r="AN177" s="85"/>
      <c r="AO177" s="85"/>
      <c r="AP177" s="85"/>
      <c r="AQ177" s="85"/>
      <c r="AR177" s="85"/>
      <c r="AS177" s="85"/>
      <c r="AT177" s="85"/>
      <c r="AU177" s="85"/>
      <c r="AV177" s="85"/>
      <c r="AW177" s="85"/>
      <c r="AX177" s="85"/>
      <c r="AY177" s="85"/>
      <c r="AZ177" s="85"/>
      <c r="BA177" s="85"/>
      <c r="BB177" s="85"/>
      <c r="BC177" s="85"/>
      <c r="BD177" s="85"/>
      <c r="BE177" s="85"/>
      <c r="BF177" s="85"/>
      <c r="BG177" s="85"/>
      <c r="BH177" s="85"/>
      <c r="BI177" s="85"/>
      <c r="BJ177" s="85"/>
      <c r="BK177" s="85"/>
      <c r="BL177" s="85"/>
      <c r="BM177" s="85"/>
      <c r="BN177" s="85"/>
      <c r="BO177" s="85"/>
      <c r="BP177" s="85"/>
      <c r="BQ177" s="85"/>
      <c r="BR177" s="85"/>
      <c r="BS177" s="85"/>
      <c r="BT177" s="85"/>
      <c r="BU177" s="85"/>
      <c r="BV177" s="85"/>
      <c r="BW177" s="85"/>
    </row>
  </sheetData>
  <mergeCells count="15">
    <mergeCell ref="F85:L85"/>
    <mergeCell ref="J44:L44"/>
    <mergeCell ref="F48:L48"/>
    <mergeCell ref="F80:H80"/>
    <mergeCell ref="J80:L80"/>
    <mergeCell ref="F81:H81"/>
    <mergeCell ref="J81:L81"/>
    <mergeCell ref="F44:H44"/>
    <mergeCell ref="J4:L4"/>
    <mergeCell ref="F5:H5"/>
    <mergeCell ref="J5:L5"/>
    <mergeCell ref="F9:L9"/>
    <mergeCell ref="F43:H43"/>
    <mergeCell ref="J43:L43"/>
    <mergeCell ref="F4:H4"/>
  </mergeCells>
  <pageMargins left="0.7" right="0.7" top="0.48" bottom="0.5" header="0.5" footer="0.5"/>
  <pageSetup paperSize="9" scale="80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9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2"/>
  <sheetViews>
    <sheetView showGridLines="0" view="pageBreakPreview" topLeftCell="A25" zoomScaleNormal="100" zoomScaleSheetLayoutView="100" workbookViewId="0">
      <selection activeCell="N35" sqref="N35"/>
    </sheetView>
  </sheetViews>
  <sheetFormatPr defaultColWidth="9.09765625" defaultRowHeight="21.75" customHeight="1" x14ac:dyDescent="0.3"/>
  <cols>
    <col min="1" max="1" width="55.09765625" style="9" customWidth="1"/>
    <col min="2" max="2" width="7.09765625" style="4" customWidth="1"/>
    <col min="3" max="3" width="13.59765625" style="4" bestFit="1" customWidth="1"/>
    <col min="4" max="4" width="1.19921875" style="11" customWidth="1"/>
    <col min="5" max="5" width="13.5" style="4" bestFit="1" customWidth="1"/>
    <col min="6" max="6" width="1.19921875" style="11" customWidth="1"/>
    <col min="7" max="7" width="12.3984375" style="4" customWidth="1"/>
    <col min="8" max="8" width="1.19921875" style="4" customWidth="1"/>
    <col min="9" max="9" width="12.3984375" style="4" customWidth="1"/>
    <col min="10" max="10" width="6.09765625" style="4" customWidth="1"/>
    <col min="11" max="12" width="9.09765625" style="4"/>
    <col min="13" max="13" width="11.69921875" style="4" bestFit="1" customWidth="1"/>
    <col min="14" max="16384" width="9.09765625" style="4"/>
  </cols>
  <sheetData>
    <row r="1" spans="1:13" s="27" customFormat="1" ht="20.25" customHeight="1" x14ac:dyDescent="0.4">
      <c r="A1" s="28" t="s">
        <v>43</v>
      </c>
      <c r="C1" s="31"/>
      <c r="D1" s="31"/>
      <c r="E1" s="31"/>
      <c r="F1" s="31"/>
      <c r="G1" s="31"/>
      <c r="H1" s="32"/>
      <c r="I1" s="31"/>
    </row>
    <row r="2" spans="1:13" s="29" customFormat="1" ht="20.25" customHeight="1" x14ac:dyDescent="0.35">
      <c r="A2" s="15" t="s">
        <v>71</v>
      </c>
      <c r="C2" s="33"/>
      <c r="D2" s="61"/>
      <c r="E2" s="33"/>
      <c r="F2" s="61"/>
      <c r="G2" s="33"/>
      <c r="H2" s="33"/>
      <c r="I2" s="33"/>
    </row>
    <row r="3" spans="1:13" s="29" customFormat="1" ht="20.25" customHeight="1" x14ac:dyDescent="0.35">
      <c r="A3" s="15"/>
      <c r="C3" s="33"/>
      <c r="D3" s="61"/>
      <c r="E3" s="33"/>
      <c r="F3" s="61"/>
      <c r="G3" s="35"/>
      <c r="H3" s="35"/>
      <c r="I3" s="35"/>
    </row>
    <row r="4" spans="1:13" s="29" customFormat="1" ht="20.25" customHeight="1" x14ac:dyDescent="0.35">
      <c r="A4" s="9"/>
      <c r="B4" s="9"/>
      <c r="C4" s="209" t="s">
        <v>36</v>
      </c>
      <c r="D4" s="209"/>
      <c r="E4" s="209"/>
      <c r="F4" s="11"/>
      <c r="G4" s="209" t="s">
        <v>37</v>
      </c>
      <c r="H4" s="209"/>
      <c r="I4" s="209"/>
    </row>
    <row r="5" spans="1:13" ht="20.25" customHeight="1" x14ac:dyDescent="0.3">
      <c r="B5" s="7"/>
      <c r="C5" s="211" t="s">
        <v>42</v>
      </c>
      <c r="D5" s="211"/>
      <c r="E5" s="211"/>
      <c r="F5" s="47"/>
      <c r="G5" s="211" t="s">
        <v>42</v>
      </c>
      <c r="H5" s="211"/>
      <c r="I5" s="211"/>
    </row>
    <row r="6" spans="1:13" ht="20.25" customHeight="1" x14ac:dyDescent="0.3">
      <c r="B6" s="7"/>
      <c r="C6" s="210" t="s">
        <v>108</v>
      </c>
      <c r="D6" s="210"/>
      <c r="E6" s="210"/>
      <c r="F6" s="47"/>
      <c r="G6" s="210" t="s">
        <v>108</v>
      </c>
      <c r="H6" s="210"/>
      <c r="I6" s="210"/>
    </row>
    <row r="7" spans="1:13" ht="20.25" customHeight="1" x14ac:dyDescent="0.3">
      <c r="B7" s="7"/>
      <c r="C7" s="212" t="s">
        <v>84</v>
      </c>
      <c r="D7" s="212"/>
      <c r="E7" s="212"/>
      <c r="F7" s="47"/>
      <c r="G7" s="212" t="s">
        <v>84</v>
      </c>
      <c r="H7" s="212"/>
      <c r="I7" s="212"/>
    </row>
    <row r="8" spans="1:13" ht="20.25" customHeight="1" x14ac:dyDescent="0.3">
      <c r="B8" s="5"/>
      <c r="C8" s="7">
        <v>2022</v>
      </c>
      <c r="D8" s="7"/>
      <c r="E8" s="7">
        <v>2021</v>
      </c>
      <c r="F8" s="7"/>
      <c r="G8" s="7">
        <v>2022</v>
      </c>
      <c r="H8" s="7"/>
      <c r="I8" s="7">
        <v>2021</v>
      </c>
    </row>
    <row r="9" spans="1:13" ht="20.25" customHeight="1" x14ac:dyDescent="0.3">
      <c r="C9" s="213" t="s">
        <v>72</v>
      </c>
      <c r="D9" s="213"/>
      <c r="E9" s="213"/>
      <c r="F9" s="213"/>
      <c r="G9" s="213"/>
      <c r="H9" s="213"/>
      <c r="I9" s="213"/>
    </row>
    <row r="10" spans="1:13" ht="20.25" customHeight="1" x14ac:dyDescent="0.3">
      <c r="A10" s="23" t="s">
        <v>118</v>
      </c>
      <c r="B10" s="5"/>
    </row>
    <row r="11" spans="1:13" ht="20.25" customHeight="1" x14ac:dyDescent="0.3">
      <c r="A11" s="24" t="s">
        <v>93</v>
      </c>
      <c r="B11" s="5"/>
    </row>
    <row r="12" spans="1:13" ht="20.25" customHeight="1" x14ac:dyDescent="0.3">
      <c r="A12" s="21" t="s">
        <v>54</v>
      </c>
      <c r="B12" s="5"/>
      <c r="C12" s="40">
        <v>5100171</v>
      </c>
      <c r="D12" s="43"/>
      <c r="E12" s="40">
        <v>4170629</v>
      </c>
      <c r="F12" s="43"/>
      <c r="G12" s="40">
        <v>110946</v>
      </c>
      <c r="H12" s="40"/>
      <c r="I12" s="40">
        <v>114526</v>
      </c>
    </row>
    <row r="13" spans="1:13" ht="20.25" customHeight="1" x14ac:dyDescent="0.3">
      <c r="A13" s="21" t="s">
        <v>85</v>
      </c>
      <c r="B13" s="5"/>
      <c r="C13" s="40">
        <v>-4703485</v>
      </c>
      <c r="D13" s="43"/>
      <c r="E13" s="40">
        <v>-3862816</v>
      </c>
      <c r="F13" s="43"/>
      <c r="G13" s="40">
        <v>-93894</v>
      </c>
      <c r="H13" s="40"/>
      <c r="I13" s="40">
        <v>-97380</v>
      </c>
      <c r="M13" s="57"/>
    </row>
    <row r="14" spans="1:13" ht="20.25" customHeight="1" x14ac:dyDescent="0.3">
      <c r="A14" s="2" t="s">
        <v>40</v>
      </c>
      <c r="B14" s="5"/>
      <c r="C14" s="58">
        <f>SUM(C12:C13)</f>
        <v>396686</v>
      </c>
      <c r="D14" s="42"/>
      <c r="E14" s="58">
        <f>SUM(E12:E13)</f>
        <v>307813</v>
      </c>
      <c r="F14" s="42"/>
      <c r="G14" s="58">
        <f>SUM(G12:G13)</f>
        <v>17052</v>
      </c>
      <c r="H14" s="41"/>
      <c r="I14" s="58">
        <f>SUM(I12:I13)</f>
        <v>17146</v>
      </c>
      <c r="J14" s="55"/>
    </row>
    <row r="15" spans="1:13" ht="15.5" customHeight="1" x14ac:dyDescent="0.3">
      <c r="A15" s="2"/>
      <c r="B15" s="5"/>
      <c r="C15" s="42"/>
      <c r="D15" s="42"/>
      <c r="E15" s="42"/>
      <c r="F15" s="42"/>
      <c r="G15" s="42"/>
      <c r="H15" s="42"/>
      <c r="I15" s="42"/>
    </row>
    <row r="16" spans="1:13" ht="20.25" customHeight="1" x14ac:dyDescent="0.3">
      <c r="A16" s="21" t="s">
        <v>57</v>
      </c>
      <c r="B16" s="203"/>
      <c r="C16" s="40">
        <v>1302</v>
      </c>
      <c r="D16" s="43"/>
      <c r="E16" s="40">
        <v>793</v>
      </c>
      <c r="F16" s="43"/>
      <c r="G16" s="40">
        <v>690</v>
      </c>
      <c r="H16" s="40"/>
      <c r="I16" s="40">
        <v>11360</v>
      </c>
      <c r="L16" s="4" t="s">
        <v>125</v>
      </c>
      <c r="M16" s="57"/>
    </row>
    <row r="17" spans="1:13" ht="20.25" customHeight="1" x14ac:dyDescent="0.3">
      <c r="A17" s="21" t="s">
        <v>221</v>
      </c>
      <c r="B17" s="203"/>
      <c r="C17" s="40">
        <v>11680</v>
      </c>
      <c r="D17" s="43"/>
      <c r="E17" s="40">
        <v>0</v>
      </c>
      <c r="F17" s="43"/>
      <c r="G17" s="40">
        <v>0</v>
      </c>
      <c r="H17" s="40"/>
      <c r="I17" s="40">
        <v>0</v>
      </c>
      <c r="M17" s="57"/>
    </row>
    <row r="18" spans="1:13" ht="20.25" customHeight="1" x14ac:dyDescent="0.3">
      <c r="A18" s="21" t="s">
        <v>47</v>
      </c>
      <c r="B18" s="203"/>
      <c r="C18" s="40">
        <v>15200</v>
      </c>
      <c r="D18" s="43"/>
      <c r="E18" s="40">
        <v>39222</v>
      </c>
      <c r="F18" s="43"/>
      <c r="G18" s="40">
        <v>898</v>
      </c>
      <c r="H18" s="40"/>
      <c r="I18" s="40">
        <v>880</v>
      </c>
      <c r="M18" s="57"/>
    </row>
    <row r="19" spans="1:13" ht="20.25" customHeight="1" x14ac:dyDescent="0.3">
      <c r="A19" s="21" t="s">
        <v>94</v>
      </c>
      <c r="B19" s="203"/>
      <c r="C19" s="40">
        <v>0</v>
      </c>
      <c r="D19" s="43">
        <v>0</v>
      </c>
      <c r="E19" s="40">
        <v>0</v>
      </c>
      <c r="F19" s="43"/>
      <c r="G19" s="40">
        <v>75000</v>
      </c>
      <c r="H19" s="40"/>
      <c r="I19" s="40">
        <v>0</v>
      </c>
      <c r="M19" s="57"/>
    </row>
    <row r="20" spans="1:13" ht="20.25" customHeight="1" x14ac:dyDescent="0.3">
      <c r="A20" s="21" t="s">
        <v>95</v>
      </c>
      <c r="B20" s="203"/>
      <c r="C20" s="40">
        <v>-67893</v>
      </c>
      <c r="D20" s="43"/>
      <c r="E20" s="40">
        <v>-62457</v>
      </c>
      <c r="F20" s="43"/>
      <c r="G20" s="40">
        <v>-3260</v>
      </c>
      <c r="H20" s="40"/>
      <c r="I20" s="40">
        <v>-3537</v>
      </c>
      <c r="M20" s="57"/>
    </row>
    <row r="21" spans="1:13" ht="20.25" customHeight="1" x14ac:dyDescent="0.3">
      <c r="A21" s="21" t="s">
        <v>73</v>
      </c>
      <c r="B21" s="203"/>
      <c r="C21" s="40">
        <v>-89890</v>
      </c>
      <c r="D21" s="43"/>
      <c r="E21" s="40">
        <v>-61292</v>
      </c>
      <c r="F21" s="43"/>
      <c r="G21" s="40">
        <v>-13838</v>
      </c>
      <c r="H21" s="40"/>
      <c r="I21" s="40">
        <v>-1825</v>
      </c>
      <c r="M21" s="57" t="s">
        <v>125</v>
      </c>
    </row>
    <row r="22" spans="1:13" ht="20.25" customHeight="1" x14ac:dyDescent="0.3">
      <c r="A22" s="21" t="s">
        <v>119</v>
      </c>
      <c r="B22" s="203"/>
      <c r="C22" s="40">
        <v>-438</v>
      </c>
      <c r="D22" s="43"/>
      <c r="E22" s="40">
        <v>-415</v>
      </c>
      <c r="F22" s="43"/>
      <c r="G22" s="40">
        <v>0</v>
      </c>
      <c r="H22" s="40"/>
      <c r="I22" s="40">
        <v>0</v>
      </c>
      <c r="M22" s="57"/>
    </row>
    <row r="23" spans="1:13" ht="20.25" customHeight="1" x14ac:dyDescent="0.3">
      <c r="A23" s="21" t="s">
        <v>58</v>
      </c>
      <c r="B23" s="203"/>
      <c r="C23" s="40">
        <v>-7833</v>
      </c>
      <c r="D23" s="43"/>
      <c r="E23" s="40">
        <v>-8540</v>
      </c>
      <c r="F23" s="43"/>
      <c r="G23" s="40">
        <v>-374</v>
      </c>
      <c r="H23" s="40"/>
      <c r="I23" s="40">
        <v>-537</v>
      </c>
      <c r="M23" s="57"/>
    </row>
    <row r="24" spans="1:13" ht="20.25" customHeight="1" x14ac:dyDescent="0.3">
      <c r="A24" s="2" t="s">
        <v>143</v>
      </c>
      <c r="B24" s="203"/>
      <c r="C24" s="58">
        <f>SUM(C14:C23)</f>
        <v>258814</v>
      </c>
      <c r="D24" s="42"/>
      <c r="E24" s="58">
        <f>SUM(E14:E23)</f>
        <v>215124</v>
      </c>
      <c r="F24" s="42"/>
      <c r="G24" s="58">
        <f>SUM(G14:G23)</f>
        <v>76168</v>
      </c>
      <c r="H24" s="41"/>
      <c r="I24" s="58">
        <f>SUM(I14:I23)</f>
        <v>23487</v>
      </c>
      <c r="J24" s="55"/>
    </row>
    <row r="25" spans="1:13" ht="15.5" customHeight="1" x14ac:dyDescent="0.3">
      <c r="A25" s="21"/>
      <c r="B25" s="91"/>
      <c r="C25" s="40"/>
      <c r="D25" s="43"/>
      <c r="E25" s="40"/>
      <c r="F25" s="43"/>
      <c r="G25" s="40"/>
      <c r="H25" s="40"/>
      <c r="I25" s="40"/>
    </row>
    <row r="26" spans="1:13" ht="20.25" customHeight="1" x14ac:dyDescent="0.3">
      <c r="A26" s="16" t="s">
        <v>31</v>
      </c>
      <c r="B26" s="5"/>
      <c r="C26" s="45">
        <v>-25345</v>
      </c>
      <c r="D26" s="43"/>
      <c r="E26" s="45">
        <v>-18309</v>
      </c>
      <c r="F26" s="43"/>
      <c r="G26" s="40">
        <v>-5764</v>
      </c>
      <c r="H26" s="40"/>
      <c r="I26" s="40">
        <v>-7329</v>
      </c>
    </row>
    <row r="27" spans="1:13" ht="20.25" customHeight="1" x14ac:dyDescent="0.3">
      <c r="A27" s="38" t="s">
        <v>121</v>
      </c>
      <c r="B27" s="5"/>
      <c r="C27" s="58">
        <f>SUM(C24:C26)</f>
        <v>233469</v>
      </c>
      <c r="D27" s="42"/>
      <c r="E27" s="58">
        <f>SUM(E24:E26)</f>
        <v>196815</v>
      </c>
      <c r="F27" s="42"/>
      <c r="G27" s="58">
        <f>SUM(G24:G26)</f>
        <v>70404</v>
      </c>
      <c r="H27" s="41"/>
      <c r="I27" s="58">
        <f>SUM(I24:I26)</f>
        <v>16158</v>
      </c>
    </row>
    <row r="28" spans="1:13" ht="20.25" customHeight="1" x14ac:dyDescent="0.3">
      <c r="A28" s="24" t="s">
        <v>96</v>
      </c>
      <c r="B28" s="5"/>
      <c r="C28" s="56">
        <v>-33064</v>
      </c>
      <c r="D28" s="43"/>
      <c r="E28" s="56">
        <v>-28259</v>
      </c>
      <c r="F28" s="43"/>
      <c r="G28" s="40">
        <v>-41</v>
      </c>
      <c r="H28" s="43"/>
      <c r="I28" s="40">
        <v>-4192</v>
      </c>
      <c r="M28" s="4" t="s">
        <v>125</v>
      </c>
    </row>
    <row r="29" spans="1:13" ht="20.25" customHeight="1" thickBot="1" x14ac:dyDescent="0.35">
      <c r="A29" s="22" t="s">
        <v>101</v>
      </c>
      <c r="B29" s="5"/>
      <c r="C29" s="44">
        <f>SUM(C27:C28)</f>
        <v>200405</v>
      </c>
      <c r="D29" s="42"/>
      <c r="E29" s="44">
        <f>SUM(E27:E28)</f>
        <v>168556</v>
      </c>
      <c r="F29" s="42"/>
      <c r="G29" s="44">
        <f>SUM(G27:G28)</f>
        <v>70363</v>
      </c>
      <c r="H29" s="41"/>
      <c r="I29" s="44">
        <f>SUM(I27:I28)</f>
        <v>11966</v>
      </c>
      <c r="J29" s="55"/>
    </row>
    <row r="30" spans="1:13" ht="15.5" customHeight="1" thickTop="1" x14ac:dyDescent="0.3">
      <c r="A30" s="10"/>
      <c r="B30" s="5"/>
      <c r="C30" s="42"/>
      <c r="D30" s="42"/>
      <c r="E30" s="42"/>
      <c r="F30" s="42"/>
      <c r="G30" s="42"/>
      <c r="H30" s="41"/>
      <c r="I30" s="42"/>
    </row>
    <row r="31" spans="1:13" s="11" customFormat="1" ht="20.25" customHeight="1" x14ac:dyDescent="0.3">
      <c r="A31" s="48" t="s">
        <v>45</v>
      </c>
      <c r="B31" s="12"/>
    </row>
    <row r="32" spans="1:13" s="11" customFormat="1" ht="20.25" customHeight="1" x14ac:dyDescent="0.3">
      <c r="A32" s="93" t="s">
        <v>144</v>
      </c>
      <c r="B32" s="12"/>
    </row>
    <row r="33" spans="1:10" s="11" customFormat="1" ht="20.25" customHeight="1" x14ac:dyDescent="0.3">
      <c r="A33" s="76" t="s">
        <v>151</v>
      </c>
      <c r="B33" s="12"/>
    </row>
    <row r="34" spans="1:10" s="11" customFormat="1" ht="20.25" customHeight="1" x14ac:dyDescent="0.3">
      <c r="A34" s="76" t="s">
        <v>230</v>
      </c>
      <c r="B34" s="12"/>
      <c r="C34" s="45">
        <v>-1893.740722507147</v>
      </c>
      <c r="D34" s="43"/>
      <c r="E34" s="45">
        <v>-1168</v>
      </c>
      <c r="F34" s="43"/>
      <c r="G34" s="45">
        <v>-1893.740722507147</v>
      </c>
      <c r="H34" s="40"/>
      <c r="I34" s="45">
        <v>-1168</v>
      </c>
    </row>
    <row r="35" spans="1:10" s="11" customFormat="1" ht="20.25" customHeight="1" x14ac:dyDescent="0.3">
      <c r="A35" s="76" t="s">
        <v>145</v>
      </c>
      <c r="B35" s="12"/>
      <c r="C35" s="52">
        <v>378</v>
      </c>
      <c r="D35" s="43"/>
      <c r="E35" s="52">
        <v>234</v>
      </c>
      <c r="F35" s="59"/>
      <c r="G35" s="52">
        <v>378</v>
      </c>
      <c r="H35" s="40"/>
      <c r="I35" s="52">
        <v>234</v>
      </c>
    </row>
    <row r="36" spans="1:10" s="11" customFormat="1" ht="20.25" customHeight="1" x14ac:dyDescent="0.3">
      <c r="A36" s="30" t="s">
        <v>146</v>
      </c>
      <c r="B36" s="12"/>
      <c r="C36" s="80"/>
      <c r="D36" s="43"/>
      <c r="E36" s="80"/>
      <c r="F36" s="59"/>
      <c r="G36" s="45"/>
      <c r="H36" s="40"/>
      <c r="I36" s="45"/>
    </row>
    <row r="37" spans="1:10" s="11" customFormat="1" ht="20.25" customHeight="1" x14ac:dyDescent="0.3">
      <c r="A37" s="30" t="s">
        <v>147</v>
      </c>
      <c r="B37" s="12"/>
      <c r="C37" s="94">
        <f>SUM(C33:C36)</f>
        <v>-1515.740722507147</v>
      </c>
      <c r="D37" s="43"/>
      <c r="E37" s="94">
        <f>SUM(E33:E36)</f>
        <v>-934</v>
      </c>
      <c r="F37" s="59"/>
      <c r="G37" s="94">
        <f>SUM(G33:G36)</f>
        <v>-1515.740722507147</v>
      </c>
      <c r="H37" s="40"/>
      <c r="I37" s="94">
        <f>SUM(I33:I36)</f>
        <v>-934</v>
      </c>
    </row>
    <row r="38" spans="1:10" s="11" customFormat="1" ht="20.25" customHeight="1" thickBot="1" x14ac:dyDescent="0.35">
      <c r="A38" s="48" t="s">
        <v>74</v>
      </c>
      <c r="B38" s="12"/>
      <c r="C38" s="95">
        <f>SUM(C29,C37)</f>
        <v>198889.25927749285</v>
      </c>
      <c r="D38" s="42"/>
      <c r="E38" s="95">
        <f>SUM(E29,E37)</f>
        <v>167622</v>
      </c>
      <c r="F38" s="42"/>
      <c r="G38" s="95">
        <f>SUM(G29,G37)</f>
        <v>68847.259277492849</v>
      </c>
      <c r="H38" s="41"/>
      <c r="I38" s="95">
        <f>SUM(I29,I37)</f>
        <v>11032</v>
      </c>
      <c r="J38" s="55"/>
    </row>
    <row r="39" spans="1:10" s="11" customFormat="1" ht="20.25" customHeight="1" thickTop="1" x14ac:dyDescent="0.3">
      <c r="A39" s="48"/>
      <c r="B39" s="12"/>
      <c r="C39" s="39"/>
      <c r="D39" s="42"/>
      <c r="E39" s="39"/>
      <c r="F39" s="42"/>
      <c r="G39" s="39"/>
      <c r="H39" s="41"/>
      <c r="I39" s="39"/>
      <c r="J39" s="55"/>
    </row>
    <row r="40" spans="1:10" s="27" customFormat="1" ht="20.25" customHeight="1" x14ac:dyDescent="0.4">
      <c r="A40" s="28" t="s">
        <v>43</v>
      </c>
      <c r="C40" s="31"/>
      <c r="D40" s="31"/>
      <c r="E40" s="31"/>
      <c r="F40" s="31"/>
      <c r="G40" s="31"/>
      <c r="H40" s="32"/>
      <c r="I40" s="31"/>
    </row>
    <row r="41" spans="1:10" s="29" customFormat="1" ht="20.25" customHeight="1" x14ac:dyDescent="0.35">
      <c r="A41" s="15" t="s">
        <v>71</v>
      </c>
      <c r="C41" s="33"/>
      <c r="D41" s="61"/>
      <c r="E41" s="33"/>
      <c r="F41" s="61"/>
      <c r="G41" s="33"/>
      <c r="H41" s="33"/>
      <c r="I41" s="33"/>
    </row>
    <row r="42" spans="1:10" s="29" customFormat="1" ht="20.25" customHeight="1" x14ac:dyDescent="0.35">
      <c r="A42" s="15"/>
      <c r="C42" s="33"/>
      <c r="D42" s="61"/>
      <c r="E42" s="33"/>
      <c r="F42" s="61"/>
      <c r="G42" s="35"/>
      <c r="H42" s="35"/>
      <c r="I42" s="35"/>
    </row>
    <row r="43" spans="1:10" s="29" customFormat="1" ht="20.25" customHeight="1" x14ac:dyDescent="0.35">
      <c r="A43" s="9"/>
      <c r="B43" s="9"/>
      <c r="C43" s="209" t="s">
        <v>36</v>
      </c>
      <c r="D43" s="209"/>
      <c r="E43" s="209"/>
      <c r="F43" s="11"/>
      <c r="G43" s="209" t="s">
        <v>37</v>
      </c>
      <c r="H43" s="209"/>
      <c r="I43" s="209"/>
    </row>
    <row r="44" spans="1:10" ht="20.25" customHeight="1" x14ac:dyDescent="0.3">
      <c r="B44" s="7"/>
      <c r="C44" s="211" t="s">
        <v>42</v>
      </c>
      <c r="D44" s="211"/>
      <c r="E44" s="211"/>
      <c r="F44" s="47"/>
      <c r="G44" s="211" t="s">
        <v>42</v>
      </c>
      <c r="H44" s="211"/>
      <c r="I44" s="211"/>
    </row>
    <row r="45" spans="1:10" ht="20.25" customHeight="1" x14ac:dyDescent="0.3">
      <c r="B45" s="7"/>
      <c r="C45" s="210" t="s">
        <v>108</v>
      </c>
      <c r="D45" s="210"/>
      <c r="E45" s="210"/>
      <c r="F45" s="47"/>
      <c r="G45" s="210" t="s">
        <v>108</v>
      </c>
      <c r="H45" s="210"/>
      <c r="I45" s="210"/>
    </row>
    <row r="46" spans="1:10" ht="20.25" customHeight="1" x14ac:dyDescent="0.3">
      <c r="B46" s="7"/>
      <c r="C46" s="212" t="s">
        <v>84</v>
      </c>
      <c r="D46" s="212"/>
      <c r="E46" s="212"/>
      <c r="F46" s="47"/>
      <c r="G46" s="212" t="s">
        <v>84</v>
      </c>
      <c r="H46" s="212"/>
      <c r="I46" s="212"/>
    </row>
    <row r="47" spans="1:10" ht="20.25" customHeight="1" x14ac:dyDescent="0.3">
      <c r="B47" s="5"/>
      <c r="C47" s="7">
        <v>2022</v>
      </c>
      <c r="D47" s="7"/>
      <c r="E47" s="7">
        <v>2021</v>
      </c>
      <c r="F47" s="7"/>
      <c r="G47" s="7">
        <v>2022</v>
      </c>
      <c r="H47" s="7"/>
      <c r="I47" s="7">
        <v>2021</v>
      </c>
    </row>
    <row r="48" spans="1:10" ht="20.25" customHeight="1" x14ac:dyDescent="0.3">
      <c r="C48" s="213" t="s">
        <v>72</v>
      </c>
      <c r="D48" s="213"/>
      <c r="E48" s="213"/>
      <c r="F48" s="213"/>
      <c r="G48" s="213"/>
      <c r="H48" s="213"/>
      <c r="I48" s="213"/>
    </row>
    <row r="49" spans="1:10" ht="20.25" customHeight="1" x14ac:dyDescent="0.3">
      <c r="A49" s="38" t="s">
        <v>109</v>
      </c>
      <c r="B49" s="5"/>
      <c r="C49" s="11"/>
      <c r="E49" s="11"/>
      <c r="G49" s="11"/>
      <c r="I49" s="11"/>
    </row>
    <row r="50" spans="1:10" ht="20.25" customHeight="1" x14ac:dyDescent="0.3">
      <c r="A50" s="37" t="s">
        <v>97</v>
      </c>
      <c r="B50" s="5"/>
      <c r="C50" s="62">
        <f>C29-C51</f>
        <v>194934</v>
      </c>
      <c r="D50" s="62"/>
      <c r="E50" s="62">
        <v>164240</v>
      </c>
      <c r="F50" s="62"/>
      <c r="G50" s="62">
        <f>G29-G51</f>
        <v>70363</v>
      </c>
      <c r="H50" s="63"/>
      <c r="I50" s="82">
        <f>I29</f>
        <v>11966</v>
      </c>
    </row>
    <row r="51" spans="1:10" ht="20.25" customHeight="1" x14ac:dyDescent="0.3">
      <c r="A51" s="21" t="s">
        <v>38</v>
      </c>
      <c r="B51" s="5"/>
      <c r="C51" s="64">
        <v>5471</v>
      </c>
      <c r="D51" s="62"/>
      <c r="E51" s="64">
        <v>4316</v>
      </c>
      <c r="F51" s="65"/>
      <c r="G51" s="49">
        <v>0</v>
      </c>
      <c r="H51" s="40"/>
      <c r="I51" s="49">
        <v>0</v>
      </c>
    </row>
    <row r="52" spans="1:10" ht="20.25" customHeight="1" thickBot="1" x14ac:dyDescent="0.35">
      <c r="A52" s="2"/>
      <c r="B52" s="5"/>
      <c r="C52" s="66">
        <f>SUM(C50:C51)</f>
        <v>200405</v>
      </c>
      <c r="D52" s="60"/>
      <c r="E52" s="66">
        <f>SUM(E50:E51)</f>
        <v>168556</v>
      </c>
      <c r="F52" s="67"/>
      <c r="G52" s="66">
        <f>SUM(G50:G51)</f>
        <v>70363</v>
      </c>
      <c r="H52" s="68"/>
      <c r="I52" s="66">
        <f>SUM(I50:I51)</f>
        <v>11966</v>
      </c>
      <c r="J52" s="55"/>
    </row>
    <row r="53" spans="1:10" ht="20.25" customHeight="1" thickTop="1" x14ac:dyDescent="0.3">
      <c r="A53" s="3"/>
      <c r="B53" s="5"/>
      <c r="C53" s="67"/>
      <c r="D53" s="67"/>
      <c r="E53" s="67"/>
      <c r="F53" s="67"/>
      <c r="G53" s="67"/>
      <c r="H53" s="67"/>
      <c r="I53" s="67"/>
    </row>
    <row r="54" spans="1:10" ht="20.25" customHeight="1" x14ac:dyDescent="0.3">
      <c r="A54" s="38" t="s">
        <v>39</v>
      </c>
      <c r="B54" s="5"/>
      <c r="C54" s="67"/>
      <c r="D54" s="67"/>
      <c r="E54" s="67"/>
      <c r="F54" s="67"/>
      <c r="G54" s="67"/>
      <c r="H54" s="67"/>
      <c r="I54" s="67"/>
    </row>
    <row r="55" spans="1:10" ht="20.25" customHeight="1" x14ac:dyDescent="0.3">
      <c r="A55" s="37" t="s">
        <v>97</v>
      </c>
      <c r="B55" s="5"/>
      <c r="C55" s="62">
        <f>C38-C56</f>
        <v>193418.25927749285</v>
      </c>
      <c r="D55" s="62"/>
      <c r="E55" s="62">
        <v>163306</v>
      </c>
      <c r="F55" s="62"/>
      <c r="G55" s="62">
        <f>G38-G56</f>
        <v>68847.259277492849</v>
      </c>
      <c r="H55" s="63"/>
      <c r="I55" s="82">
        <f>I38</f>
        <v>11032</v>
      </c>
    </row>
    <row r="56" spans="1:10" ht="20.25" customHeight="1" x14ac:dyDescent="0.3">
      <c r="A56" s="21" t="s">
        <v>38</v>
      </c>
      <c r="B56" s="5"/>
      <c r="C56" s="64">
        <v>5471</v>
      </c>
      <c r="D56" s="62"/>
      <c r="E56" s="64">
        <v>4316</v>
      </c>
      <c r="F56" s="65"/>
      <c r="G56" s="49">
        <v>0</v>
      </c>
      <c r="H56" s="40"/>
      <c r="I56" s="49">
        <v>0</v>
      </c>
    </row>
    <row r="57" spans="1:10" ht="20.25" customHeight="1" thickBot="1" x14ac:dyDescent="0.35">
      <c r="A57" s="38"/>
      <c r="B57" s="5"/>
      <c r="C57" s="66">
        <f>SUM(C55:C56)</f>
        <v>198889.25927749285</v>
      </c>
      <c r="D57" s="67"/>
      <c r="E57" s="66">
        <f>SUM(E55:E56)</f>
        <v>167622</v>
      </c>
      <c r="F57" s="67"/>
      <c r="G57" s="66">
        <f>SUM(G55:G56)</f>
        <v>68847.259277492849</v>
      </c>
      <c r="H57" s="68"/>
      <c r="I57" s="66">
        <f>SUM(I55:I56)</f>
        <v>11032</v>
      </c>
      <c r="J57" s="55"/>
    </row>
    <row r="58" spans="1:10" ht="20.25" customHeight="1" thickTop="1" x14ac:dyDescent="0.3">
      <c r="B58" s="5"/>
      <c r="C58" s="67"/>
      <c r="D58" s="67"/>
      <c r="E58" s="67"/>
      <c r="F58" s="67"/>
      <c r="G58" s="67"/>
      <c r="H58" s="67"/>
      <c r="I58" s="67"/>
    </row>
    <row r="59" spans="1:10" ht="20.25" customHeight="1" thickBot="1" x14ac:dyDescent="0.35">
      <c r="A59" s="38" t="s">
        <v>159</v>
      </c>
      <c r="B59" s="5"/>
      <c r="C59" s="84">
        <f>C50/'BS 2-4'!F91</f>
        <v>0.53816465131687929</v>
      </c>
      <c r="D59" s="77"/>
      <c r="E59" s="84">
        <f>E50/287777</f>
        <v>0.57071968920379323</v>
      </c>
      <c r="F59" s="77"/>
      <c r="G59" s="89">
        <f>G50/'BS 2-4'!J91</f>
        <v>0.19425487272928055</v>
      </c>
      <c r="H59" s="90"/>
      <c r="I59" s="89">
        <f>I50/287777</f>
        <v>4.1580807361255419E-2</v>
      </c>
    </row>
    <row r="60" spans="1:10" ht="14.5" thickTop="1" x14ac:dyDescent="0.3">
      <c r="A60" s="21"/>
      <c r="B60" s="5"/>
      <c r="C60" s="11"/>
      <c r="E60" s="11"/>
      <c r="G60" s="11"/>
      <c r="I60" s="11"/>
    </row>
    <row r="61" spans="1:10" s="27" customFormat="1" ht="20.25" customHeight="1" x14ac:dyDescent="0.4">
      <c r="A61" s="28" t="s">
        <v>43</v>
      </c>
      <c r="C61" s="31"/>
      <c r="D61" s="31"/>
      <c r="E61" s="31"/>
      <c r="F61" s="31"/>
      <c r="G61" s="31"/>
      <c r="H61" s="32"/>
      <c r="I61" s="31"/>
    </row>
    <row r="62" spans="1:10" s="29" customFormat="1" ht="20.25" customHeight="1" x14ac:dyDescent="0.35">
      <c r="A62" s="15" t="s">
        <v>71</v>
      </c>
      <c r="C62" s="33"/>
      <c r="D62" s="61"/>
      <c r="E62" s="33"/>
      <c r="F62" s="61"/>
      <c r="G62" s="33"/>
      <c r="H62" s="33"/>
      <c r="I62" s="33"/>
    </row>
    <row r="63" spans="1:10" s="29" customFormat="1" ht="20.25" customHeight="1" x14ac:dyDescent="0.35">
      <c r="A63" s="15"/>
      <c r="C63" s="33"/>
      <c r="D63" s="61"/>
      <c r="E63" s="33"/>
      <c r="F63" s="61"/>
      <c r="G63" s="35"/>
      <c r="H63" s="35"/>
      <c r="I63" s="35"/>
    </row>
    <row r="64" spans="1:10" s="29" customFormat="1" ht="20.25" customHeight="1" x14ac:dyDescent="0.35">
      <c r="A64" s="9"/>
      <c r="B64" s="9"/>
      <c r="C64" s="209" t="s">
        <v>36</v>
      </c>
      <c r="D64" s="209"/>
      <c r="E64" s="209"/>
      <c r="F64" s="11"/>
      <c r="G64" s="209" t="s">
        <v>37</v>
      </c>
      <c r="H64" s="209"/>
      <c r="I64" s="209"/>
    </row>
    <row r="65" spans="1:12" ht="20.25" customHeight="1" x14ac:dyDescent="0.3">
      <c r="B65" s="7"/>
      <c r="C65" s="211" t="s">
        <v>42</v>
      </c>
      <c r="D65" s="211"/>
      <c r="E65" s="211"/>
      <c r="F65" s="47"/>
      <c r="G65" s="211" t="s">
        <v>42</v>
      </c>
      <c r="H65" s="211"/>
      <c r="I65" s="211"/>
    </row>
    <row r="66" spans="1:12" ht="20.25" customHeight="1" x14ac:dyDescent="0.3">
      <c r="B66" s="7"/>
      <c r="C66" s="210" t="s">
        <v>89</v>
      </c>
      <c r="D66" s="210"/>
      <c r="E66" s="210"/>
      <c r="F66" s="47"/>
      <c r="G66" s="210" t="s">
        <v>89</v>
      </c>
      <c r="H66" s="210"/>
      <c r="I66" s="210"/>
    </row>
    <row r="67" spans="1:12" ht="20.25" customHeight="1" x14ac:dyDescent="0.3">
      <c r="B67" s="7"/>
      <c r="C67" s="212" t="s">
        <v>84</v>
      </c>
      <c r="D67" s="212"/>
      <c r="E67" s="212"/>
      <c r="F67" s="47"/>
      <c r="G67" s="212" t="s">
        <v>84</v>
      </c>
      <c r="H67" s="212"/>
      <c r="I67" s="212"/>
    </row>
    <row r="68" spans="1:12" ht="20.25" customHeight="1" x14ac:dyDescent="0.3">
      <c r="B68" s="5" t="s">
        <v>21</v>
      </c>
      <c r="C68" s="7">
        <v>2022</v>
      </c>
      <c r="D68" s="7"/>
      <c r="E68" s="7">
        <v>2021</v>
      </c>
      <c r="F68" s="7"/>
      <c r="G68" s="7">
        <v>2022</v>
      </c>
      <c r="H68" s="7"/>
      <c r="I68" s="7">
        <v>2021</v>
      </c>
    </row>
    <row r="69" spans="1:12" ht="20.25" customHeight="1" x14ac:dyDescent="0.3">
      <c r="C69" s="213" t="s">
        <v>72</v>
      </c>
      <c r="D69" s="213"/>
      <c r="E69" s="213"/>
      <c r="F69" s="213"/>
      <c r="G69" s="213"/>
      <c r="H69" s="213"/>
      <c r="I69" s="213"/>
    </row>
    <row r="70" spans="1:12" ht="20.25" customHeight="1" x14ac:dyDescent="0.3">
      <c r="A70" s="23" t="s">
        <v>118</v>
      </c>
      <c r="B70" s="5"/>
      <c r="C70" s="40"/>
      <c r="E70" s="40"/>
      <c r="F70" s="43"/>
      <c r="G70" s="40"/>
      <c r="H70" s="40"/>
      <c r="I70" s="40"/>
    </row>
    <row r="71" spans="1:12" ht="20.25" customHeight="1" x14ac:dyDescent="0.3">
      <c r="A71" s="24" t="s">
        <v>93</v>
      </c>
      <c r="B71" s="5"/>
      <c r="C71" s="40"/>
      <c r="E71" s="40"/>
      <c r="F71" s="43"/>
      <c r="G71" s="40"/>
      <c r="H71" s="40"/>
      <c r="I71" s="40"/>
    </row>
    <row r="72" spans="1:12" ht="20.25" customHeight="1" x14ac:dyDescent="0.3">
      <c r="A72" s="24" t="s">
        <v>54</v>
      </c>
      <c r="B72" s="5">
        <v>8</v>
      </c>
      <c r="C72" s="40">
        <v>11951109</v>
      </c>
      <c r="E72" s="40">
        <v>7764673</v>
      </c>
      <c r="F72" s="43"/>
      <c r="G72" s="40">
        <v>219007</v>
      </c>
      <c r="H72" s="40"/>
      <c r="I72" s="40">
        <v>222643</v>
      </c>
      <c r="K72" s="57"/>
    </row>
    <row r="73" spans="1:12" ht="20.25" customHeight="1" x14ac:dyDescent="0.3">
      <c r="A73" s="16" t="s">
        <v>85</v>
      </c>
      <c r="B73" s="5">
        <v>4</v>
      </c>
      <c r="C73" s="52">
        <v>-11102078</v>
      </c>
      <c r="E73" s="52">
        <v>-7133550</v>
      </c>
      <c r="F73" s="43"/>
      <c r="G73" s="52">
        <v>-185557</v>
      </c>
      <c r="H73" s="40"/>
      <c r="I73" s="52">
        <v>-187924</v>
      </c>
      <c r="K73" s="57"/>
      <c r="L73" s="96"/>
    </row>
    <row r="74" spans="1:12" ht="20.25" customHeight="1" x14ac:dyDescent="0.3">
      <c r="A74" s="2" t="s">
        <v>40</v>
      </c>
      <c r="B74" s="5"/>
      <c r="C74" s="41">
        <f>SUM(C70:C73)</f>
        <v>849031</v>
      </c>
      <c r="E74" s="41">
        <f>SUM(E70:E73)</f>
        <v>631123</v>
      </c>
      <c r="F74" s="42">
        <f>SUM(F70:F73)</f>
        <v>0</v>
      </c>
      <c r="G74" s="41">
        <f>SUM(G70:G73)</f>
        <v>33450</v>
      </c>
      <c r="H74" s="41">
        <f>SUM(H70:H73)</f>
        <v>0</v>
      </c>
      <c r="I74" s="41">
        <f>SUM(I70:I73)</f>
        <v>34719</v>
      </c>
      <c r="J74" s="55"/>
      <c r="K74" s="57"/>
    </row>
    <row r="75" spans="1:12" ht="15.5" customHeight="1" x14ac:dyDescent="0.3">
      <c r="A75" s="2"/>
      <c r="B75" s="5"/>
      <c r="F75" s="43"/>
      <c r="G75" s="40"/>
      <c r="H75" s="40"/>
      <c r="I75" s="40"/>
    </row>
    <row r="76" spans="1:12" ht="20.25" customHeight="1" x14ac:dyDescent="0.3">
      <c r="A76" s="21" t="s">
        <v>57</v>
      </c>
      <c r="B76" s="5"/>
      <c r="C76" s="40">
        <v>1658</v>
      </c>
      <c r="E76" s="40">
        <v>1271</v>
      </c>
      <c r="F76" s="43"/>
      <c r="G76" s="40">
        <v>1196</v>
      </c>
      <c r="H76" s="40"/>
      <c r="I76" s="40">
        <v>23936</v>
      </c>
    </row>
    <row r="77" spans="1:12" ht="20.25" customHeight="1" x14ac:dyDescent="0.3">
      <c r="A77" s="21" t="s">
        <v>221</v>
      </c>
      <c r="B77" s="181"/>
      <c r="C77" s="40">
        <v>67095</v>
      </c>
      <c r="E77" s="40">
        <v>0</v>
      </c>
      <c r="F77" s="43"/>
      <c r="G77" s="40">
        <v>0</v>
      </c>
      <c r="H77" s="40"/>
      <c r="I77" s="40">
        <v>0</v>
      </c>
    </row>
    <row r="78" spans="1:12" ht="20.25" customHeight="1" x14ac:dyDescent="0.3">
      <c r="A78" s="9" t="s">
        <v>47</v>
      </c>
      <c r="B78" s="5"/>
      <c r="C78" s="40">
        <v>32911</v>
      </c>
      <c r="E78" s="40">
        <v>53719</v>
      </c>
      <c r="F78" s="43"/>
      <c r="G78" s="40">
        <v>1832</v>
      </c>
      <c r="H78" s="40"/>
      <c r="I78" s="40">
        <v>2192</v>
      </c>
    </row>
    <row r="79" spans="1:12" ht="20.25" customHeight="1" x14ac:dyDescent="0.3">
      <c r="A79" s="9" t="s">
        <v>94</v>
      </c>
      <c r="B79" s="5">
        <v>2</v>
      </c>
      <c r="C79" s="45">
        <v>0</v>
      </c>
      <c r="E79" s="45">
        <v>0</v>
      </c>
      <c r="F79" s="43"/>
      <c r="G79" s="45">
        <v>75000</v>
      </c>
      <c r="H79" s="40"/>
      <c r="I79" s="45">
        <v>120000</v>
      </c>
    </row>
    <row r="80" spans="1:12" ht="20.25" customHeight="1" x14ac:dyDescent="0.3">
      <c r="A80" s="16" t="s">
        <v>95</v>
      </c>
      <c r="B80" s="5"/>
      <c r="C80" s="40">
        <v>-127013</v>
      </c>
      <c r="E80" s="40">
        <v>-118294</v>
      </c>
      <c r="F80" s="43"/>
      <c r="G80" s="40">
        <v>-6507</v>
      </c>
      <c r="H80" s="40"/>
      <c r="I80" s="40">
        <v>-7105</v>
      </c>
    </row>
    <row r="81" spans="1:13" ht="20.25" customHeight="1" x14ac:dyDescent="0.3">
      <c r="A81" s="16" t="s">
        <v>73</v>
      </c>
      <c r="B81" s="5"/>
      <c r="C81" s="40">
        <v>-183190</v>
      </c>
      <c r="E81" s="40">
        <v>-154399</v>
      </c>
      <c r="F81" s="43"/>
      <c r="G81" s="40">
        <v>-26445</v>
      </c>
      <c r="H81" s="40"/>
      <c r="I81" s="40">
        <v>-8726</v>
      </c>
    </row>
    <row r="82" spans="1:13" ht="20.25" customHeight="1" x14ac:dyDescent="0.3">
      <c r="A82" s="16" t="s">
        <v>119</v>
      </c>
      <c r="B82" s="5"/>
      <c r="C82" s="40">
        <v>-872</v>
      </c>
      <c r="E82" s="40">
        <v>-812</v>
      </c>
      <c r="F82" s="43"/>
      <c r="G82" s="45">
        <v>0</v>
      </c>
      <c r="H82" s="40"/>
      <c r="I82" s="45">
        <v>0</v>
      </c>
    </row>
    <row r="83" spans="1:13" ht="20.25" customHeight="1" x14ac:dyDescent="0.3">
      <c r="A83" s="21" t="s">
        <v>58</v>
      </c>
      <c r="B83" s="170">
        <v>2</v>
      </c>
      <c r="C83" s="52">
        <v>-18596</v>
      </c>
      <c r="E83" s="52">
        <v>-14250</v>
      </c>
      <c r="F83" s="43"/>
      <c r="G83" s="52">
        <v>-1024</v>
      </c>
      <c r="H83" s="40"/>
      <c r="I83" s="52">
        <v>-818</v>
      </c>
    </row>
    <row r="84" spans="1:13" ht="20.25" customHeight="1" x14ac:dyDescent="0.3">
      <c r="A84" s="38" t="s">
        <v>143</v>
      </c>
      <c r="B84" s="91"/>
      <c r="C84" s="41">
        <f>SUM(C74:C83)</f>
        <v>621024</v>
      </c>
      <c r="D84" s="30"/>
      <c r="E84" s="41">
        <f>SUM(E74:E83)</f>
        <v>398358</v>
      </c>
      <c r="F84" s="42"/>
      <c r="G84" s="41">
        <f>SUM(G74:G83)</f>
        <v>77502</v>
      </c>
      <c r="H84" s="41"/>
      <c r="I84" s="41">
        <f>SUM(I74:I83)</f>
        <v>164198</v>
      </c>
    </row>
    <row r="85" spans="1:13" ht="15.5" customHeight="1" x14ac:dyDescent="0.3">
      <c r="A85" s="21"/>
      <c r="B85" s="91"/>
      <c r="C85" s="40"/>
      <c r="E85" s="40"/>
      <c r="F85" s="43"/>
      <c r="G85" s="40"/>
      <c r="H85" s="40"/>
      <c r="I85" s="40"/>
    </row>
    <row r="86" spans="1:13" ht="20.25" customHeight="1" x14ac:dyDescent="0.3">
      <c r="A86" s="21" t="s">
        <v>31</v>
      </c>
      <c r="B86" s="5"/>
      <c r="C86" s="52">
        <v>-46467</v>
      </c>
      <c r="E86" s="52">
        <v>-31277</v>
      </c>
      <c r="F86" s="43"/>
      <c r="G86" s="52">
        <v>-11611</v>
      </c>
      <c r="H86" s="40"/>
      <c r="I86" s="52">
        <v>-12069</v>
      </c>
      <c r="M86" s="57"/>
    </row>
    <row r="87" spans="1:13" ht="20.25" hidden="1" customHeight="1" x14ac:dyDescent="0.3">
      <c r="A87" s="4" t="s">
        <v>182</v>
      </c>
      <c r="B87" s="176"/>
      <c r="C87" s="40"/>
      <c r="E87" s="40"/>
      <c r="F87" s="43"/>
      <c r="G87" s="40"/>
      <c r="H87" s="40"/>
      <c r="I87" s="40"/>
      <c r="M87" s="57"/>
    </row>
    <row r="88" spans="1:13" ht="20.25" hidden="1" customHeight="1" x14ac:dyDescent="0.3">
      <c r="A88" s="4" t="s">
        <v>183</v>
      </c>
      <c r="B88" s="5"/>
      <c r="C88" s="49">
        <v>0</v>
      </c>
      <c r="E88" s="49">
        <v>0</v>
      </c>
      <c r="F88" s="43"/>
      <c r="G88" s="49">
        <v>0</v>
      </c>
      <c r="H88" s="45"/>
      <c r="I88" s="49">
        <v>0</v>
      </c>
    </row>
    <row r="89" spans="1:13" ht="20.25" customHeight="1" x14ac:dyDescent="0.3">
      <c r="A89" s="38" t="s">
        <v>121</v>
      </c>
      <c r="B89" s="5"/>
      <c r="C89" s="41">
        <f>SUM(C84:C88)</f>
        <v>574557</v>
      </c>
      <c r="E89" s="41">
        <f>SUM(E84:E88)</f>
        <v>367081</v>
      </c>
      <c r="F89" s="42"/>
      <c r="G89" s="41">
        <f>SUM(G84:G88)</f>
        <v>65891</v>
      </c>
      <c r="H89" s="41"/>
      <c r="I89" s="41">
        <f>SUM(I84:I88)</f>
        <v>152129</v>
      </c>
    </row>
    <row r="90" spans="1:13" ht="20.25" customHeight="1" x14ac:dyDescent="0.3">
      <c r="A90" s="24" t="s">
        <v>240</v>
      </c>
      <c r="B90" s="5"/>
      <c r="C90" s="52">
        <v>-91515</v>
      </c>
      <c r="E90" s="52">
        <v>-49560</v>
      </c>
      <c r="F90" s="43"/>
      <c r="G90" s="52">
        <v>403</v>
      </c>
      <c r="H90" s="40"/>
      <c r="I90" s="52">
        <v>-6928</v>
      </c>
      <c r="M90" s="4" t="s">
        <v>125</v>
      </c>
    </row>
    <row r="91" spans="1:13" ht="20.25" customHeight="1" thickBot="1" x14ac:dyDescent="0.35">
      <c r="A91" s="22" t="s">
        <v>101</v>
      </c>
      <c r="B91" s="5"/>
      <c r="C91" s="69">
        <f>SUM(C89:C90)</f>
        <v>483042</v>
      </c>
      <c r="D91" s="198"/>
      <c r="E91" s="69">
        <f>SUM(E89:E90)</f>
        <v>317521</v>
      </c>
      <c r="F91" s="42"/>
      <c r="G91" s="69">
        <f>SUM(G89:G90)</f>
        <v>66294</v>
      </c>
      <c r="H91" s="41"/>
      <c r="I91" s="69">
        <f>SUM(I89:I90)</f>
        <v>145201</v>
      </c>
      <c r="J91" s="55"/>
    </row>
    <row r="92" spans="1:13" ht="20.25" customHeight="1" thickTop="1" x14ac:dyDescent="0.3">
      <c r="A92" s="10"/>
      <c r="B92" s="5"/>
      <c r="F92" s="43"/>
      <c r="G92" s="40"/>
      <c r="H92" s="40"/>
      <c r="I92" s="40"/>
    </row>
    <row r="93" spans="1:13" ht="20.25" customHeight="1" x14ac:dyDescent="0.3">
      <c r="A93" s="48" t="s">
        <v>45</v>
      </c>
      <c r="B93" s="12"/>
      <c r="F93" s="43"/>
      <c r="G93" s="40"/>
      <c r="H93" s="40"/>
      <c r="I93" s="40"/>
    </row>
    <row r="94" spans="1:13" ht="20.25" customHeight="1" x14ac:dyDescent="0.3">
      <c r="A94" s="93" t="s">
        <v>144</v>
      </c>
      <c r="B94" s="12"/>
      <c r="F94" s="43"/>
      <c r="G94" s="40"/>
      <c r="H94" s="40"/>
      <c r="I94" s="40"/>
    </row>
    <row r="95" spans="1:13" ht="20.25" customHeight="1" x14ac:dyDescent="0.3">
      <c r="A95" s="76" t="s">
        <v>151</v>
      </c>
      <c r="B95" s="12"/>
      <c r="F95" s="43"/>
      <c r="G95" s="40"/>
      <c r="H95" s="40"/>
      <c r="I95" s="40"/>
    </row>
    <row r="96" spans="1:13" ht="20.25" customHeight="1" x14ac:dyDescent="0.3">
      <c r="A96" s="76" t="s">
        <v>230</v>
      </c>
      <c r="B96" s="12"/>
      <c r="C96" s="45">
        <v>-547</v>
      </c>
      <c r="E96" s="45">
        <v>-1424</v>
      </c>
      <c r="G96" s="45">
        <v>-547</v>
      </c>
      <c r="H96" s="11"/>
      <c r="I96" s="45">
        <v>-1424</v>
      </c>
    </row>
    <row r="97" spans="1:10" ht="20.25" customHeight="1" x14ac:dyDescent="0.3">
      <c r="A97" s="76" t="s">
        <v>145</v>
      </c>
      <c r="B97" s="12"/>
      <c r="C97" s="52">
        <v>109</v>
      </c>
      <c r="D97" s="43"/>
      <c r="E97" s="52">
        <v>285</v>
      </c>
      <c r="F97" s="59"/>
      <c r="G97" s="52">
        <v>109</v>
      </c>
      <c r="H97" s="40"/>
      <c r="I97" s="52">
        <v>285</v>
      </c>
    </row>
    <row r="98" spans="1:10" ht="20.25" customHeight="1" x14ac:dyDescent="0.3">
      <c r="A98" s="30" t="s">
        <v>146</v>
      </c>
      <c r="B98" s="12"/>
      <c r="D98" s="4"/>
      <c r="F98" s="4"/>
    </row>
    <row r="99" spans="1:10" ht="20.25" customHeight="1" x14ac:dyDescent="0.3">
      <c r="A99" s="30" t="s">
        <v>147</v>
      </c>
      <c r="B99" s="12"/>
      <c r="C99" s="94">
        <f>SUM(C95:C98)</f>
        <v>-438</v>
      </c>
      <c r="D99" s="43"/>
      <c r="E99" s="94">
        <f>SUM(E95:E98)</f>
        <v>-1139</v>
      </c>
      <c r="F99" s="59"/>
      <c r="G99" s="94">
        <f>SUM(G95:G98)</f>
        <v>-438</v>
      </c>
      <c r="H99" s="40"/>
      <c r="I99" s="94">
        <f>SUM(I95:I98)</f>
        <v>-1139</v>
      </c>
    </row>
    <row r="100" spans="1:10" ht="20.25" customHeight="1" thickBot="1" x14ac:dyDescent="0.35">
      <c r="A100" s="48" t="s">
        <v>74</v>
      </c>
      <c r="B100" s="12"/>
      <c r="C100" s="69">
        <f>SUM(C91,C99)</f>
        <v>482604</v>
      </c>
      <c r="E100" s="69">
        <f>SUM(E91,E99)</f>
        <v>316382</v>
      </c>
      <c r="F100" s="42"/>
      <c r="G100" s="69">
        <f>SUM(G91,G99)</f>
        <v>65856</v>
      </c>
      <c r="H100" s="41"/>
      <c r="I100" s="69">
        <f>SUM(I91,I99)</f>
        <v>144062</v>
      </c>
      <c r="J100" s="55"/>
    </row>
    <row r="101" spans="1:10" ht="14.5" thickTop="1" x14ac:dyDescent="0.3"/>
    <row r="102" spans="1:10" s="27" customFormat="1" ht="20.25" customHeight="1" x14ac:dyDescent="0.4">
      <c r="A102" s="28" t="s">
        <v>43</v>
      </c>
      <c r="C102" s="31"/>
      <c r="D102" s="31"/>
      <c r="E102" s="31"/>
      <c r="F102" s="31"/>
      <c r="G102" s="31"/>
      <c r="H102" s="32"/>
      <c r="I102" s="31"/>
    </row>
    <row r="103" spans="1:10" s="29" customFormat="1" ht="20.25" customHeight="1" x14ac:dyDescent="0.35">
      <c r="A103" s="15" t="s">
        <v>71</v>
      </c>
      <c r="C103" s="33"/>
      <c r="D103" s="61"/>
      <c r="E103" s="33"/>
      <c r="F103" s="61"/>
      <c r="G103" s="33"/>
      <c r="H103" s="33"/>
      <c r="I103" s="33"/>
    </row>
    <row r="104" spans="1:10" s="29" customFormat="1" ht="20.25" customHeight="1" x14ac:dyDescent="0.35">
      <c r="A104" s="15"/>
      <c r="C104" s="33"/>
      <c r="D104" s="61"/>
      <c r="E104" s="33"/>
      <c r="F104" s="61"/>
      <c r="G104" s="35"/>
      <c r="H104" s="35"/>
      <c r="I104" s="35"/>
    </row>
    <row r="105" spans="1:10" s="29" customFormat="1" ht="20.25" customHeight="1" x14ac:dyDescent="0.35">
      <c r="A105" s="9"/>
      <c r="B105" s="9"/>
      <c r="C105" s="209" t="s">
        <v>36</v>
      </c>
      <c r="D105" s="209"/>
      <c r="E105" s="209"/>
      <c r="F105" s="11"/>
      <c r="G105" s="209" t="s">
        <v>37</v>
      </c>
      <c r="H105" s="209"/>
      <c r="I105" s="209"/>
    </row>
    <row r="106" spans="1:10" ht="20.25" customHeight="1" x14ac:dyDescent="0.3">
      <c r="B106" s="7"/>
      <c r="C106" s="211" t="s">
        <v>42</v>
      </c>
      <c r="D106" s="211"/>
      <c r="E106" s="211"/>
      <c r="F106" s="47"/>
      <c r="G106" s="211" t="s">
        <v>42</v>
      </c>
      <c r="H106" s="211"/>
      <c r="I106" s="211"/>
    </row>
    <row r="107" spans="1:10" ht="20.25" customHeight="1" x14ac:dyDescent="0.3">
      <c r="B107" s="7"/>
      <c r="C107" s="210" t="s">
        <v>89</v>
      </c>
      <c r="D107" s="210"/>
      <c r="E107" s="210"/>
      <c r="F107" s="47"/>
      <c r="G107" s="210" t="s">
        <v>89</v>
      </c>
      <c r="H107" s="210"/>
      <c r="I107" s="210"/>
    </row>
    <row r="108" spans="1:10" ht="20.25" customHeight="1" x14ac:dyDescent="0.3">
      <c r="B108" s="7"/>
      <c r="C108" s="212" t="s">
        <v>84</v>
      </c>
      <c r="D108" s="212"/>
      <c r="E108" s="212"/>
      <c r="F108" s="47"/>
      <c r="G108" s="212" t="s">
        <v>84</v>
      </c>
      <c r="H108" s="212"/>
      <c r="I108" s="212"/>
    </row>
    <row r="109" spans="1:10" ht="20.25" customHeight="1" x14ac:dyDescent="0.3">
      <c r="B109" s="5" t="s">
        <v>21</v>
      </c>
      <c r="C109" s="7">
        <v>2022</v>
      </c>
      <c r="D109" s="7"/>
      <c r="E109" s="7">
        <v>2021</v>
      </c>
      <c r="F109" s="7"/>
      <c r="G109" s="7">
        <v>2022</v>
      </c>
      <c r="H109" s="7"/>
      <c r="I109" s="7">
        <v>2021</v>
      </c>
    </row>
    <row r="110" spans="1:10" ht="20.25" customHeight="1" x14ac:dyDescent="0.3">
      <c r="C110" s="213" t="s">
        <v>72</v>
      </c>
      <c r="D110" s="213"/>
      <c r="E110" s="213"/>
      <c r="F110" s="213"/>
      <c r="G110" s="213"/>
      <c r="H110" s="213"/>
      <c r="I110" s="213"/>
    </row>
    <row r="111" spans="1:10" ht="20.25" customHeight="1" x14ac:dyDescent="0.3">
      <c r="A111" s="38" t="s">
        <v>109</v>
      </c>
      <c r="B111" s="5"/>
    </row>
    <row r="112" spans="1:10" ht="20.25" customHeight="1" x14ac:dyDescent="0.3">
      <c r="A112" s="37" t="s">
        <v>97</v>
      </c>
      <c r="B112" s="5"/>
      <c r="C112" s="40">
        <f>C91-C113</f>
        <v>471935</v>
      </c>
      <c r="E112" s="40">
        <v>312509</v>
      </c>
      <c r="F112" s="43"/>
      <c r="G112" s="40">
        <f>G91-G113</f>
        <v>66294</v>
      </c>
      <c r="H112" s="40"/>
      <c r="I112" s="40">
        <f>I91</f>
        <v>145201</v>
      </c>
    </row>
    <row r="113" spans="1:12" ht="20.25" customHeight="1" x14ac:dyDescent="0.3">
      <c r="A113" s="37" t="s">
        <v>38</v>
      </c>
      <c r="B113" s="5"/>
      <c r="C113" s="52">
        <v>11107</v>
      </c>
      <c r="E113" s="52">
        <v>5012</v>
      </c>
      <c r="F113" s="43"/>
      <c r="G113" s="49">
        <v>0</v>
      </c>
      <c r="H113" s="40"/>
      <c r="I113" s="49">
        <v>0</v>
      </c>
    </row>
    <row r="114" spans="1:12" ht="20.25" customHeight="1" thickBot="1" x14ac:dyDescent="0.35">
      <c r="A114" s="2"/>
      <c r="B114" s="5"/>
      <c r="C114" s="51">
        <f>SUM(C112:C113)</f>
        <v>483042</v>
      </c>
      <c r="D114" s="30"/>
      <c r="E114" s="51">
        <f>SUM(E112:E113)</f>
        <v>317521</v>
      </c>
      <c r="F114" s="42"/>
      <c r="G114" s="51">
        <f>SUM(G112:G113)</f>
        <v>66294</v>
      </c>
      <c r="H114" s="41"/>
      <c r="I114" s="51">
        <f>SUM(I112:I113)</f>
        <v>145201</v>
      </c>
      <c r="J114" s="55"/>
    </row>
    <row r="115" spans="1:12" ht="20" customHeight="1" thickTop="1" x14ac:dyDescent="0.3">
      <c r="A115" s="3"/>
      <c r="B115" s="5"/>
      <c r="F115" s="43"/>
      <c r="G115" s="40"/>
      <c r="H115" s="40"/>
      <c r="I115" s="40"/>
    </row>
    <row r="116" spans="1:12" ht="20.25" customHeight="1" x14ac:dyDescent="0.3">
      <c r="A116" s="38" t="s">
        <v>39</v>
      </c>
      <c r="B116" s="5"/>
      <c r="F116" s="43"/>
      <c r="G116" s="40"/>
      <c r="H116" s="40"/>
      <c r="I116" s="40"/>
      <c r="L116" s="4" t="s">
        <v>125</v>
      </c>
    </row>
    <row r="117" spans="1:12" ht="20.25" customHeight="1" x14ac:dyDescent="0.3">
      <c r="A117" s="37" t="s">
        <v>97</v>
      </c>
      <c r="B117" s="5"/>
      <c r="C117" s="40">
        <f>C119-C118</f>
        <v>471497</v>
      </c>
      <c r="E117" s="40">
        <v>311370</v>
      </c>
      <c r="F117" s="43"/>
      <c r="G117" s="40">
        <f>G119-G118</f>
        <v>65856</v>
      </c>
      <c r="H117" s="40"/>
      <c r="I117" s="40">
        <f>I100</f>
        <v>144062</v>
      </c>
    </row>
    <row r="118" spans="1:12" ht="20.25" customHeight="1" x14ac:dyDescent="0.3">
      <c r="A118" s="37" t="s">
        <v>38</v>
      </c>
      <c r="B118" s="5"/>
      <c r="C118" s="52">
        <v>11107</v>
      </c>
      <c r="E118" s="52">
        <v>5012</v>
      </c>
      <c r="F118" s="43"/>
      <c r="G118" s="49">
        <v>0</v>
      </c>
      <c r="H118" s="40"/>
      <c r="I118" s="49">
        <v>0</v>
      </c>
    </row>
    <row r="119" spans="1:12" ht="20.25" customHeight="1" thickBot="1" x14ac:dyDescent="0.35">
      <c r="A119" s="38"/>
      <c r="B119" s="5"/>
      <c r="C119" s="51">
        <f>C100</f>
        <v>482604</v>
      </c>
      <c r="D119" s="30"/>
      <c r="E119" s="51">
        <f>SUM(E117:E118)</f>
        <v>316382</v>
      </c>
      <c r="F119" s="42"/>
      <c r="G119" s="51">
        <f>G100</f>
        <v>65856</v>
      </c>
      <c r="H119" s="41"/>
      <c r="I119" s="51">
        <f>SUM(I117:I118)</f>
        <v>144062</v>
      </c>
      <c r="J119" s="55"/>
    </row>
    <row r="120" spans="1:12" ht="20.25" customHeight="1" thickTop="1" x14ac:dyDescent="0.3">
      <c r="B120" s="5"/>
      <c r="F120" s="43"/>
      <c r="G120" s="40"/>
      <c r="H120" s="40"/>
      <c r="I120" s="40"/>
    </row>
    <row r="121" spans="1:12" ht="20.25" customHeight="1" thickBot="1" x14ac:dyDescent="0.35">
      <c r="A121" s="38" t="s">
        <v>159</v>
      </c>
      <c r="B121" s="5">
        <v>9</v>
      </c>
      <c r="C121" s="84">
        <f>C112/'BS 2-4'!F91</f>
        <v>1.3028960300369941</v>
      </c>
      <c r="D121" s="79"/>
      <c r="E121" s="84">
        <f>E112/287777</f>
        <v>1.0859415450157588</v>
      </c>
      <c r="F121" s="77"/>
      <c r="G121" s="84">
        <f>G112/'BS 2-4'!J91</f>
        <v>0.18302136822925294</v>
      </c>
      <c r="H121" s="78"/>
      <c r="I121" s="84">
        <f>I112/287777</f>
        <v>0.50456082313735984</v>
      </c>
      <c r="J121" s="55"/>
    </row>
    <row r="122" spans="1:12" ht="21.75" customHeight="1" thickTop="1" x14ac:dyDescent="0.3"/>
  </sheetData>
  <mergeCells count="36">
    <mergeCell ref="G107:I107"/>
    <mergeCell ref="C64:E64"/>
    <mergeCell ref="G64:I64"/>
    <mergeCell ref="C66:E66"/>
    <mergeCell ref="G66:I66"/>
    <mergeCell ref="C65:E65"/>
    <mergeCell ref="G65:I65"/>
    <mergeCell ref="C48:I48"/>
    <mergeCell ref="C9:I9"/>
    <mergeCell ref="C44:E44"/>
    <mergeCell ref="C110:I110"/>
    <mergeCell ref="C69:I69"/>
    <mergeCell ref="C105:E105"/>
    <mergeCell ref="G105:I105"/>
    <mergeCell ref="C106:E106"/>
    <mergeCell ref="G106:I106"/>
    <mergeCell ref="C108:E108"/>
    <mergeCell ref="G108:I108"/>
    <mergeCell ref="C46:E46"/>
    <mergeCell ref="G46:I46"/>
    <mergeCell ref="C67:E67"/>
    <mergeCell ref="G67:I67"/>
    <mergeCell ref="C107:E107"/>
    <mergeCell ref="C4:E4"/>
    <mergeCell ref="G4:I4"/>
    <mergeCell ref="C45:E45"/>
    <mergeCell ref="G45:I45"/>
    <mergeCell ref="C5:E5"/>
    <mergeCell ref="G5:I5"/>
    <mergeCell ref="C6:E6"/>
    <mergeCell ref="G6:I6"/>
    <mergeCell ref="G44:I44"/>
    <mergeCell ref="C43:E43"/>
    <mergeCell ref="G43:I43"/>
    <mergeCell ref="C7:E7"/>
    <mergeCell ref="G7:I7"/>
  </mergeCells>
  <phoneticPr fontId="0" type="noConversion"/>
  <pageMargins left="0.7" right="0.7" top="0.48" bottom="0.5" header="0.5" footer="0.5"/>
  <pageSetup paperSize="9" scale="85" firstPageNumber="5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39" max="16383" man="1"/>
    <brk id="60" max="16383" man="1"/>
    <brk id="101" max="16383" man="1"/>
  </rowBreaks>
  <customProperties>
    <customPr name="KSheetIndex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31106-C2A1-40C2-971D-53ED2B67A162}">
  <sheetPr>
    <pageSetUpPr fitToPage="1"/>
  </sheetPr>
  <dimension ref="A1:X35"/>
  <sheetViews>
    <sheetView showGridLines="0" view="pageBreakPreview" topLeftCell="A7" zoomScale="80" zoomScaleNormal="90" zoomScaleSheetLayoutView="80" workbookViewId="0">
      <selection activeCell="A10" sqref="A10"/>
    </sheetView>
  </sheetViews>
  <sheetFormatPr defaultColWidth="9.09765625" defaultRowHeight="18.75" customHeight="1" x14ac:dyDescent="0.3"/>
  <cols>
    <col min="1" max="1" width="80.3984375" style="109" customWidth="1"/>
    <col min="2" max="2" width="5.8984375" style="120" customWidth="1"/>
    <col min="3" max="3" width="1.19921875" style="114" customWidth="1"/>
    <col min="4" max="4" width="13.5" style="115" customWidth="1"/>
    <col min="5" max="5" width="1.19921875" style="114" customWidth="1"/>
    <col min="6" max="6" width="13.5" style="115" customWidth="1"/>
    <col min="7" max="7" width="1.19921875" style="114" customWidth="1"/>
    <col min="8" max="8" width="13.5" style="115" customWidth="1"/>
    <col min="9" max="9" width="1.19921875" style="114" customWidth="1"/>
    <col min="10" max="10" width="13.5" style="115" customWidth="1"/>
    <col min="11" max="11" width="1.19921875" style="114" customWidth="1"/>
    <col min="12" max="12" width="13.5" style="115" customWidth="1"/>
    <col min="13" max="13" width="1.19921875" style="114" customWidth="1"/>
    <col min="14" max="14" width="14" style="114" customWidth="1"/>
    <col min="15" max="15" width="1.19921875" style="114" customWidth="1"/>
    <col min="16" max="16" width="13.5" style="115" customWidth="1"/>
    <col min="17" max="17" width="1.19921875" style="114" customWidth="1"/>
    <col min="18" max="18" width="13.5" style="115" customWidth="1"/>
    <col min="19" max="19" width="1.19921875" style="114" customWidth="1"/>
    <col min="20" max="20" width="13.5" style="115" customWidth="1"/>
    <col min="21" max="21" width="13.3984375" style="114" customWidth="1"/>
    <col min="22" max="22" width="12.59765625" style="115" customWidth="1"/>
    <col min="23" max="23" width="1" style="115" customWidth="1"/>
    <col min="24" max="24" width="1.3984375" style="114" customWidth="1"/>
    <col min="25" max="25" width="12.8984375" style="115" customWidth="1"/>
    <col min="26" max="26" width="1.3984375" style="115" customWidth="1"/>
    <col min="27" max="16384" width="9.09765625" style="115"/>
  </cols>
  <sheetData>
    <row r="1" spans="1:23" s="114" customFormat="1" ht="18.75" customHeight="1" x14ac:dyDescent="0.4">
      <c r="A1" s="110" t="s">
        <v>43</v>
      </c>
      <c r="B1" s="111"/>
      <c r="C1" s="112"/>
      <c r="D1" s="113"/>
      <c r="E1" s="112"/>
      <c r="F1" s="113"/>
      <c r="G1" s="112"/>
      <c r="H1" s="113"/>
      <c r="I1" s="112"/>
      <c r="J1" s="113"/>
      <c r="K1" s="112"/>
      <c r="L1" s="113"/>
      <c r="M1" s="112"/>
      <c r="N1" s="112"/>
      <c r="O1" s="112"/>
      <c r="P1" s="113"/>
      <c r="Q1" s="112"/>
      <c r="R1" s="113"/>
      <c r="S1" s="112"/>
      <c r="T1" s="113"/>
      <c r="V1" s="115"/>
      <c r="W1" s="115"/>
    </row>
    <row r="2" spans="1:23" s="114" customFormat="1" ht="18.75" customHeight="1" x14ac:dyDescent="0.35">
      <c r="A2" s="158" t="s">
        <v>75</v>
      </c>
      <c r="B2" s="117"/>
      <c r="C2" s="118"/>
      <c r="D2" s="119"/>
      <c r="E2" s="118"/>
      <c r="F2" s="119"/>
      <c r="G2" s="118"/>
      <c r="H2" s="119"/>
      <c r="I2" s="118"/>
      <c r="J2" s="119"/>
      <c r="K2" s="118"/>
      <c r="L2" s="119"/>
      <c r="M2" s="118"/>
      <c r="N2" s="118"/>
      <c r="O2" s="118"/>
      <c r="P2" s="119"/>
      <c r="Q2" s="118"/>
      <c r="R2" s="119"/>
      <c r="S2" s="118"/>
      <c r="T2" s="119"/>
      <c r="V2" s="115"/>
      <c r="W2" s="115"/>
    </row>
    <row r="3" spans="1:23" s="114" customFormat="1" ht="19.5" customHeight="1" x14ac:dyDescent="0.3">
      <c r="A3" s="159"/>
      <c r="B3" s="180"/>
      <c r="C3" s="124"/>
      <c r="D3" s="134"/>
      <c r="E3" s="142"/>
      <c r="F3" s="134"/>
      <c r="G3" s="142"/>
      <c r="H3" s="134"/>
      <c r="I3" s="142"/>
      <c r="J3" s="134"/>
      <c r="K3" s="142"/>
      <c r="L3" s="134"/>
      <c r="M3" s="134"/>
      <c r="N3" s="134"/>
      <c r="O3" s="134"/>
      <c r="P3" s="134"/>
      <c r="Q3" s="134"/>
      <c r="R3" s="134"/>
      <c r="S3" s="134"/>
      <c r="T3" s="134"/>
      <c r="V3" s="115"/>
      <c r="W3" s="115"/>
    </row>
    <row r="4" spans="1:23" s="114" customFormat="1" ht="18.75" customHeight="1" x14ac:dyDescent="0.3">
      <c r="A4" s="116"/>
      <c r="B4" s="116"/>
      <c r="C4" s="116"/>
      <c r="D4" s="214" t="s">
        <v>86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V4" s="115"/>
      <c r="W4" s="115"/>
    </row>
    <row r="5" spans="1:23" s="114" customFormat="1" ht="21.5" x14ac:dyDescent="0.65">
      <c r="A5" s="109"/>
      <c r="B5" s="109"/>
      <c r="C5" s="122"/>
      <c r="D5" s="115"/>
      <c r="E5" s="204"/>
      <c r="F5" s="124"/>
      <c r="G5" s="124"/>
      <c r="H5" s="124"/>
      <c r="I5" s="124"/>
      <c r="J5" s="217"/>
      <c r="K5" s="217"/>
      <c r="L5" s="217"/>
      <c r="M5" s="125"/>
      <c r="N5" s="217" t="s">
        <v>231</v>
      </c>
      <c r="O5" s="217"/>
      <c r="P5" s="217"/>
      <c r="Q5" s="125"/>
      <c r="R5" s="125"/>
      <c r="S5" s="125"/>
      <c r="V5" s="115"/>
      <c r="W5" s="115"/>
    </row>
    <row r="6" spans="1:23" s="114" customFormat="1" ht="21.5" x14ac:dyDescent="0.65">
      <c r="A6" s="109"/>
      <c r="B6" s="109"/>
      <c r="C6" s="122"/>
      <c r="D6" s="115"/>
      <c r="E6" s="204"/>
      <c r="F6" s="124"/>
      <c r="G6" s="124"/>
      <c r="H6" s="124"/>
      <c r="I6" s="124"/>
      <c r="J6" s="215" t="s">
        <v>46</v>
      </c>
      <c r="K6" s="215"/>
      <c r="L6" s="215"/>
      <c r="M6" s="125"/>
      <c r="N6" s="215" t="s">
        <v>29</v>
      </c>
      <c r="O6" s="215"/>
      <c r="P6" s="215"/>
      <c r="Q6" s="125"/>
      <c r="R6" s="125"/>
      <c r="S6" s="125"/>
      <c r="V6" s="115"/>
      <c r="W6" s="115"/>
    </row>
    <row r="7" spans="1:23" s="114" customFormat="1" ht="18.75" customHeight="1" x14ac:dyDescent="0.3">
      <c r="A7" s="109"/>
      <c r="B7" s="126"/>
      <c r="C7" s="127"/>
      <c r="D7" s="126"/>
      <c r="F7" s="126"/>
      <c r="G7" s="124"/>
      <c r="H7" s="126"/>
      <c r="I7" s="124"/>
      <c r="J7" s="126"/>
      <c r="K7" s="124"/>
      <c r="L7" s="126"/>
      <c r="M7" s="124"/>
      <c r="N7" s="124"/>
      <c r="O7" s="124"/>
      <c r="P7" s="126" t="s">
        <v>48</v>
      </c>
      <c r="Q7" s="179"/>
      <c r="R7" s="160"/>
      <c r="T7" s="160"/>
      <c r="V7" s="115"/>
      <c r="W7" s="115"/>
    </row>
    <row r="8" spans="1:23" s="114" customFormat="1" ht="18.75" customHeight="1" x14ac:dyDescent="0.3">
      <c r="A8" s="109"/>
      <c r="B8" s="126"/>
      <c r="C8" s="127"/>
      <c r="D8" s="126" t="s">
        <v>22</v>
      </c>
      <c r="F8" s="126"/>
      <c r="G8" s="124"/>
      <c r="H8" s="126" t="s">
        <v>166</v>
      </c>
      <c r="I8" s="124"/>
      <c r="J8" s="126"/>
      <c r="L8" s="126"/>
      <c r="M8" s="124"/>
      <c r="N8" s="126"/>
      <c r="O8" s="124"/>
      <c r="P8" s="126" t="s">
        <v>49</v>
      </c>
      <c r="Q8" s="124"/>
      <c r="R8" s="126" t="s">
        <v>50</v>
      </c>
      <c r="S8" s="124"/>
      <c r="T8" s="115"/>
      <c r="V8" s="115"/>
      <c r="W8" s="115"/>
    </row>
    <row r="9" spans="1:23" s="114" customFormat="1" ht="18.75" customHeight="1" x14ac:dyDescent="0.3">
      <c r="A9" s="109"/>
      <c r="B9" s="126"/>
      <c r="C9" s="127"/>
      <c r="D9" s="126" t="s">
        <v>23</v>
      </c>
      <c r="F9" s="126" t="s">
        <v>222</v>
      </c>
      <c r="G9" s="124"/>
      <c r="H9" s="126" t="s">
        <v>167</v>
      </c>
      <c r="I9" s="124"/>
      <c r="J9" s="126" t="s">
        <v>25</v>
      </c>
      <c r="K9" s="124"/>
      <c r="L9" s="126"/>
      <c r="M9" s="124"/>
      <c r="N9" s="124" t="s">
        <v>223</v>
      </c>
      <c r="O9" s="124"/>
      <c r="P9" s="126" t="s">
        <v>80</v>
      </c>
      <c r="Q9" s="124"/>
      <c r="R9" s="126" t="s">
        <v>51</v>
      </c>
      <c r="S9" s="124"/>
      <c r="T9" s="126" t="s">
        <v>28</v>
      </c>
      <c r="V9" s="115"/>
      <c r="W9" s="115"/>
    </row>
    <row r="10" spans="1:23" s="114" customFormat="1" ht="18.75" customHeight="1" x14ac:dyDescent="0.3">
      <c r="A10" s="109"/>
      <c r="B10" s="180" t="s">
        <v>21</v>
      </c>
      <c r="C10" s="127"/>
      <c r="D10" s="126" t="s">
        <v>24</v>
      </c>
      <c r="F10" s="126" t="s">
        <v>224</v>
      </c>
      <c r="G10" s="124"/>
      <c r="H10" s="126" t="s">
        <v>168</v>
      </c>
      <c r="I10" s="124"/>
      <c r="J10" s="126" t="s">
        <v>26</v>
      </c>
      <c r="K10" s="124"/>
      <c r="L10" s="126" t="s">
        <v>27</v>
      </c>
      <c r="M10" s="124"/>
      <c r="N10" s="124" t="s">
        <v>26</v>
      </c>
      <c r="O10" s="124"/>
      <c r="P10" s="126" t="s">
        <v>92</v>
      </c>
      <c r="Q10" s="124"/>
      <c r="R10" s="126" t="s">
        <v>52</v>
      </c>
      <c r="S10" s="124"/>
      <c r="T10" s="126" t="s">
        <v>29</v>
      </c>
      <c r="V10" s="115"/>
      <c r="W10" s="115"/>
    </row>
    <row r="11" spans="1:23" s="114" customFormat="1" ht="18.75" customHeight="1" x14ac:dyDescent="0.3">
      <c r="B11" s="180"/>
      <c r="D11" s="216" t="s">
        <v>72</v>
      </c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V11" s="115"/>
      <c r="W11" s="115"/>
    </row>
    <row r="12" spans="1:23" s="114" customFormat="1" ht="18.75" customHeight="1" x14ac:dyDescent="0.3">
      <c r="A12" s="129" t="s">
        <v>163</v>
      </c>
      <c r="B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27"/>
      <c r="O12" s="180"/>
      <c r="P12" s="180"/>
      <c r="Q12" s="180"/>
      <c r="R12" s="180"/>
      <c r="S12" s="180"/>
      <c r="T12" s="180"/>
      <c r="V12" s="115"/>
      <c r="W12" s="115"/>
    </row>
    <row r="13" spans="1:23" s="114" customFormat="1" ht="18.75" customHeight="1" x14ac:dyDescent="0.3">
      <c r="A13" s="130" t="s">
        <v>165</v>
      </c>
      <c r="B13" s="180"/>
      <c r="C13" s="122"/>
      <c r="D13" s="131">
        <v>287777</v>
      </c>
      <c r="E13" s="131"/>
      <c r="F13" s="131">
        <v>1213596</v>
      </c>
      <c r="G13" s="131"/>
      <c r="H13" s="131">
        <v>12124</v>
      </c>
      <c r="I13" s="131"/>
      <c r="J13" s="131">
        <v>75698</v>
      </c>
      <c r="K13" s="131"/>
      <c r="L13" s="131">
        <v>1897888</v>
      </c>
      <c r="M13" s="131"/>
      <c r="N13" s="131">
        <v>-4410</v>
      </c>
      <c r="O13" s="131"/>
      <c r="P13" s="131">
        <v>3482673</v>
      </c>
      <c r="Q13" s="131"/>
      <c r="R13" s="131">
        <v>95504</v>
      </c>
      <c r="S13" s="131"/>
      <c r="T13" s="131">
        <f>SUM(P13:S13)</f>
        <v>3578177</v>
      </c>
      <c r="V13" s="115"/>
      <c r="W13" s="115"/>
    </row>
    <row r="14" spans="1:23" s="114" customFormat="1" ht="9" customHeight="1" x14ac:dyDescent="0.3">
      <c r="A14" s="159"/>
      <c r="B14" s="180"/>
      <c r="C14" s="124"/>
      <c r="D14" s="139"/>
      <c r="E14" s="141"/>
      <c r="F14" s="139"/>
      <c r="G14" s="141"/>
      <c r="H14" s="139"/>
      <c r="I14" s="141"/>
      <c r="J14" s="139"/>
      <c r="K14" s="141"/>
      <c r="L14" s="131"/>
      <c r="M14" s="131"/>
      <c r="N14" s="131"/>
      <c r="O14" s="131"/>
      <c r="P14" s="131"/>
      <c r="Q14" s="131"/>
      <c r="R14" s="131"/>
      <c r="S14" s="131"/>
      <c r="T14" s="131"/>
      <c r="V14" s="115"/>
      <c r="W14" s="115"/>
    </row>
    <row r="15" spans="1:23" s="114" customFormat="1" ht="18.75" customHeight="1" x14ac:dyDescent="0.3">
      <c r="A15" s="163" t="s">
        <v>87</v>
      </c>
      <c r="B15" s="180"/>
      <c r="C15" s="124"/>
      <c r="D15" s="144"/>
      <c r="E15" s="142"/>
      <c r="F15" s="144"/>
      <c r="G15" s="142"/>
      <c r="H15" s="145"/>
      <c r="I15" s="142"/>
      <c r="J15" s="145"/>
      <c r="K15" s="142"/>
      <c r="L15" s="145"/>
      <c r="M15" s="134"/>
      <c r="N15" s="134"/>
      <c r="O15" s="134"/>
      <c r="P15" s="145"/>
      <c r="Q15" s="134"/>
      <c r="R15" s="145"/>
      <c r="S15" s="134"/>
      <c r="T15" s="145"/>
      <c r="V15" s="115"/>
      <c r="W15" s="115"/>
    </row>
    <row r="16" spans="1:23" s="114" customFormat="1" ht="18.75" customHeight="1" x14ac:dyDescent="0.3">
      <c r="A16" s="159" t="s">
        <v>232</v>
      </c>
      <c r="B16" s="180"/>
      <c r="C16" s="124"/>
      <c r="D16" s="134"/>
      <c r="E16" s="142"/>
      <c r="F16" s="134"/>
      <c r="G16" s="142"/>
      <c r="H16" s="134"/>
      <c r="I16" s="142"/>
      <c r="J16" s="134"/>
      <c r="K16" s="142"/>
      <c r="L16" s="134"/>
      <c r="M16" s="134"/>
      <c r="N16" s="134"/>
      <c r="O16" s="134"/>
      <c r="P16" s="134"/>
      <c r="Q16" s="134"/>
      <c r="R16" s="134"/>
      <c r="S16" s="134"/>
      <c r="T16" s="134"/>
      <c r="V16" s="115"/>
      <c r="W16" s="115"/>
    </row>
    <row r="17" spans="1:23" s="114" customFormat="1" ht="18.75" customHeight="1" x14ac:dyDescent="0.3">
      <c r="A17" s="164" t="s">
        <v>233</v>
      </c>
      <c r="B17" s="180">
        <v>10</v>
      </c>
      <c r="C17" s="124"/>
      <c r="D17" s="133" t="s">
        <v>0</v>
      </c>
      <c r="E17" s="134"/>
      <c r="F17" s="133" t="s">
        <v>0</v>
      </c>
      <c r="G17" s="134"/>
      <c r="H17" s="133" t="s">
        <v>0</v>
      </c>
      <c r="I17" s="134"/>
      <c r="J17" s="133" t="s">
        <v>0</v>
      </c>
      <c r="K17" s="134"/>
      <c r="L17" s="135">
        <v>-115111</v>
      </c>
      <c r="M17" s="134"/>
      <c r="N17" s="133" t="s">
        <v>0</v>
      </c>
      <c r="O17" s="134"/>
      <c r="P17" s="136">
        <f>SUM(D17:N17)</f>
        <v>-115111</v>
      </c>
      <c r="Q17" s="134"/>
      <c r="R17" s="133" t="s">
        <v>0</v>
      </c>
      <c r="S17" s="134"/>
      <c r="T17" s="136">
        <f>SUM(P17:S17)</f>
        <v>-115111</v>
      </c>
      <c r="V17" s="115"/>
      <c r="W17" s="115"/>
    </row>
    <row r="18" spans="1:23" s="114" customFormat="1" ht="18.75" customHeight="1" x14ac:dyDescent="0.3">
      <c r="A18" s="159" t="s">
        <v>234</v>
      </c>
      <c r="B18" s="180"/>
      <c r="C18" s="124"/>
      <c r="D18" s="147" t="s">
        <v>0</v>
      </c>
      <c r="E18" s="139"/>
      <c r="F18" s="147" t="s">
        <v>0</v>
      </c>
      <c r="G18" s="139"/>
      <c r="H18" s="147" t="s">
        <v>0</v>
      </c>
      <c r="I18" s="139"/>
      <c r="J18" s="147" t="s">
        <v>0</v>
      </c>
      <c r="K18" s="139"/>
      <c r="L18" s="137">
        <f>SUM(L17)</f>
        <v>-115111</v>
      </c>
      <c r="M18" s="138"/>
      <c r="N18" s="133" t="s">
        <v>0</v>
      </c>
      <c r="O18" s="138"/>
      <c r="P18" s="137">
        <f>SUM(P17:P17)</f>
        <v>-115111</v>
      </c>
      <c r="Q18" s="138"/>
      <c r="R18" s="147" t="s">
        <v>0</v>
      </c>
      <c r="S18" s="138"/>
      <c r="T18" s="148">
        <f>SUM(P18:S18)</f>
        <v>-115111</v>
      </c>
      <c r="V18" s="115"/>
      <c r="W18" s="115"/>
    </row>
    <row r="19" spans="1:23" s="114" customFormat="1" ht="9" customHeight="1" x14ac:dyDescent="0.3">
      <c r="A19" s="159"/>
      <c r="B19" s="180"/>
      <c r="C19" s="124"/>
      <c r="D19" s="161"/>
      <c r="E19" s="141"/>
      <c r="F19" s="161"/>
      <c r="G19" s="141"/>
      <c r="H19" s="161"/>
      <c r="I19" s="141"/>
      <c r="J19" s="161"/>
      <c r="K19" s="141"/>
      <c r="L19" s="162"/>
      <c r="M19" s="131"/>
      <c r="N19" s="131"/>
      <c r="O19" s="131"/>
      <c r="P19" s="162"/>
      <c r="Q19" s="131"/>
      <c r="R19" s="162"/>
      <c r="S19" s="131"/>
      <c r="T19" s="162"/>
      <c r="V19" s="115"/>
      <c r="W19" s="115"/>
    </row>
    <row r="20" spans="1:23" s="114" customFormat="1" ht="18.75" customHeight="1" x14ac:dyDescent="0.3">
      <c r="A20" s="159" t="s">
        <v>184</v>
      </c>
      <c r="B20" s="180"/>
      <c r="C20" s="124"/>
      <c r="D20" s="134"/>
      <c r="E20" s="142"/>
      <c r="F20" s="134"/>
      <c r="G20" s="142"/>
      <c r="H20" s="134"/>
      <c r="I20" s="142"/>
      <c r="J20" s="134"/>
      <c r="K20" s="142"/>
      <c r="L20" s="134"/>
      <c r="M20" s="134"/>
      <c r="N20" s="134"/>
      <c r="O20" s="134"/>
      <c r="P20" s="134"/>
      <c r="Q20" s="134"/>
      <c r="R20" s="134"/>
      <c r="S20" s="134"/>
      <c r="T20" s="134"/>
      <c r="V20" s="115"/>
      <c r="W20" s="115"/>
    </row>
    <row r="21" spans="1:23" s="114" customFormat="1" ht="18.75" customHeight="1" x14ac:dyDescent="0.3">
      <c r="A21" s="164" t="s">
        <v>126</v>
      </c>
      <c r="B21" s="180"/>
      <c r="C21" s="124"/>
      <c r="D21" s="133" t="s">
        <v>0</v>
      </c>
      <c r="E21" s="142"/>
      <c r="F21" s="133" t="s">
        <v>0</v>
      </c>
      <c r="G21" s="142"/>
      <c r="H21" s="135">
        <v>-1045</v>
      </c>
      <c r="I21" s="142"/>
      <c r="J21" s="133" t="s">
        <v>0</v>
      </c>
      <c r="K21" s="142"/>
      <c r="L21" s="133" t="s">
        <v>0</v>
      </c>
      <c r="M21" s="134"/>
      <c r="N21" s="133" t="s">
        <v>0</v>
      </c>
      <c r="O21" s="134"/>
      <c r="P21" s="156">
        <f>SUM(D21:N21)</f>
        <v>-1045</v>
      </c>
      <c r="Q21" s="134"/>
      <c r="R21" s="156">
        <v>16045</v>
      </c>
      <c r="S21" s="134"/>
      <c r="T21" s="155">
        <f>SUM(P21:R21)</f>
        <v>15000</v>
      </c>
      <c r="V21" s="115"/>
      <c r="W21" s="115"/>
    </row>
    <row r="22" spans="1:23" s="114" customFormat="1" ht="18.75" customHeight="1" x14ac:dyDescent="0.3">
      <c r="A22" s="159" t="s">
        <v>185</v>
      </c>
      <c r="B22" s="180"/>
      <c r="C22" s="124"/>
      <c r="D22" s="165" t="s">
        <v>0</v>
      </c>
      <c r="E22" s="141"/>
      <c r="F22" s="165" t="str">
        <f>F21</f>
        <v>-</v>
      </c>
      <c r="G22" s="141"/>
      <c r="H22" s="166">
        <f>H21</f>
        <v>-1045</v>
      </c>
      <c r="I22" s="141"/>
      <c r="J22" s="165" t="s">
        <v>0</v>
      </c>
      <c r="K22" s="141"/>
      <c r="L22" s="165" t="s">
        <v>0</v>
      </c>
      <c r="M22" s="131"/>
      <c r="N22" s="133" t="s">
        <v>0</v>
      </c>
      <c r="O22" s="131"/>
      <c r="P22" s="166">
        <f>P21</f>
        <v>-1045</v>
      </c>
      <c r="Q22" s="131"/>
      <c r="R22" s="166">
        <f>R21</f>
        <v>16045</v>
      </c>
      <c r="S22" s="131"/>
      <c r="T22" s="167">
        <f>T21</f>
        <v>15000</v>
      </c>
      <c r="V22" s="115"/>
      <c r="W22" s="115"/>
    </row>
    <row r="23" spans="1:23" s="114" customFormat="1" ht="9" customHeight="1" x14ac:dyDescent="0.3">
      <c r="A23" s="159"/>
      <c r="B23" s="180"/>
      <c r="C23" s="124"/>
      <c r="D23" s="161"/>
      <c r="E23" s="141"/>
      <c r="F23" s="161"/>
      <c r="G23" s="141"/>
      <c r="H23" s="161"/>
      <c r="I23" s="141"/>
      <c r="J23" s="161"/>
      <c r="K23" s="141"/>
      <c r="L23" s="162"/>
      <c r="M23" s="131"/>
      <c r="N23" s="162"/>
      <c r="O23" s="131"/>
      <c r="P23" s="162"/>
      <c r="Q23" s="131"/>
      <c r="R23" s="162"/>
      <c r="S23" s="131"/>
      <c r="T23" s="162"/>
      <c r="V23" s="115"/>
      <c r="W23" s="115"/>
    </row>
    <row r="24" spans="1:23" s="114" customFormat="1" ht="18.75" customHeight="1" x14ac:dyDescent="0.3">
      <c r="A24" s="163" t="s">
        <v>127</v>
      </c>
      <c r="B24" s="180"/>
      <c r="C24" s="124"/>
      <c r="D24" s="147" t="s">
        <v>0</v>
      </c>
      <c r="E24" s="143"/>
      <c r="F24" s="147" t="s">
        <v>0</v>
      </c>
      <c r="G24" s="143"/>
      <c r="H24" s="148">
        <f>SUM(H22,H18)</f>
        <v>-1045</v>
      </c>
      <c r="I24" s="143"/>
      <c r="J24" s="147" t="s">
        <v>0</v>
      </c>
      <c r="K24" s="141"/>
      <c r="L24" s="148">
        <f>SUM(L22,L18)</f>
        <v>-115111</v>
      </c>
      <c r="M24" s="138"/>
      <c r="N24" s="133" t="s">
        <v>0</v>
      </c>
      <c r="O24" s="138"/>
      <c r="P24" s="148">
        <f>P18+P22</f>
        <v>-116156</v>
      </c>
      <c r="Q24" s="138"/>
      <c r="R24" s="148">
        <f>R22</f>
        <v>16045</v>
      </c>
      <c r="S24" s="138"/>
      <c r="T24" s="148">
        <f>T18+T22</f>
        <v>-100111</v>
      </c>
      <c r="V24" s="115"/>
      <c r="W24" s="115"/>
    </row>
    <row r="25" spans="1:23" s="114" customFormat="1" ht="9" customHeight="1" x14ac:dyDescent="0.3">
      <c r="A25" s="159"/>
      <c r="B25" s="180"/>
      <c r="C25" s="124"/>
      <c r="D25" s="161"/>
      <c r="E25" s="141"/>
      <c r="F25" s="161"/>
      <c r="G25" s="141"/>
      <c r="H25" s="161"/>
      <c r="I25" s="141"/>
      <c r="J25" s="161"/>
      <c r="K25" s="141"/>
      <c r="L25" s="162"/>
      <c r="M25" s="131"/>
      <c r="N25" s="131"/>
      <c r="O25" s="131"/>
      <c r="P25" s="162"/>
      <c r="Q25" s="131"/>
      <c r="R25" s="162"/>
      <c r="S25" s="131"/>
      <c r="T25" s="162"/>
      <c r="V25" s="115"/>
      <c r="W25" s="115"/>
    </row>
    <row r="26" spans="1:23" s="114" customFormat="1" ht="18.75" customHeight="1" x14ac:dyDescent="0.3">
      <c r="A26" s="129" t="s">
        <v>76</v>
      </c>
      <c r="B26" s="180"/>
      <c r="C26" s="124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V26" s="115"/>
      <c r="W26" s="115"/>
    </row>
    <row r="27" spans="1:23" s="114" customFormat="1" ht="18.75" customHeight="1" x14ac:dyDescent="0.3">
      <c r="A27" s="109" t="s">
        <v>122</v>
      </c>
      <c r="B27" s="180"/>
      <c r="C27" s="124"/>
      <c r="D27" s="132" t="s">
        <v>0</v>
      </c>
      <c r="E27" s="134"/>
      <c r="F27" s="132" t="s">
        <v>0</v>
      </c>
      <c r="G27" s="134"/>
      <c r="H27" s="132" t="s">
        <v>0</v>
      </c>
      <c r="I27" s="134"/>
      <c r="J27" s="132" t="s">
        <v>0</v>
      </c>
      <c r="K27" s="134"/>
      <c r="L27" s="171">
        <f>'PL5-8 '!E112</f>
        <v>312509</v>
      </c>
      <c r="M27" s="134"/>
      <c r="N27" s="132" t="s">
        <v>0</v>
      </c>
      <c r="O27" s="134"/>
      <c r="P27" s="155">
        <v>312509</v>
      </c>
      <c r="Q27" s="134"/>
      <c r="R27" s="155">
        <f>'PL5-8 '!E113</f>
        <v>5012</v>
      </c>
      <c r="S27" s="134"/>
      <c r="T27" s="155">
        <f>P27+R27</f>
        <v>317521</v>
      </c>
      <c r="V27" s="115"/>
      <c r="W27" s="115"/>
    </row>
    <row r="28" spans="1:23" s="114" customFormat="1" ht="18.75" customHeight="1" x14ac:dyDescent="0.3">
      <c r="A28" s="109" t="s">
        <v>63</v>
      </c>
      <c r="B28" s="180"/>
      <c r="C28" s="124"/>
      <c r="D28" s="133" t="s">
        <v>0</v>
      </c>
      <c r="E28" s="134"/>
      <c r="F28" s="133" t="s">
        <v>0</v>
      </c>
      <c r="G28" s="134"/>
      <c r="H28" s="133" t="s">
        <v>0</v>
      </c>
      <c r="I28" s="134"/>
      <c r="J28" s="133" t="s">
        <v>0</v>
      </c>
      <c r="K28" s="134"/>
      <c r="L28" s="155" t="s">
        <v>0</v>
      </c>
      <c r="M28" s="134"/>
      <c r="N28" s="155">
        <f>'PL5-8 '!E99</f>
        <v>-1139</v>
      </c>
      <c r="O28" s="156"/>
      <c r="P28" s="155">
        <v>-1139</v>
      </c>
      <c r="Q28" s="155"/>
      <c r="R28" s="135" t="s">
        <v>0</v>
      </c>
      <c r="S28" s="132"/>
      <c r="T28" s="135">
        <f>SUM(P28:R28)</f>
        <v>-1139</v>
      </c>
      <c r="V28" s="115"/>
      <c r="W28" s="115"/>
    </row>
    <row r="29" spans="1:23" s="114" customFormat="1" ht="18.75" customHeight="1" x14ac:dyDescent="0.3">
      <c r="A29" s="129" t="s">
        <v>74</v>
      </c>
      <c r="B29" s="180"/>
      <c r="C29" s="124"/>
      <c r="D29" s="165" t="s">
        <v>0</v>
      </c>
      <c r="E29" s="138"/>
      <c r="F29" s="165" t="s">
        <v>0</v>
      </c>
      <c r="G29" s="138"/>
      <c r="H29" s="165" t="s">
        <v>0</v>
      </c>
      <c r="I29" s="138"/>
      <c r="J29" s="165" t="s">
        <v>0</v>
      </c>
      <c r="K29" s="138"/>
      <c r="L29" s="167">
        <f>SUM(L27:L28)</f>
        <v>312509</v>
      </c>
      <c r="M29" s="138"/>
      <c r="N29" s="167">
        <f>SUM(N27:N28)</f>
        <v>-1139</v>
      </c>
      <c r="O29" s="138"/>
      <c r="P29" s="167">
        <f>SUM(P27:P28)</f>
        <v>311370</v>
      </c>
      <c r="Q29" s="131"/>
      <c r="R29" s="167">
        <f>SUM(R27:R28)</f>
        <v>5012</v>
      </c>
      <c r="S29" s="138"/>
      <c r="T29" s="167">
        <f>SUM(T27:T28)</f>
        <v>316382</v>
      </c>
      <c r="V29" s="115"/>
      <c r="W29" s="115"/>
    </row>
    <row r="30" spans="1:23" s="114" customFormat="1" ht="9" customHeight="1" x14ac:dyDescent="0.3">
      <c r="A30" s="159"/>
      <c r="B30" s="180"/>
      <c r="C30" s="124"/>
      <c r="D30" s="161"/>
      <c r="E30" s="141"/>
      <c r="F30" s="161"/>
      <c r="G30" s="141"/>
      <c r="H30" s="161"/>
      <c r="I30" s="141"/>
      <c r="J30" s="161"/>
      <c r="K30" s="141"/>
      <c r="L30" s="162"/>
      <c r="M30" s="131"/>
      <c r="N30" s="131"/>
      <c r="O30" s="131"/>
      <c r="P30" s="162"/>
      <c r="Q30" s="131"/>
      <c r="R30" s="162"/>
      <c r="S30" s="131"/>
      <c r="T30" s="162"/>
      <c r="V30" s="115"/>
      <c r="W30" s="115"/>
    </row>
    <row r="31" spans="1:23" s="114" customFormat="1" ht="18.75" customHeight="1" x14ac:dyDescent="0.3">
      <c r="A31" s="121" t="s">
        <v>132</v>
      </c>
      <c r="B31" s="127"/>
      <c r="C31" s="124"/>
      <c r="D31" s="133" t="s">
        <v>0</v>
      </c>
      <c r="E31" s="134"/>
      <c r="F31" s="133" t="s">
        <v>0</v>
      </c>
      <c r="G31" s="134"/>
      <c r="H31" s="133" t="s">
        <v>0</v>
      </c>
      <c r="I31" s="134"/>
      <c r="J31" s="135">
        <v>20383</v>
      </c>
      <c r="K31" s="156"/>
      <c r="L31" s="135">
        <v>-20383</v>
      </c>
      <c r="M31" s="134"/>
      <c r="N31" s="147" t="s">
        <v>0</v>
      </c>
      <c r="O31" s="134"/>
      <c r="P31" s="133" t="s">
        <v>0</v>
      </c>
      <c r="Q31" s="134"/>
      <c r="R31" s="133" t="s">
        <v>0</v>
      </c>
      <c r="S31" s="134"/>
      <c r="T31" s="133" t="s">
        <v>0</v>
      </c>
      <c r="V31" s="115"/>
      <c r="W31" s="115"/>
    </row>
    <row r="32" spans="1:23" s="114" customFormat="1" ht="8" customHeight="1" x14ac:dyDescent="0.3">
      <c r="A32" s="159"/>
      <c r="B32" s="180"/>
      <c r="C32" s="124"/>
      <c r="D32" s="161"/>
      <c r="E32" s="141"/>
      <c r="F32" s="161"/>
      <c r="G32" s="141"/>
      <c r="H32" s="161"/>
      <c r="I32" s="141"/>
      <c r="J32" s="161"/>
      <c r="K32" s="141"/>
      <c r="L32" s="162"/>
      <c r="M32" s="131"/>
      <c r="N32" s="131"/>
      <c r="O32" s="131"/>
      <c r="P32" s="162"/>
      <c r="Q32" s="131"/>
      <c r="R32" s="162"/>
      <c r="S32" s="131"/>
      <c r="T32" s="162"/>
      <c r="V32" s="115"/>
      <c r="W32" s="115"/>
    </row>
    <row r="33" spans="1:23" s="114" customFormat="1" ht="18.75" customHeight="1" thickBot="1" x14ac:dyDescent="0.35">
      <c r="A33" s="163" t="s">
        <v>164</v>
      </c>
      <c r="B33" s="180"/>
      <c r="C33" s="124"/>
      <c r="D33" s="168">
        <f>SUM(D13,D24,D29,D31)</f>
        <v>287777</v>
      </c>
      <c r="E33" s="131"/>
      <c r="F33" s="168">
        <f>SUM(F13,F24,F29,F31)</f>
        <v>1213596</v>
      </c>
      <c r="G33" s="157"/>
      <c r="H33" s="168">
        <f>SUM(H13,H24,H29,H31)</f>
        <v>11079</v>
      </c>
      <c r="I33" s="157"/>
      <c r="J33" s="168">
        <f>SUM(J13,J24,J29,J31)</f>
        <v>96081</v>
      </c>
      <c r="K33" s="131"/>
      <c r="L33" s="168">
        <f>SUM(L13,L24,L29,L31)</f>
        <v>2074903</v>
      </c>
      <c r="M33" s="131"/>
      <c r="N33" s="168">
        <f>SUM(N13,N24,N29,N31)</f>
        <v>-5549</v>
      </c>
      <c r="O33" s="131"/>
      <c r="P33" s="168">
        <f>SUM(P13,P24,P29,P31)</f>
        <v>3677887</v>
      </c>
      <c r="Q33" s="131"/>
      <c r="R33" s="168">
        <f>SUM(R13,R24,R29,R31)</f>
        <v>116561</v>
      </c>
      <c r="S33" s="131"/>
      <c r="T33" s="168">
        <f>SUM(T13,T24,T29,T31)</f>
        <v>3794448</v>
      </c>
      <c r="V33" s="115"/>
      <c r="W33" s="115"/>
    </row>
    <row r="34" spans="1:23" s="114" customFormat="1" ht="18.75" customHeight="1" thickTop="1" x14ac:dyDescent="0.3">
      <c r="A34" s="109"/>
      <c r="B34" s="120"/>
      <c r="D34" s="115"/>
      <c r="F34" s="115"/>
      <c r="H34" s="115"/>
      <c r="J34" s="115"/>
      <c r="L34" s="115"/>
      <c r="P34" s="115"/>
      <c r="R34" s="115"/>
      <c r="T34" s="115"/>
      <c r="V34" s="115"/>
      <c r="W34" s="115"/>
    </row>
    <row r="35" spans="1:23" ht="18.75" customHeight="1" x14ac:dyDescent="0.3">
      <c r="T35" s="154"/>
    </row>
  </sheetData>
  <mergeCells count="6">
    <mergeCell ref="D4:T4"/>
    <mergeCell ref="J6:L6"/>
    <mergeCell ref="D11:T11"/>
    <mergeCell ref="N6:P6"/>
    <mergeCell ref="N5:P5"/>
    <mergeCell ref="J5:L5"/>
  </mergeCells>
  <pageMargins left="0.7" right="0.7" top="0.48" bottom="0.5" header="0.5" footer="0.5"/>
  <pageSetup paperSize="9" scale="68" firstPageNumber="9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CB4BF-C5D1-42B7-A0F2-C02B7933BB74}">
  <dimension ref="A1:X35"/>
  <sheetViews>
    <sheetView view="pageBreakPreview" zoomScale="85" zoomScaleNormal="90" zoomScaleSheetLayoutView="85" workbookViewId="0">
      <selection activeCell="A17" sqref="A17"/>
    </sheetView>
  </sheetViews>
  <sheetFormatPr defaultColWidth="9.09765625" defaultRowHeight="14" x14ac:dyDescent="0.3"/>
  <cols>
    <col min="1" max="1" width="75.8984375" style="109" customWidth="1"/>
    <col min="2" max="2" width="5.8984375" style="120" customWidth="1"/>
    <col min="3" max="3" width="1.19921875" style="114" customWidth="1"/>
    <col min="4" max="4" width="13.19921875" style="115" customWidth="1"/>
    <col min="5" max="5" width="1.19921875" style="114" customWidth="1"/>
    <col min="6" max="6" width="14.19921875" style="115" customWidth="1"/>
    <col min="7" max="7" width="1.19921875" style="114" customWidth="1"/>
    <col min="8" max="8" width="12.69921875" style="115" customWidth="1"/>
    <col min="9" max="9" width="1.19921875" style="114" customWidth="1"/>
    <col min="10" max="10" width="12.69921875" style="115" customWidth="1"/>
    <col min="11" max="11" width="1.19921875" style="114" customWidth="1"/>
    <col min="12" max="12" width="14.69921875" style="115" customWidth="1"/>
    <col min="13" max="13" width="1.19921875" style="114" customWidth="1"/>
    <col min="14" max="14" width="21.19921875" style="114" customWidth="1"/>
    <col min="15" max="15" width="1.19921875" style="114" customWidth="1"/>
    <col min="16" max="16" width="13.69921875" style="115" bestFit="1" customWidth="1"/>
    <col min="17" max="17" width="1.19921875" style="114" customWidth="1"/>
    <col min="18" max="18" width="12.3984375" style="115" customWidth="1"/>
    <col min="19" max="19" width="1.19921875" style="114" customWidth="1"/>
    <col min="20" max="20" width="13.59765625" style="115" bestFit="1" customWidth="1"/>
    <col min="21" max="21" width="13.3984375" style="114" customWidth="1"/>
    <col min="22" max="22" width="12.59765625" style="115" customWidth="1"/>
    <col min="23" max="23" width="1" style="115" customWidth="1"/>
    <col min="24" max="24" width="1.3984375" style="114" customWidth="1"/>
    <col min="25" max="25" width="12.8984375" style="115" customWidth="1"/>
    <col min="26" max="26" width="1.3984375" style="115" customWidth="1"/>
    <col min="27" max="16384" width="9.09765625" style="115"/>
  </cols>
  <sheetData>
    <row r="1" spans="1:23" s="114" customFormat="1" ht="18.75" customHeight="1" x14ac:dyDescent="0.4">
      <c r="A1" s="110" t="s">
        <v>43</v>
      </c>
      <c r="B1" s="111"/>
      <c r="C1" s="112"/>
      <c r="D1" s="113"/>
      <c r="E1" s="112"/>
      <c r="F1" s="113"/>
      <c r="G1" s="112"/>
      <c r="H1" s="113"/>
      <c r="I1" s="112"/>
      <c r="J1" s="113"/>
      <c r="K1" s="112"/>
      <c r="L1" s="113"/>
      <c r="M1" s="112"/>
      <c r="N1" s="112"/>
      <c r="O1" s="112"/>
      <c r="P1" s="113"/>
      <c r="Q1" s="112"/>
      <c r="R1" s="113"/>
      <c r="S1" s="112"/>
      <c r="T1" s="113"/>
      <c r="V1" s="115"/>
      <c r="W1" s="115"/>
    </row>
    <row r="2" spans="1:23" s="114" customFormat="1" ht="18.75" customHeight="1" x14ac:dyDescent="0.35">
      <c r="A2" s="158" t="s">
        <v>75</v>
      </c>
      <c r="B2" s="117"/>
      <c r="C2" s="118"/>
      <c r="D2" s="119"/>
      <c r="E2" s="118"/>
      <c r="F2" s="119"/>
      <c r="G2" s="118"/>
      <c r="H2" s="119"/>
      <c r="I2" s="118"/>
      <c r="J2" s="119"/>
      <c r="K2" s="118"/>
      <c r="L2" s="119"/>
      <c r="M2" s="118"/>
      <c r="N2" s="118"/>
      <c r="O2" s="118"/>
      <c r="P2" s="119"/>
      <c r="Q2" s="118"/>
      <c r="R2" s="119"/>
      <c r="S2" s="118"/>
      <c r="T2" s="119"/>
      <c r="V2" s="115"/>
      <c r="W2" s="115"/>
    </row>
    <row r="3" spans="1:23" s="114" customFormat="1" ht="18.75" customHeight="1" x14ac:dyDescent="0.3">
      <c r="A3" s="159"/>
      <c r="B3" s="128"/>
      <c r="C3" s="124"/>
      <c r="D3" s="134"/>
      <c r="E3" s="142"/>
      <c r="F3" s="134"/>
      <c r="G3" s="142"/>
      <c r="H3" s="134"/>
      <c r="I3" s="142"/>
      <c r="J3" s="134"/>
      <c r="K3" s="142"/>
      <c r="L3" s="134"/>
      <c r="M3" s="134"/>
      <c r="N3" s="134"/>
      <c r="O3" s="134"/>
      <c r="P3" s="134"/>
      <c r="Q3" s="134"/>
      <c r="R3" s="134"/>
      <c r="S3" s="134"/>
      <c r="T3" s="134"/>
      <c r="V3" s="115"/>
      <c r="W3" s="115"/>
    </row>
    <row r="4" spans="1:23" s="114" customFormat="1" ht="19.5" customHeight="1" x14ac:dyDescent="0.3">
      <c r="A4" s="116"/>
      <c r="B4" s="116"/>
      <c r="C4" s="116"/>
      <c r="D4" s="214" t="s">
        <v>86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V4" s="115"/>
      <c r="W4" s="115"/>
    </row>
    <row r="5" spans="1:23" s="114" customFormat="1" ht="21.5" x14ac:dyDescent="0.65">
      <c r="A5" s="109"/>
      <c r="B5" s="109"/>
      <c r="C5" s="122"/>
      <c r="D5" s="115"/>
      <c r="E5" s="204"/>
      <c r="F5" s="124"/>
      <c r="G5" s="124"/>
      <c r="H5" s="124"/>
      <c r="I5" s="124"/>
      <c r="J5" s="217"/>
      <c r="K5" s="217"/>
      <c r="L5" s="217"/>
      <c r="M5" s="125"/>
      <c r="N5" s="124" t="s">
        <v>231</v>
      </c>
      <c r="O5" s="125"/>
      <c r="P5" s="125"/>
      <c r="Q5" s="125"/>
      <c r="R5" s="125"/>
      <c r="S5" s="125"/>
      <c r="V5" s="115"/>
      <c r="W5" s="115"/>
    </row>
    <row r="6" spans="1:23" s="114" customFormat="1" ht="21.5" x14ac:dyDescent="0.65">
      <c r="A6" s="109"/>
      <c r="B6" s="109"/>
      <c r="C6" s="122"/>
      <c r="D6" s="115"/>
      <c r="E6" s="123"/>
      <c r="F6" s="124"/>
      <c r="G6" s="124"/>
      <c r="H6" s="124"/>
      <c r="I6" s="124"/>
      <c r="J6" s="215" t="s">
        <v>46</v>
      </c>
      <c r="K6" s="215"/>
      <c r="L6" s="215"/>
      <c r="M6" s="125"/>
      <c r="N6" s="205" t="s">
        <v>29</v>
      </c>
      <c r="O6" s="125"/>
      <c r="P6" s="125"/>
      <c r="Q6" s="125"/>
      <c r="R6" s="125"/>
      <c r="S6" s="125"/>
      <c r="V6" s="115"/>
      <c r="W6" s="115"/>
    </row>
    <row r="7" spans="1:23" s="114" customFormat="1" ht="18.75" customHeight="1" x14ac:dyDescent="0.3">
      <c r="A7" s="109"/>
      <c r="B7" s="126"/>
      <c r="C7" s="127"/>
      <c r="D7" s="126"/>
      <c r="F7" s="126"/>
      <c r="G7" s="124"/>
      <c r="H7" s="126"/>
      <c r="I7" s="124"/>
      <c r="J7" s="126"/>
      <c r="K7" s="124"/>
      <c r="L7" s="126"/>
      <c r="M7" s="124"/>
      <c r="N7" s="124"/>
      <c r="O7" s="124"/>
      <c r="P7" s="126" t="s">
        <v>48</v>
      </c>
      <c r="Q7" s="123"/>
      <c r="R7" s="160"/>
      <c r="T7" s="160"/>
      <c r="V7" s="115"/>
      <c r="W7" s="115"/>
    </row>
    <row r="8" spans="1:23" s="114" customFormat="1" ht="18.75" customHeight="1" x14ac:dyDescent="0.3">
      <c r="A8" s="109"/>
      <c r="B8" s="126"/>
      <c r="C8" s="127"/>
      <c r="D8" s="126" t="s">
        <v>22</v>
      </c>
      <c r="F8" s="126"/>
      <c r="G8" s="124"/>
      <c r="H8" s="126" t="s">
        <v>166</v>
      </c>
      <c r="I8" s="124"/>
      <c r="J8" s="126"/>
      <c r="L8" s="126"/>
      <c r="M8" s="124"/>
      <c r="N8" s="126"/>
      <c r="O8" s="124"/>
      <c r="P8" s="126" t="s">
        <v>49</v>
      </c>
      <c r="Q8" s="124"/>
      <c r="R8" s="126" t="s">
        <v>50</v>
      </c>
      <c r="S8" s="124"/>
      <c r="T8" s="115"/>
      <c r="V8" s="115"/>
      <c r="W8" s="115"/>
    </row>
    <row r="9" spans="1:23" s="114" customFormat="1" ht="18.75" customHeight="1" x14ac:dyDescent="0.3">
      <c r="A9" s="109"/>
      <c r="B9" s="126"/>
      <c r="C9" s="127"/>
      <c r="D9" s="126" t="s">
        <v>23</v>
      </c>
      <c r="F9" s="126" t="s">
        <v>222</v>
      </c>
      <c r="G9" s="124"/>
      <c r="H9" s="126" t="s">
        <v>167</v>
      </c>
      <c r="I9" s="124"/>
      <c r="J9" s="126" t="s">
        <v>25</v>
      </c>
      <c r="K9" s="124"/>
      <c r="L9" s="126"/>
      <c r="M9" s="124"/>
      <c r="N9" s="124" t="s">
        <v>223</v>
      </c>
      <c r="O9" s="124"/>
      <c r="P9" s="126" t="s">
        <v>80</v>
      </c>
      <c r="Q9" s="124"/>
      <c r="R9" s="126" t="s">
        <v>51</v>
      </c>
      <c r="S9" s="124"/>
      <c r="T9" s="126" t="s">
        <v>28</v>
      </c>
      <c r="V9" s="115"/>
      <c r="W9" s="115"/>
    </row>
    <row r="10" spans="1:23" s="114" customFormat="1" ht="18.75" customHeight="1" x14ac:dyDescent="0.3">
      <c r="A10" s="109"/>
      <c r="B10" s="128" t="s">
        <v>21</v>
      </c>
      <c r="C10" s="127"/>
      <c r="D10" s="126" t="s">
        <v>24</v>
      </c>
      <c r="F10" s="126" t="s">
        <v>224</v>
      </c>
      <c r="G10" s="124"/>
      <c r="H10" s="126" t="s">
        <v>168</v>
      </c>
      <c r="I10" s="124"/>
      <c r="J10" s="126" t="s">
        <v>26</v>
      </c>
      <c r="K10" s="124"/>
      <c r="L10" s="126" t="s">
        <v>27</v>
      </c>
      <c r="M10" s="124"/>
      <c r="N10" s="124" t="s">
        <v>26</v>
      </c>
      <c r="O10" s="124"/>
      <c r="P10" s="126" t="s">
        <v>92</v>
      </c>
      <c r="Q10" s="124"/>
      <c r="R10" s="126" t="s">
        <v>52</v>
      </c>
      <c r="S10" s="124"/>
      <c r="T10" s="126" t="s">
        <v>29</v>
      </c>
      <c r="V10" s="115"/>
      <c r="W10" s="115"/>
    </row>
    <row r="11" spans="1:23" s="114" customFormat="1" ht="18.75" customHeight="1" x14ac:dyDescent="0.3">
      <c r="B11" s="128"/>
      <c r="D11" s="216" t="s">
        <v>72</v>
      </c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V11" s="115"/>
      <c r="W11" s="115"/>
    </row>
    <row r="12" spans="1:23" s="114" customFormat="1" ht="18.75" customHeight="1" x14ac:dyDescent="0.3">
      <c r="A12" s="129" t="s">
        <v>218</v>
      </c>
      <c r="B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7"/>
      <c r="O12" s="128"/>
      <c r="P12" s="128"/>
      <c r="Q12" s="128"/>
      <c r="R12" s="128"/>
      <c r="S12" s="128"/>
      <c r="T12" s="128"/>
      <c r="V12" s="115"/>
      <c r="W12" s="115"/>
    </row>
    <row r="13" spans="1:23" s="114" customFormat="1" ht="18.75" customHeight="1" x14ac:dyDescent="0.3">
      <c r="A13" s="130" t="s">
        <v>219</v>
      </c>
      <c r="B13" s="128"/>
      <c r="C13" s="122"/>
      <c r="D13" s="131">
        <v>362220</v>
      </c>
      <c r="E13" s="131"/>
      <c r="F13" s="131">
        <v>2086386</v>
      </c>
      <c r="G13" s="131"/>
      <c r="H13" s="131">
        <v>11080</v>
      </c>
      <c r="I13" s="131"/>
      <c r="J13" s="131">
        <v>96081</v>
      </c>
      <c r="K13" s="131"/>
      <c r="L13" s="131">
        <v>2235769</v>
      </c>
      <c r="M13" s="131"/>
      <c r="N13" s="131">
        <v>-6126</v>
      </c>
      <c r="O13" s="131"/>
      <c r="P13" s="131">
        <f>SUM(D13:N13)</f>
        <v>4785410</v>
      </c>
      <c r="Q13" s="131"/>
      <c r="R13" s="131">
        <v>125289</v>
      </c>
      <c r="S13" s="131"/>
      <c r="T13" s="131">
        <f>SUM(P13:R13)</f>
        <v>4910699</v>
      </c>
      <c r="V13" s="115"/>
      <c r="W13" s="115"/>
    </row>
    <row r="14" spans="1:23" s="114" customFormat="1" ht="9" customHeight="1" x14ac:dyDescent="0.3">
      <c r="A14" s="159"/>
      <c r="B14" s="128"/>
      <c r="C14" s="124"/>
      <c r="D14" s="139"/>
      <c r="E14" s="141"/>
      <c r="F14" s="139"/>
      <c r="G14" s="141"/>
      <c r="H14" s="139"/>
      <c r="I14" s="141"/>
      <c r="J14" s="139"/>
      <c r="K14" s="141"/>
      <c r="L14" s="131"/>
      <c r="M14" s="131"/>
      <c r="N14" s="131"/>
      <c r="O14" s="131"/>
      <c r="P14" s="131"/>
      <c r="Q14" s="131"/>
      <c r="R14" s="131"/>
      <c r="S14" s="131"/>
      <c r="T14" s="131"/>
      <c r="V14" s="115"/>
      <c r="W14" s="115"/>
    </row>
    <row r="15" spans="1:23" s="114" customFormat="1" ht="18.75" customHeight="1" x14ac:dyDescent="0.3">
      <c r="A15" s="163" t="s">
        <v>87</v>
      </c>
      <c r="B15" s="128"/>
      <c r="C15" s="124"/>
      <c r="D15" s="144"/>
      <c r="E15" s="142"/>
      <c r="F15" s="144"/>
      <c r="G15" s="142"/>
      <c r="H15" s="145"/>
      <c r="I15" s="142"/>
      <c r="J15" s="145"/>
      <c r="K15" s="142"/>
      <c r="L15" s="145"/>
      <c r="M15" s="134"/>
      <c r="N15" s="134"/>
      <c r="O15" s="134"/>
      <c r="P15" s="145"/>
      <c r="Q15" s="134"/>
      <c r="R15" s="145"/>
      <c r="S15" s="134"/>
      <c r="T15" s="145"/>
      <c r="V15" s="115"/>
      <c r="W15" s="115"/>
    </row>
    <row r="16" spans="1:23" s="114" customFormat="1" ht="18.75" customHeight="1" x14ac:dyDescent="0.3">
      <c r="A16" s="159" t="s">
        <v>232</v>
      </c>
      <c r="B16" s="128"/>
      <c r="C16" s="124"/>
      <c r="D16" s="134"/>
      <c r="E16" s="142"/>
      <c r="F16" s="134"/>
      <c r="G16" s="142"/>
      <c r="H16" s="134"/>
      <c r="I16" s="142"/>
      <c r="J16" s="134"/>
      <c r="K16" s="142"/>
      <c r="L16" s="134"/>
      <c r="M16" s="134"/>
      <c r="N16" s="134"/>
      <c r="O16" s="134"/>
      <c r="P16" s="134"/>
      <c r="Q16" s="134"/>
      <c r="R16" s="134"/>
      <c r="S16" s="134"/>
      <c r="T16" s="134"/>
      <c r="V16" s="115"/>
      <c r="W16" s="115"/>
    </row>
    <row r="17" spans="1:23" s="114" customFormat="1" ht="18.75" customHeight="1" x14ac:dyDescent="0.3">
      <c r="A17" s="164" t="s">
        <v>233</v>
      </c>
      <c r="B17" s="128">
        <v>10</v>
      </c>
      <c r="C17" s="124"/>
      <c r="D17" s="133">
        <v>0</v>
      </c>
      <c r="E17" s="132">
        <v>0</v>
      </c>
      <c r="F17" s="133">
        <v>0</v>
      </c>
      <c r="G17" s="132">
        <v>0</v>
      </c>
      <c r="H17" s="133">
        <v>0</v>
      </c>
      <c r="I17" s="132">
        <v>0</v>
      </c>
      <c r="J17" s="133">
        <v>0</v>
      </c>
      <c r="K17" s="134"/>
      <c r="L17" s="49">
        <v>-162999</v>
      </c>
      <c r="M17" s="134"/>
      <c r="N17" s="133">
        <v>0</v>
      </c>
      <c r="O17" s="134"/>
      <c r="P17" s="136">
        <f>SUM(L17:N17)</f>
        <v>-162999</v>
      </c>
      <c r="Q17" s="134"/>
      <c r="R17" s="133">
        <v>0</v>
      </c>
      <c r="S17" s="134"/>
      <c r="T17" s="136">
        <f>SUM(P17:R17)</f>
        <v>-162999</v>
      </c>
      <c r="V17" s="115"/>
      <c r="W17" s="115"/>
    </row>
    <row r="18" spans="1:23" s="114" customFormat="1" ht="18.75" customHeight="1" x14ac:dyDescent="0.3">
      <c r="A18" s="159" t="s">
        <v>234</v>
      </c>
      <c r="B18" s="128"/>
      <c r="C18" s="124"/>
      <c r="D18" s="197">
        <f>SUM(D16:D17)</f>
        <v>0</v>
      </c>
      <c r="E18" s="200">
        <f t="shared" ref="E18:T18" si="0">SUM(E16:E17)</f>
        <v>0</v>
      </c>
      <c r="F18" s="197">
        <f t="shared" si="0"/>
        <v>0</v>
      </c>
      <c r="G18" s="200">
        <f t="shared" si="0"/>
        <v>0</v>
      </c>
      <c r="H18" s="197">
        <f t="shared" si="0"/>
        <v>0</v>
      </c>
      <c r="I18" s="200">
        <f t="shared" si="0"/>
        <v>0</v>
      </c>
      <c r="J18" s="197">
        <f t="shared" si="0"/>
        <v>0</v>
      </c>
      <c r="K18" s="200">
        <f t="shared" si="0"/>
        <v>0</v>
      </c>
      <c r="L18" s="202">
        <f t="shared" si="0"/>
        <v>-162999</v>
      </c>
      <c r="M18" s="200">
        <f t="shared" si="0"/>
        <v>0</v>
      </c>
      <c r="N18" s="201">
        <f t="shared" si="0"/>
        <v>0</v>
      </c>
      <c r="O18" s="200">
        <f t="shared" si="0"/>
        <v>0</v>
      </c>
      <c r="P18" s="202">
        <f t="shared" si="0"/>
        <v>-162999</v>
      </c>
      <c r="Q18" s="200">
        <f t="shared" si="0"/>
        <v>0</v>
      </c>
      <c r="R18" s="201">
        <f t="shared" si="0"/>
        <v>0</v>
      </c>
      <c r="S18" s="200">
        <f t="shared" si="0"/>
        <v>0</v>
      </c>
      <c r="T18" s="202">
        <f t="shared" si="0"/>
        <v>-162999</v>
      </c>
      <c r="V18" s="115"/>
      <c r="W18" s="115"/>
    </row>
    <row r="19" spans="1:23" s="114" customFormat="1" ht="9" hidden="1" customHeight="1" x14ac:dyDescent="0.3">
      <c r="A19" s="159"/>
      <c r="B19" s="128"/>
      <c r="C19" s="124"/>
      <c r="D19" s="139"/>
      <c r="E19" s="141"/>
      <c r="F19" s="139"/>
      <c r="G19" s="141"/>
      <c r="H19" s="139"/>
      <c r="I19" s="141"/>
      <c r="J19" s="139"/>
      <c r="K19" s="141"/>
      <c r="L19" s="131"/>
      <c r="M19" s="131"/>
      <c r="N19" s="131"/>
      <c r="O19" s="131"/>
      <c r="P19" s="131"/>
      <c r="Q19" s="131"/>
      <c r="R19" s="131"/>
      <c r="S19" s="131"/>
      <c r="T19" s="131"/>
      <c r="V19" s="115"/>
      <c r="W19" s="115"/>
    </row>
    <row r="20" spans="1:23" s="114" customFormat="1" ht="18.75" hidden="1" customHeight="1" x14ac:dyDescent="0.3">
      <c r="A20" s="159" t="s">
        <v>184</v>
      </c>
      <c r="B20" s="128"/>
      <c r="C20" s="124"/>
      <c r="D20" s="134"/>
      <c r="E20" s="142"/>
      <c r="F20" s="134"/>
      <c r="G20" s="142"/>
      <c r="H20" s="134"/>
      <c r="I20" s="142"/>
      <c r="J20" s="134"/>
      <c r="K20" s="142"/>
      <c r="L20" s="134"/>
      <c r="M20" s="134"/>
      <c r="N20" s="134"/>
      <c r="O20" s="134"/>
      <c r="P20" s="134"/>
      <c r="Q20" s="134"/>
      <c r="R20" s="134"/>
      <c r="S20" s="134"/>
      <c r="T20" s="134"/>
      <c r="V20" s="115"/>
      <c r="W20" s="115"/>
    </row>
    <row r="21" spans="1:23" s="114" customFormat="1" ht="18.75" hidden="1" customHeight="1" x14ac:dyDescent="0.3">
      <c r="A21" s="164" t="s">
        <v>126</v>
      </c>
      <c r="B21" s="128"/>
      <c r="C21" s="124"/>
      <c r="D21" s="133">
        <v>0</v>
      </c>
      <c r="E21" s="132">
        <v>0</v>
      </c>
      <c r="F21" s="133">
        <v>0</v>
      </c>
      <c r="G21" s="132">
        <v>0</v>
      </c>
      <c r="H21" s="133">
        <v>0</v>
      </c>
      <c r="I21" s="132">
        <v>0</v>
      </c>
      <c r="J21" s="133">
        <v>0</v>
      </c>
      <c r="K21" s="132">
        <v>0</v>
      </c>
      <c r="L21" s="133">
        <v>0</v>
      </c>
      <c r="M21" s="132">
        <v>0</v>
      </c>
      <c r="N21" s="133">
        <v>0</v>
      </c>
      <c r="O21" s="134"/>
      <c r="P21" s="136">
        <f>SUM(D21:N21)</f>
        <v>0</v>
      </c>
      <c r="Q21" s="134"/>
      <c r="R21" s="136">
        <v>0</v>
      </c>
      <c r="S21" s="134"/>
      <c r="T21" s="135">
        <f>SUM(P21:R21)</f>
        <v>0</v>
      </c>
      <c r="V21" s="115"/>
      <c r="W21" s="115"/>
    </row>
    <row r="22" spans="1:23" s="114" customFormat="1" ht="18.75" hidden="1" customHeight="1" x14ac:dyDescent="0.3">
      <c r="A22" s="159" t="s">
        <v>185</v>
      </c>
      <c r="B22" s="128"/>
      <c r="C22" s="124"/>
      <c r="D22" s="147">
        <f>D21</f>
        <v>0</v>
      </c>
      <c r="E22" s="139">
        <f t="shared" ref="E22:L22" si="1">E21</f>
        <v>0</v>
      </c>
      <c r="F22" s="147">
        <f t="shared" si="1"/>
        <v>0</v>
      </c>
      <c r="G22" s="139">
        <f t="shared" si="1"/>
        <v>0</v>
      </c>
      <c r="H22" s="147">
        <f t="shared" si="1"/>
        <v>0</v>
      </c>
      <c r="I22" s="139">
        <f t="shared" si="1"/>
        <v>0</v>
      </c>
      <c r="J22" s="147">
        <f t="shared" si="1"/>
        <v>0</v>
      </c>
      <c r="K22" s="139">
        <f t="shared" si="1"/>
        <v>0</v>
      </c>
      <c r="L22" s="147">
        <f t="shared" si="1"/>
        <v>0</v>
      </c>
      <c r="M22" s="131"/>
      <c r="N22" s="133">
        <v>0</v>
      </c>
      <c r="O22" s="131"/>
      <c r="P22" s="148">
        <f>P21</f>
        <v>0</v>
      </c>
      <c r="Q22" s="131"/>
      <c r="R22" s="148">
        <f>R21</f>
        <v>0</v>
      </c>
      <c r="S22" s="131"/>
      <c r="T22" s="137">
        <f>T21</f>
        <v>0</v>
      </c>
      <c r="V22" s="115"/>
      <c r="W22" s="115"/>
    </row>
    <row r="23" spans="1:23" s="114" customFormat="1" ht="9" hidden="1" customHeight="1" x14ac:dyDescent="0.3">
      <c r="A23" s="159"/>
      <c r="B23" s="128"/>
      <c r="C23" s="124"/>
      <c r="D23" s="139"/>
      <c r="E23" s="141"/>
      <c r="F23" s="139"/>
      <c r="G23" s="141"/>
      <c r="H23" s="139"/>
      <c r="I23" s="141"/>
      <c r="J23" s="139"/>
      <c r="K23" s="141"/>
      <c r="L23" s="131"/>
      <c r="M23" s="131"/>
      <c r="N23" s="131"/>
      <c r="O23" s="131"/>
      <c r="P23" s="131"/>
      <c r="Q23" s="131"/>
      <c r="R23" s="131"/>
      <c r="S23" s="131"/>
      <c r="T23" s="131"/>
      <c r="V23" s="115"/>
      <c r="W23" s="115"/>
    </row>
    <row r="24" spans="1:23" s="114" customFormat="1" ht="18.75" hidden="1" customHeight="1" x14ac:dyDescent="0.3">
      <c r="A24" s="163" t="s">
        <v>127</v>
      </c>
      <c r="B24" s="128"/>
      <c r="C24" s="124"/>
      <c r="D24" s="200">
        <f>SUM(D22:D23)</f>
        <v>0</v>
      </c>
      <c r="E24" s="200">
        <f t="shared" ref="E24:J24" si="2">SUM(E22:E23)</f>
        <v>0</v>
      </c>
      <c r="F24" s="200">
        <f t="shared" si="2"/>
        <v>0</v>
      </c>
      <c r="G24" s="200">
        <f t="shared" si="2"/>
        <v>0</v>
      </c>
      <c r="H24" s="200">
        <f t="shared" si="2"/>
        <v>0</v>
      </c>
      <c r="I24" s="200">
        <f t="shared" si="2"/>
        <v>0</v>
      </c>
      <c r="J24" s="200">
        <f t="shared" si="2"/>
        <v>0</v>
      </c>
      <c r="K24" s="141"/>
      <c r="L24" s="131">
        <f>SUM(L22,L18)</f>
        <v>-162999</v>
      </c>
      <c r="M24" s="138"/>
      <c r="N24" s="132">
        <v>0</v>
      </c>
      <c r="O24" s="138"/>
      <c r="P24" s="131">
        <f>P18+P22</f>
        <v>-162999</v>
      </c>
      <c r="Q24" s="138"/>
      <c r="R24" s="131">
        <f>R22</f>
        <v>0</v>
      </c>
      <c r="S24" s="138"/>
      <c r="T24" s="131">
        <f>T18+T22</f>
        <v>-162999</v>
      </c>
      <c r="V24" s="115"/>
      <c r="W24" s="115"/>
    </row>
    <row r="25" spans="1:23" s="114" customFormat="1" ht="9" customHeight="1" x14ac:dyDescent="0.3">
      <c r="A25" s="159"/>
      <c r="B25" s="128"/>
      <c r="C25" s="124"/>
      <c r="D25" s="139"/>
      <c r="E25" s="141"/>
      <c r="F25" s="139"/>
      <c r="G25" s="141"/>
      <c r="H25" s="139"/>
      <c r="I25" s="141"/>
      <c r="J25" s="139"/>
      <c r="K25" s="141"/>
      <c r="L25" s="131"/>
      <c r="M25" s="131"/>
      <c r="N25" s="131"/>
      <c r="O25" s="131"/>
      <c r="P25" s="131"/>
      <c r="Q25" s="131"/>
      <c r="R25" s="131"/>
      <c r="S25" s="131"/>
      <c r="T25" s="131"/>
      <c r="V25" s="115"/>
      <c r="W25" s="115"/>
    </row>
    <row r="26" spans="1:23" s="114" customFormat="1" ht="18.75" customHeight="1" x14ac:dyDescent="0.3">
      <c r="A26" s="129" t="s">
        <v>76</v>
      </c>
      <c r="B26" s="128"/>
      <c r="C26" s="124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V26" s="115"/>
      <c r="W26" s="115"/>
    </row>
    <row r="27" spans="1:23" s="114" customFormat="1" ht="18.75" customHeight="1" x14ac:dyDescent="0.3">
      <c r="A27" s="109" t="s">
        <v>122</v>
      </c>
      <c r="B27" s="128"/>
      <c r="C27" s="124"/>
      <c r="D27" s="132">
        <v>0</v>
      </c>
      <c r="E27" s="132">
        <v>0</v>
      </c>
      <c r="F27" s="132">
        <v>0</v>
      </c>
      <c r="G27" s="132">
        <v>0</v>
      </c>
      <c r="H27" s="132">
        <v>0</v>
      </c>
      <c r="I27" s="132">
        <v>0</v>
      </c>
      <c r="J27" s="132">
        <v>0</v>
      </c>
      <c r="K27" s="132">
        <v>0</v>
      </c>
      <c r="L27" s="155">
        <f>'PL5-8 '!C112</f>
        <v>471935</v>
      </c>
      <c r="M27" s="132">
        <v>0</v>
      </c>
      <c r="N27" s="132">
        <v>0</v>
      </c>
      <c r="O27" s="134"/>
      <c r="P27" s="155">
        <f>SUM(D27:N27)</f>
        <v>471935</v>
      </c>
      <c r="Q27" s="134"/>
      <c r="R27" s="155">
        <f>'PL5-8 '!C113</f>
        <v>11107</v>
      </c>
      <c r="S27" s="134"/>
      <c r="T27" s="155">
        <f>SUM(P27:R27)</f>
        <v>483042</v>
      </c>
      <c r="V27" s="115"/>
      <c r="W27" s="115"/>
    </row>
    <row r="28" spans="1:23" s="114" customFormat="1" ht="18.75" customHeight="1" x14ac:dyDescent="0.3">
      <c r="A28" s="109" t="s">
        <v>63</v>
      </c>
      <c r="B28" s="128"/>
      <c r="C28" s="124"/>
      <c r="D28" s="133">
        <f>D27</f>
        <v>0</v>
      </c>
      <c r="E28" s="133">
        <f t="shared" ref="E28:K28" si="3">E27</f>
        <v>0</v>
      </c>
      <c r="F28" s="133">
        <f t="shared" si="3"/>
        <v>0</v>
      </c>
      <c r="G28" s="133">
        <f t="shared" si="3"/>
        <v>0</v>
      </c>
      <c r="H28" s="133">
        <f t="shared" si="3"/>
        <v>0</v>
      </c>
      <c r="I28" s="133">
        <f t="shared" si="3"/>
        <v>0</v>
      </c>
      <c r="J28" s="133">
        <f t="shared" si="3"/>
        <v>0</v>
      </c>
      <c r="K28" s="133">
        <f t="shared" si="3"/>
        <v>0</v>
      </c>
      <c r="L28" s="155">
        <v>0</v>
      </c>
      <c r="M28" s="134"/>
      <c r="N28" s="155">
        <f>'PL5-8 '!C99</f>
        <v>-438</v>
      </c>
      <c r="O28" s="156"/>
      <c r="P28" s="155">
        <f>SUM(D28:N28)</f>
        <v>-438</v>
      </c>
      <c r="Q28" s="155"/>
      <c r="R28" s="135">
        <v>0</v>
      </c>
      <c r="S28" s="132"/>
      <c r="T28" s="155">
        <f>SUM(P28:R28)</f>
        <v>-438</v>
      </c>
      <c r="V28" s="115"/>
      <c r="W28" s="115"/>
    </row>
    <row r="29" spans="1:23" s="114" customFormat="1" ht="18.75" customHeight="1" x14ac:dyDescent="0.3">
      <c r="A29" s="129" t="s">
        <v>74</v>
      </c>
      <c r="B29" s="128"/>
      <c r="C29" s="124"/>
      <c r="D29" s="165">
        <v>0</v>
      </c>
      <c r="E29" s="138"/>
      <c r="F29" s="165">
        <v>0</v>
      </c>
      <c r="G29" s="138"/>
      <c r="H29" s="165">
        <v>0</v>
      </c>
      <c r="I29" s="138"/>
      <c r="J29" s="165">
        <v>0</v>
      </c>
      <c r="K29" s="138"/>
      <c r="L29" s="167">
        <f>SUM(L27:L28)</f>
        <v>471935</v>
      </c>
      <c r="M29" s="138"/>
      <c r="N29" s="167">
        <f>SUM(N27:N28)</f>
        <v>-438</v>
      </c>
      <c r="O29" s="138"/>
      <c r="P29" s="167">
        <f>SUM(P27:P28)</f>
        <v>471497</v>
      </c>
      <c r="Q29" s="131"/>
      <c r="R29" s="167">
        <f>SUM(R27:R28)</f>
        <v>11107</v>
      </c>
      <c r="S29" s="138"/>
      <c r="T29" s="167">
        <f>SUM(T27:T28)</f>
        <v>482604</v>
      </c>
      <c r="V29" s="115"/>
      <c r="W29" s="115"/>
    </row>
    <row r="30" spans="1:23" s="114" customFormat="1" ht="9" customHeight="1" x14ac:dyDescent="0.3">
      <c r="A30" s="159"/>
      <c r="B30" s="128"/>
      <c r="C30" s="124"/>
      <c r="D30" s="161"/>
      <c r="E30" s="141"/>
      <c r="F30" s="161"/>
      <c r="G30" s="141"/>
      <c r="H30" s="161"/>
      <c r="I30" s="141"/>
      <c r="J30" s="161"/>
      <c r="K30" s="141"/>
      <c r="L30" s="162"/>
      <c r="M30" s="131"/>
      <c r="N30" s="131"/>
      <c r="O30" s="131"/>
      <c r="P30" s="162"/>
      <c r="Q30" s="131"/>
      <c r="R30" s="162"/>
      <c r="S30" s="131"/>
      <c r="T30" s="162"/>
      <c r="V30" s="115"/>
      <c r="W30" s="115"/>
    </row>
    <row r="31" spans="1:23" s="114" customFormat="1" ht="18.75" hidden="1" customHeight="1" x14ac:dyDescent="0.3">
      <c r="A31" s="121" t="s">
        <v>132</v>
      </c>
      <c r="B31" s="127"/>
      <c r="C31" s="124"/>
      <c r="D31" s="132"/>
      <c r="E31" s="134"/>
      <c r="F31" s="132"/>
      <c r="G31" s="134"/>
      <c r="H31" s="132"/>
      <c r="I31" s="134"/>
      <c r="J31" s="155"/>
      <c r="K31" s="156"/>
      <c r="L31" s="155"/>
      <c r="M31" s="134"/>
      <c r="N31" s="139"/>
      <c r="O31" s="134"/>
      <c r="P31" s="132"/>
      <c r="Q31" s="134"/>
      <c r="R31" s="132"/>
      <c r="S31" s="134"/>
      <c r="T31" s="132"/>
      <c r="V31" s="115"/>
      <c r="W31" s="115"/>
    </row>
    <row r="32" spans="1:23" s="114" customFormat="1" ht="8" customHeight="1" x14ac:dyDescent="0.3">
      <c r="A32" s="159"/>
      <c r="B32" s="128"/>
      <c r="C32" s="124"/>
      <c r="D32" s="139"/>
      <c r="E32" s="141"/>
      <c r="F32" s="139"/>
      <c r="G32" s="141"/>
      <c r="H32" s="139"/>
      <c r="I32" s="141"/>
      <c r="J32" s="139"/>
      <c r="K32" s="141"/>
      <c r="L32" s="131"/>
      <c r="M32" s="131"/>
      <c r="N32" s="131"/>
      <c r="O32" s="131"/>
      <c r="P32" s="131"/>
      <c r="Q32" s="131"/>
      <c r="R32" s="131"/>
      <c r="S32" s="131"/>
      <c r="T32" s="131"/>
      <c r="V32" s="115"/>
      <c r="W32" s="115"/>
    </row>
    <row r="33" spans="1:23" s="114" customFormat="1" ht="18.75" customHeight="1" thickBot="1" x14ac:dyDescent="0.35">
      <c r="A33" s="163" t="s">
        <v>220</v>
      </c>
      <c r="B33" s="128"/>
      <c r="C33" s="124"/>
      <c r="D33" s="168">
        <f>SUM(D13,D24,D29,D31)</f>
        <v>362220</v>
      </c>
      <c r="E33" s="131"/>
      <c r="F33" s="168">
        <f>SUM(F13,F24,F29,F31)</f>
        <v>2086386</v>
      </c>
      <c r="G33" s="157"/>
      <c r="H33" s="168">
        <f>SUM(H13,H24,H29,H31)</f>
        <v>11080</v>
      </c>
      <c r="I33" s="157"/>
      <c r="J33" s="168">
        <f>SUM(J13,J24,J29,J31)</f>
        <v>96081</v>
      </c>
      <c r="K33" s="131"/>
      <c r="L33" s="168">
        <f>SUM(L13,L24,L29,L31)</f>
        <v>2544705</v>
      </c>
      <c r="M33" s="131"/>
      <c r="N33" s="168">
        <f>SUM(N13,N24,N29,N31)</f>
        <v>-6564</v>
      </c>
      <c r="O33" s="131"/>
      <c r="P33" s="168">
        <f>SUM(P13,P24,P29,P31)</f>
        <v>5093908</v>
      </c>
      <c r="Q33" s="131"/>
      <c r="R33" s="168">
        <f>SUM(R13,R24,R29,R31)</f>
        <v>136396</v>
      </c>
      <c r="S33" s="131"/>
      <c r="T33" s="168">
        <f>SUM(P33:R33)</f>
        <v>5230304</v>
      </c>
      <c r="V33" s="115"/>
      <c r="W33" s="115"/>
    </row>
    <row r="34" spans="1:23" s="114" customFormat="1" ht="18.75" customHeight="1" thickTop="1" x14ac:dyDescent="0.3">
      <c r="A34" s="109"/>
      <c r="B34" s="120"/>
      <c r="D34" s="115"/>
      <c r="F34" s="115"/>
      <c r="H34" s="115"/>
      <c r="J34" s="115"/>
      <c r="L34" s="115"/>
      <c r="P34" s="115"/>
      <c r="R34" s="115"/>
      <c r="T34" s="115"/>
      <c r="V34" s="115"/>
      <c r="W34" s="115"/>
    </row>
    <row r="35" spans="1:23" ht="18.75" customHeight="1" x14ac:dyDescent="0.3">
      <c r="T35" s="154"/>
    </row>
  </sheetData>
  <mergeCells count="4">
    <mergeCell ref="D4:T4"/>
    <mergeCell ref="J6:L6"/>
    <mergeCell ref="D11:T11"/>
    <mergeCell ref="J5:L5"/>
  </mergeCells>
  <pageMargins left="0.7" right="0.7" top="0.48" bottom="0.5" header="0.5" footer="0.5"/>
  <pageSetup paperSize="9" scale="68" firstPageNumber="10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8"/>
  <sheetViews>
    <sheetView showGridLines="0" view="pageBreakPreview" topLeftCell="A4" zoomScale="85" zoomScaleNormal="70" zoomScaleSheetLayoutView="85" workbookViewId="0">
      <selection activeCell="A16" sqref="A16"/>
    </sheetView>
  </sheetViews>
  <sheetFormatPr defaultColWidth="9.09765625" defaultRowHeight="21" customHeight="1" x14ac:dyDescent="0.3"/>
  <cols>
    <col min="1" max="1" width="64.69921875" style="109" customWidth="1"/>
    <col min="2" max="2" width="6.8984375" style="120" customWidth="1"/>
    <col min="3" max="3" width="1.19921875" style="114" customWidth="1"/>
    <col min="4" max="4" width="12.8984375" style="115" customWidth="1"/>
    <col min="5" max="5" width="1.19921875" style="114" customWidth="1"/>
    <col min="6" max="6" width="14.59765625" style="115" customWidth="1"/>
    <col min="7" max="7" width="1.19921875" style="114" customWidth="1"/>
    <col min="8" max="8" width="11.59765625" style="115" customWidth="1"/>
    <col min="9" max="9" width="1.19921875" style="114" customWidth="1"/>
    <col min="10" max="10" width="13.8984375" style="115" customWidth="1"/>
    <col min="11" max="11" width="1.19921875" style="114" customWidth="1"/>
    <col min="12" max="12" width="21.3984375" style="114" customWidth="1"/>
    <col min="13" max="13" width="1.19921875" style="114" customWidth="1"/>
    <col min="14" max="14" width="12.69921875" style="115" customWidth="1"/>
    <col min="15" max="15" width="1.19921875" style="114" customWidth="1"/>
    <col min="16" max="16" width="12.59765625" style="115" customWidth="1"/>
    <col min="17" max="17" width="1" style="115" customWidth="1"/>
    <col min="18" max="18" width="1.3984375" style="114" customWidth="1"/>
    <col min="19" max="19" width="12.8984375" style="115" customWidth="1"/>
    <col min="20" max="20" width="1.3984375" style="115" customWidth="1"/>
    <col min="21" max="16384" width="9.09765625" style="115"/>
  </cols>
  <sheetData>
    <row r="1" spans="1:14" ht="21" customHeight="1" x14ac:dyDescent="0.4">
      <c r="A1" s="110" t="s">
        <v>43</v>
      </c>
      <c r="B1" s="111"/>
      <c r="C1" s="112"/>
      <c r="D1" s="113"/>
      <c r="E1" s="112"/>
      <c r="F1" s="113"/>
      <c r="G1" s="112"/>
      <c r="H1" s="113"/>
      <c r="I1" s="112"/>
      <c r="J1" s="113"/>
      <c r="K1" s="112"/>
      <c r="L1" s="112"/>
      <c r="M1" s="112"/>
      <c r="N1" s="113"/>
    </row>
    <row r="2" spans="1:14" ht="21" customHeight="1" x14ac:dyDescent="0.35">
      <c r="A2" s="116" t="s">
        <v>75</v>
      </c>
      <c r="B2" s="117"/>
      <c r="C2" s="118"/>
      <c r="D2" s="119"/>
      <c r="E2" s="118"/>
      <c r="F2" s="119"/>
      <c r="G2" s="118"/>
      <c r="H2" s="119"/>
      <c r="I2" s="118"/>
      <c r="J2" s="119"/>
      <c r="K2" s="118"/>
      <c r="L2" s="118"/>
      <c r="M2" s="118"/>
      <c r="N2" s="119"/>
    </row>
    <row r="3" spans="1:14" ht="13.5" customHeight="1" x14ac:dyDescent="0.35">
      <c r="A3" s="218"/>
      <c r="B3" s="218"/>
      <c r="C3" s="218"/>
      <c r="D3" s="218"/>
      <c r="E3" s="218"/>
      <c r="F3" s="218"/>
      <c r="G3" s="118"/>
      <c r="H3" s="119"/>
      <c r="I3" s="118"/>
      <c r="J3" s="119"/>
      <c r="K3" s="118"/>
      <c r="L3" s="118"/>
      <c r="M3" s="118"/>
      <c r="N3" s="119"/>
    </row>
    <row r="4" spans="1:14" ht="20.5" customHeight="1" x14ac:dyDescent="0.3">
      <c r="D4" s="214" t="s">
        <v>88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4" ht="19.5" customHeight="1" x14ac:dyDescent="0.3">
      <c r="D5" s="204"/>
      <c r="E5" s="204"/>
      <c r="F5" s="204"/>
      <c r="G5" s="204"/>
      <c r="H5" s="204"/>
      <c r="I5" s="204"/>
      <c r="J5" s="204"/>
      <c r="K5" s="204"/>
      <c r="L5" s="124" t="s">
        <v>231</v>
      </c>
      <c r="M5" s="204"/>
      <c r="N5" s="204"/>
    </row>
    <row r="6" spans="1:14" ht="21.5" x14ac:dyDescent="0.65">
      <c r="A6" s="121"/>
      <c r="B6" s="109"/>
      <c r="C6" s="122"/>
      <c r="E6" s="179"/>
      <c r="F6" s="124"/>
      <c r="G6" s="124"/>
      <c r="H6" s="215" t="s">
        <v>46</v>
      </c>
      <c r="I6" s="215"/>
      <c r="J6" s="215"/>
      <c r="K6" s="125">
        <v>4</v>
      </c>
      <c r="L6" s="205" t="s">
        <v>29</v>
      </c>
      <c r="M6" s="125"/>
      <c r="N6" s="114"/>
    </row>
    <row r="7" spans="1:14" ht="18" customHeight="1" x14ac:dyDescent="0.3">
      <c r="B7" s="126"/>
      <c r="C7" s="127"/>
      <c r="D7" s="126" t="s">
        <v>22</v>
      </c>
      <c r="F7" s="126"/>
      <c r="G7" s="124"/>
      <c r="H7" s="126"/>
      <c r="J7" s="126"/>
      <c r="K7" s="124"/>
      <c r="L7" s="124"/>
      <c r="M7" s="124"/>
      <c r="N7" s="126"/>
    </row>
    <row r="8" spans="1:14" ht="18" customHeight="1" x14ac:dyDescent="0.3">
      <c r="B8" s="126"/>
      <c r="C8" s="127"/>
      <c r="D8" s="126" t="s">
        <v>23</v>
      </c>
      <c r="F8" s="126" t="s">
        <v>222</v>
      </c>
      <c r="G8" s="124"/>
      <c r="H8" s="126" t="s">
        <v>25</v>
      </c>
      <c r="I8" s="124"/>
      <c r="J8" s="126"/>
      <c r="K8" s="124"/>
      <c r="L8" s="124" t="s">
        <v>223</v>
      </c>
      <c r="M8" s="124"/>
      <c r="N8" s="126" t="s">
        <v>28</v>
      </c>
    </row>
    <row r="9" spans="1:14" ht="18" customHeight="1" x14ac:dyDescent="0.3">
      <c r="B9" s="180" t="s">
        <v>21</v>
      </c>
      <c r="C9" s="127"/>
      <c r="D9" s="126" t="s">
        <v>24</v>
      </c>
      <c r="F9" s="126" t="s">
        <v>224</v>
      </c>
      <c r="G9" s="124"/>
      <c r="H9" s="126" t="s">
        <v>26</v>
      </c>
      <c r="I9" s="124"/>
      <c r="J9" s="126" t="s">
        <v>27</v>
      </c>
      <c r="K9" s="124"/>
      <c r="L9" s="124" t="s">
        <v>26</v>
      </c>
      <c r="M9" s="124"/>
      <c r="N9" s="126" t="s">
        <v>29</v>
      </c>
    </row>
    <row r="10" spans="1:14" ht="18" customHeight="1" x14ac:dyDescent="0.3">
      <c r="A10" s="115"/>
      <c r="B10" s="180"/>
      <c r="D10" s="216" t="s">
        <v>72</v>
      </c>
      <c r="E10" s="216"/>
      <c r="F10" s="216"/>
      <c r="G10" s="216"/>
      <c r="H10" s="216"/>
      <c r="I10" s="216"/>
      <c r="J10" s="216"/>
      <c r="K10" s="216"/>
      <c r="L10" s="216"/>
      <c r="M10" s="216"/>
      <c r="N10" s="216"/>
    </row>
    <row r="11" spans="1:14" ht="18" customHeight="1" x14ac:dyDescent="0.3">
      <c r="A11" s="129" t="s">
        <v>163</v>
      </c>
      <c r="B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20"/>
    </row>
    <row r="12" spans="1:14" ht="18" customHeight="1" x14ac:dyDescent="0.3">
      <c r="A12" s="130" t="s">
        <v>165</v>
      </c>
      <c r="B12" s="180"/>
      <c r="C12" s="122"/>
      <c r="D12" s="157">
        <v>287777</v>
      </c>
      <c r="E12" s="138"/>
      <c r="F12" s="157">
        <v>1213596</v>
      </c>
      <c r="G12" s="138"/>
      <c r="H12" s="157">
        <v>30140</v>
      </c>
      <c r="I12" s="138"/>
      <c r="J12" s="157">
        <v>1119016</v>
      </c>
      <c r="K12" s="139"/>
      <c r="L12" s="157">
        <v>-4410</v>
      </c>
      <c r="M12" s="139"/>
      <c r="N12" s="157">
        <f>SUM(D12:L12)</f>
        <v>2646119</v>
      </c>
    </row>
    <row r="13" spans="1:14" ht="10" customHeight="1" x14ac:dyDescent="0.3">
      <c r="A13" s="140"/>
      <c r="B13" s="180"/>
      <c r="C13" s="124"/>
      <c r="D13" s="141"/>
      <c r="E13" s="142"/>
      <c r="F13" s="141"/>
      <c r="G13" s="142"/>
      <c r="H13" s="143"/>
      <c r="I13" s="142"/>
      <c r="J13" s="141"/>
      <c r="K13" s="134"/>
      <c r="L13" s="134"/>
      <c r="M13" s="134"/>
      <c r="N13" s="141"/>
    </row>
    <row r="14" spans="1:14" ht="18" customHeight="1" x14ac:dyDescent="0.3">
      <c r="A14" s="130" t="s">
        <v>87</v>
      </c>
      <c r="B14" s="180"/>
      <c r="C14" s="124"/>
      <c r="D14" s="144"/>
      <c r="E14" s="142"/>
      <c r="F14" s="144"/>
      <c r="G14" s="142"/>
      <c r="H14" s="145"/>
      <c r="I14" s="142"/>
      <c r="J14" s="145"/>
      <c r="K14" s="134"/>
      <c r="L14" s="134"/>
      <c r="M14" s="134"/>
      <c r="N14" s="145"/>
    </row>
    <row r="15" spans="1:14" ht="18" customHeight="1" x14ac:dyDescent="0.3">
      <c r="A15" s="146" t="s">
        <v>232</v>
      </c>
      <c r="B15" s="180"/>
      <c r="C15" s="124"/>
      <c r="D15" s="144"/>
      <c r="E15" s="142"/>
      <c r="F15" s="144"/>
      <c r="G15" s="142"/>
      <c r="H15" s="145"/>
      <c r="I15" s="142"/>
      <c r="J15" s="145"/>
      <c r="K15" s="134"/>
      <c r="L15" s="134"/>
      <c r="M15" s="134"/>
      <c r="N15" s="145"/>
    </row>
    <row r="16" spans="1:14" ht="18" customHeight="1" x14ac:dyDescent="0.3">
      <c r="A16" s="115" t="s">
        <v>233</v>
      </c>
      <c r="B16" s="180">
        <v>10</v>
      </c>
      <c r="C16" s="124"/>
      <c r="D16" s="133" t="s">
        <v>0</v>
      </c>
      <c r="E16" s="134"/>
      <c r="F16" s="133" t="s">
        <v>0</v>
      </c>
      <c r="G16" s="134"/>
      <c r="H16" s="133" t="s">
        <v>0</v>
      </c>
      <c r="I16" s="134"/>
      <c r="J16" s="135">
        <v>-115111</v>
      </c>
      <c r="K16" s="132"/>
      <c r="L16" s="133" t="s">
        <v>0</v>
      </c>
      <c r="M16" s="132"/>
      <c r="N16" s="135">
        <f>SUM(D16:J16)</f>
        <v>-115111</v>
      </c>
    </row>
    <row r="17" spans="1:14" ht="18" customHeight="1" x14ac:dyDescent="0.3">
      <c r="A17" s="146" t="s">
        <v>235</v>
      </c>
      <c r="B17" s="180"/>
      <c r="C17" s="124"/>
      <c r="D17" s="147" t="str">
        <f>D16</f>
        <v>-</v>
      </c>
      <c r="E17" s="138"/>
      <c r="F17" s="147" t="str">
        <f>F16</f>
        <v>-</v>
      </c>
      <c r="G17" s="138"/>
      <c r="H17" s="147" t="str">
        <f>H16</f>
        <v>-</v>
      </c>
      <c r="I17" s="138"/>
      <c r="J17" s="137">
        <f>SUM(J16:J16)</f>
        <v>-115111</v>
      </c>
      <c r="K17" s="138"/>
      <c r="L17" s="147" t="str">
        <f>L16</f>
        <v>-</v>
      </c>
      <c r="M17" s="138"/>
      <c r="N17" s="148">
        <f>SUM(N16:N16)</f>
        <v>-115111</v>
      </c>
    </row>
    <row r="18" spans="1:14" ht="10" customHeight="1" x14ac:dyDescent="0.3">
      <c r="A18" s="140"/>
      <c r="B18" s="180"/>
      <c r="C18" s="124"/>
      <c r="D18" s="141"/>
      <c r="E18" s="142"/>
      <c r="F18" s="141"/>
      <c r="G18" s="142"/>
      <c r="H18" s="143"/>
      <c r="I18" s="142"/>
      <c r="J18" s="141"/>
      <c r="K18" s="134"/>
      <c r="L18" s="134"/>
      <c r="M18" s="134"/>
      <c r="N18" s="141"/>
    </row>
    <row r="19" spans="1:14" ht="18" customHeight="1" x14ac:dyDescent="0.3">
      <c r="A19" s="129" t="s">
        <v>76</v>
      </c>
      <c r="B19" s="180"/>
      <c r="C19" s="124"/>
      <c r="D19" s="149"/>
      <c r="E19" s="150"/>
      <c r="F19" s="149"/>
      <c r="G19" s="150"/>
      <c r="H19" s="149"/>
      <c r="I19" s="150"/>
      <c r="J19" s="149"/>
      <c r="K19" s="150"/>
      <c r="L19" s="150"/>
      <c r="M19" s="150"/>
      <c r="N19" s="149"/>
    </row>
    <row r="20" spans="1:14" ht="18" customHeight="1" x14ac:dyDescent="0.3">
      <c r="A20" s="115" t="s">
        <v>122</v>
      </c>
      <c r="B20" s="180"/>
      <c r="C20" s="124"/>
      <c r="D20" s="169" t="s">
        <v>0</v>
      </c>
      <c r="E20" s="150"/>
      <c r="F20" s="169" t="s">
        <v>0</v>
      </c>
      <c r="G20" s="150"/>
      <c r="H20" s="169" t="s">
        <v>0</v>
      </c>
      <c r="I20" s="150"/>
      <c r="J20" s="169">
        <f>'PL5-8 '!I112</f>
        <v>145201</v>
      </c>
      <c r="K20" s="150"/>
      <c r="L20" s="169" t="s">
        <v>0</v>
      </c>
      <c r="M20" s="150"/>
      <c r="N20" s="150">
        <f>SUM(D20:L20)</f>
        <v>145201</v>
      </c>
    </row>
    <row r="21" spans="1:14" ht="18" customHeight="1" x14ac:dyDescent="0.3">
      <c r="A21" s="109" t="s">
        <v>63</v>
      </c>
      <c r="B21" s="180"/>
      <c r="C21" s="124"/>
      <c r="D21" s="172" t="s">
        <v>0</v>
      </c>
      <c r="E21" s="150"/>
      <c r="F21" s="172" t="s">
        <v>0</v>
      </c>
      <c r="G21" s="150"/>
      <c r="H21" s="172" t="s">
        <v>0</v>
      </c>
      <c r="I21" s="150"/>
      <c r="J21" s="169" t="s">
        <v>0</v>
      </c>
      <c r="K21" s="150"/>
      <c r="L21" s="169">
        <f>'PL5-8 '!I99</f>
        <v>-1139</v>
      </c>
      <c r="M21" s="150"/>
      <c r="N21" s="150">
        <f>SUM(D21:L21)</f>
        <v>-1139</v>
      </c>
    </row>
    <row r="22" spans="1:14" ht="19.5" customHeight="1" x14ac:dyDescent="0.3">
      <c r="A22" s="130" t="s">
        <v>74</v>
      </c>
      <c r="D22" s="172" t="s">
        <v>0</v>
      </c>
      <c r="E22" s="152"/>
      <c r="F22" s="172" t="s">
        <v>0</v>
      </c>
      <c r="G22" s="152"/>
      <c r="H22" s="172" t="s">
        <v>0</v>
      </c>
      <c r="I22" s="152"/>
      <c r="J22" s="151">
        <f>SUM(J20:J21)</f>
        <v>145201</v>
      </c>
      <c r="K22" s="152"/>
      <c r="L22" s="151">
        <f>SUM(L20:L21)</f>
        <v>-1139</v>
      </c>
      <c r="M22" s="152"/>
      <c r="N22" s="151">
        <f>SUM(N20:N21)</f>
        <v>144062</v>
      </c>
    </row>
    <row r="23" spans="1:14" ht="11" customHeight="1" x14ac:dyDescent="0.3">
      <c r="A23" s="130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</row>
    <row r="24" spans="1:14" ht="19.5" customHeight="1" x14ac:dyDescent="0.3">
      <c r="A24" s="115" t="s">
        <v>132</v>
      </c>
      <c r="D24" s="172" t="s">
        <v>0</v>
      </c>
      <c r="E24" s="152"/>
      <c r="F24" s="172" t="s">
        <v>0</v>
      </c>
      <c r="G24" s="152"/>
      <c r="H24" s="173">
        <v>20383</v>
      </c>
      <c r="I24" s="152"/>
      <c r="J24" s="173">
        <f>-H24</f>
        <v>-20383</v>
      </c>
      <c r="K24" s="152"/>
      <c r="L24" s="172" t="s">
        <v>0</v>
      </c>
      <c r="M24" s="152"/>
      <c r="N24" s="172" t="s">
        <v>0</v>
      </c>
    </row>
    <row r="25" spans="1:14" ht="7" customHeight="1" x14ac:dyDescent="0.3">
      <c r="A25" s="140"/>
      <c r="B25" s="180"/>
      <c r="C25" s="124"/>
      <c r="D25" s="141"/>
      <c r="E25" s="142"/>
      <c r="F25" s="141"/>
      <c r="G25" s="142"/>
      <c r="H25" s="143"/>
      <c r="I25" s="142"/>
      <c r="J25" s="141"/>
      <c r="K25" s="134"/>
      <c r="L25" s="134"/>
      <c r="M25" s="134"/>
      <c r="N25" s="141"/>
    </row>
    <row r="26" spans="1:14" ht="19.5" customHeight="1" thickBot="1" x14ac:dyDescent="0.35">
      <c r="A26" s="130" t="s">
        <v>164</v>
      </c>
      <c r="B26" s="180"/>
      <c r="C26" s="179"/>
      <c r="D26" s="153">
        <f>SUM(D12,D17,D22,D24)</f>
        <v>287777</v>
      </c>
      <c r="E26" s="150"/>
      <c r="F26" s="153">
        <f>SUM(F12,F17,F22,F24)</f>
        <v>1213596</v>
      </c>
      <c r="G26" s="150"/>
      <c r="H26" s="153">
        <f>SUM(H12,H17,H22,H24)</f>
        <v>50523</v>
      </c>
      <c r="I26" s="150"/>
      <c r="J26" s="153">
        <f>SUM(J12,J17,J22,J24)</f>
        <v>1128723</v>
      </c>
      <c r="K26" s="150"/>
      <c r="L26" s="153">
        <f>SUM(L12,L17,L22,L24)</f>
        <v>-5549</v>
      </c>
      <c r="M26" s="150"/>
      <c r="N26" s="153">
        <f>SUM(N12,N17,N22,N24)</f>
        <v>2675070</v>
      </c>
    </row>
    <row r="27" spans="1:14" ht="21" customHeight="1" thickTop="1" x14ac:dyDescent="0.3"/>
    <row r="28" spans="1:14" ht="21" customHeight="1" x14ac:dyDescent="0.3">
      <c r="N28" s="154"/>
    </row>
  </sheetData>
  <mergeCells count="4">
    <mergeCell ref="A3:F3"/>
    <mergeCell ref="D4:N4"/>
    <mergeCell ref="H6:J6"/>
    <mergeCell ref="D10:N10"/>
  </mergeCells>
  <pageMargins left="0.7" right="0.7" top="0.48" bottom="0.5" header="0.5" footer="0.5"/>
  <pageSetup paperSize="9" scale="90" firstPageNumber="11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180BB-3498-4680-8052-D76D1B367E1B}">
  <dimension ref="A1:R27"/>
  <sheetViews>
    <sheetView view="pageBreakPreview" topLeftCell="A4" zoomScale="85" zoomScaleNormal="70" zoomScaleSheetLayoutView="85" workbookViewId="0">
      <selection activeCell="B17" sqref="B17"/>
    </sheetView>
  </sheetViews>
  <sheetFormatPr defaultColWidth="9.09765625" defaultRowHeight="14" x14ac:dyDescent="0.3"/>
  <cols>
    <col min="1" max="1" width="65.09765625" style="109" customWidth="1"/>
    <col min="2" max="2" width="6.8984375" style="120" customWidth="1"/>
    <col min="3" max="3" width="1.19921875" style="114" customWidth="1"/>
    <col min="4" max="4" width="12.8984375" style="115" customWidth="1"/>
    <col min="5" max="5" width="1.19921875" style="114" customWidth="1"/>
    <col min="6" max="6" width="14.59765625" style="115" customWidth="1"/>
    <col min="7" max="7" width="1.19921875" style="114" customWidth="1"/>
    <col min="8" max="8" width="11.59765625" style="115" customWidth="1"/>
    <col min="9" max="9" width="1.19921875" style="114" customWidth="1"/>
    <col min="10" max="10" width="13.8984375" style="115" customWidth="1"/>
    <col min="11" max="11" width="1.19921875" style="114" customWidth="1"/>
    <col min="12" max="12" width="21.3984375" style="114" customWidth="1"/>
    <col min="13" max="13" width="1.19921875" style="114" customWidth="1"/>
    <col min="14" max="14" width="12.69921875" style="115" customWidth="1"/>
    <col min="15" max="15" width="1.19921875" style="114" customWidth="1"/>
    <col min="16" max="16" width="12.59765625" style="115" customWidth="1"/>
    <col min="17" max="17" width="1" style="115" customWidth="1"/>
    <col min="18" max="18" width="1.3984375" style="114" customWidth="1"/>
    <col min="19" max="19" width="12.8984375" style="115" customWidth="1"/>
    <col min="20" max="20" width="1.3984375" style="115" customWidth="1"/>
    <col min="21" max="16384" width="9.09765625" style="115"/>
  </cols>
  <sheetData>
    <row r="1" spans="1:14" ht="21" customHeight="1" x14ac:dyDescent="0.4">
      <c r="A1" s="110" t="s">
        <v>43</v>
      </c>
      <c r="B1" s="111"/>
      <c r="C1" s="112"/>
      <c r="D1" s="113"/>
      <c r="E1" s="112"/>
      <c r="F1" s="113"/>
      <c r="G1" s="112"/>
      <c r="H1" s="113"/>
      <c r="I1" s="112"/>
      <c r="J1" s="113"/>
      <c r="K1" s="112"/>
      <c r="L1" s="112"/>
      <c r="M1" s="112"/>
      <c r="N1" s="113"/>
    </row>
    <row r="2" spans="1:14" ht="21" customHeight="1" x14ac:dyDescent="0.35">
      <c r="A2" s="116" t="s">
        <v>75</v>
      </c>
      <c r="B2" s="117"/>
      <c r="C2" s="118"/>
      <c r="D2" s="119"/>
      <c r="E2" s="118"/>
      <c r="F2" s="119"/>
      <c r="G2" s="118"/>
      <c r="H2" s="119"/>
      <c r="I2" s="118"/>
      <c r="J2" s="119"/>
      <c r="K2" s="118"/>
      <c r="L2" s="118"/>
      <c r="M2" s="118"/>
      <c r="N2" s="119"/>
    </row>
    <row r="3" spans="1:14" ht="13.5" customHeight="1" x14ac:dyDescent="0.35">
      <c r="A3" s="218"/>
      <c r="B3" s="218"/>
      <c r="C3" s="218"/>
      <c r="D3" s="218"/>
      <c r="E3" s="218"/>
      <c r="F3" s="218"/>
      <c r="G3" s="118"/>
      <c r="H3" s="119"/>
      <c r="I3" s="118"/>
      <c r="J3" s="119"/>
      <c r="K3" s="118"/>
      <c r="L3" s="118"/>
      <c r="M3" s="118"/>
      <c r="N3" s="119"/>
    </row>
    <row r="4" spans="1:14" ht="20.5" customHeight="1" x14ac:dyDescent="0.3">
      <c r="D4" s="214" t="s">
        <v>88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4" ht="19.5" customHeight="1" x14ac:dyDescent="0.3">
      <c r="D5" s="204"/>
      <c r="E5" s="204"/>
      <c r="F5" s="204"/>
      <c r="G5" s="204"/>
      <c r="H5" s="204"/>
      <c r="I5" s="204"/>
      <c r="J5" s="204"/>
      <c r="K5" s="204"/>
      <c r="L5" s="124" t="s">
        <v>231</v>
      </c>
      <c r="M5" s="204"/>
      <c r="N5" s="204"/>
    </row>
    <row r="6" spans="1:14" ht="21.5" x14ac:dyDescent="0.65">
      <c r="A6" s="121"/>
      <c r="B6" s="109"/>
      <c r="C6" s="122"/>
      <c r="E6" s="123"/>
      <c r="F6" s="124"/>
      <c r="G6" s="124"/>
      <c r="H6" s="215" t="s">
        <v>46</v>
      </c>
      <c r="I6" s="215"/>
      <c r="J6" s="215"/>
      <c r="K6" s="125">
        <v>4</v>
      </c>
      <c r="L6" s="205" t="s">
        <v>29</v>
      </c>
      <c r="M6" s="125"/>
      <c r="N6" s="114"/>
    </row>
    <row r="7" spans="1:14" ht="18" customHeight="1" x14ac:dyDescent="0.3">
      <c r="B7" s="126"/>
      <c r="C7" s="127"/>
      <c r="D7" s="126" t="s">
        <v>22</v>
      </c>
      <c r="F7" s="126"/>
      <c r="G7" s="124"/>
      <c r="H7" s="126"/>
      <c r="J7" s="126"/>
      <c r="K7" s="124"/>
      <c r="L7" s="124"/>
      <c r="M7" s="124"/>
      <c r="N7" s="126"/>
    </row>
    <row r="8" spans="1:14" ht="18" customHeight="1" x14ac:dyDescent="0.3">
      <c r="B8" s="126"/>
      <c r="C8" s="127"/>
      <c r="D8" s="126" t="s">
        <v>23</v>
      </c>
      <c r="F8" s="126" t="s">
        <v>222</v>
      </c>
      <c r="G8" s="124"/>
      <c r="H8" s="126" t="s">
        <v>25</v>
      </c>
      <c r="I8" s="124"/>
      <c r="J8" s="126"/>
      <c r="K8" s="124"/>
      <c r="L8" s="124" t="s">
        <v>223</v>
      </c>
      <c r="M8" s="124"/>
      <c r="N8" s="126" t="s">
        <v>28</v>
      </c>
    </row>
    <row r="9" spans="1:14" ht="18" customHeight="1" x14ac:dyDescent="0.3">
      <c r="B9" s="128" t="s">
        <v>21</v>
      </c>
      <c r="C9" s="127"/>
      <c r="D9" s="126" t="s">
        <v>24</v>
      </c>
      <c r="F9" s="126" t="s">
        <v>224</v>
      </c>
      <c r="G9" s="124"/>
      <c r="H9" s="126" t="s">
        <v>26</v>
      </c>
      <c r="I9" s="124"/>
      <c r="J9" s="126" t="s">
        <v>27</v>
      </c>
      <c r="K9" s="124"/>
      <c r="L9" s="124" t="s">
        <v>26</v>
      </c>
      <c r="M9" s="124"/>
      <c r="N9" s="126" t="s">
        <v>29</v>
      </c>
    </row>
    <row r="10" spans="1:14" ht="18" customHeight="1" x14ac:dyDescent="0.3">
      <c r="A10" s="115"/>
      <c r="B10" s="128"/>
      <c r="D10" s="216" t="s">
        <v>72</v>
      </c>
      <c r="E10" s="216"/>
      <c r="F10" s="216"/>
      <c r="G10" s="216"/>
      <c r="H10" s="216"/>
      <c r="I10" s="216"/>
      <c r="J10" s="216"/>
      <c r="K10" s="216"/>
      <c r="L10" s="216"/>
      <c r="M10" s="216"/>
      <c r="N10" s="216"/>
    </row>
    <row r="11" spans="1:14" ht="18" customHeight="1" x14ac:dyDescent="0.3">
      <c r="A11" s="129" t="s">
        <v>218</v>
      </c>
      <c r="B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0"/>
    </row>
    <row r="12" spans="1:14" ht="18" customHeight="1" x14ac:dyDescent="0.3">
      <c r="A12" s="130" t="s">
        <v>219</v>
      </c>
      <c r="B12" s="128"/>
      <c r="C12" s="122"/>
      <c r="D12" s="157">
        <v>362220</v>
      </c>
      <c r="E12" s="138"/>
      <c r="F12" s="157">
        <v>2086386</v>
      </c>
      <c r="G12" s="138"/>
      <c r="H12" s="157">
        <v>50524</v>
      </c>
      <c r="I12" s="138"/>
      <c r="J12" s="157">
        <v>1033022</v>
      </c>
      <c r="K12" s="139"/>
      <c r="L12" s="157">
        <v>-6126</v>
      </c>
      <c r="M12" s="139"/>
      <c r="N12" s="157">
        <f>SUM(D12:L12)</f>
        <v>3526026</v>
      </c>
    </row>
    <row r="13" spans="1:14" ht="10" customHeight="1" x14ac:dyDescent="0.3">
      <c r="A13" s="140"/>
      <c r="B13" s="128"/>
      <c r="C13" s="124"/>
      <c r="D13" s="141"/>
      <c r="E13" s="142"/>
      <c r="F13" s="141"/>
      <c r="G13" s="142"/>
      <c r="H13" s="143"/>
      <c r="I13" s="142"/>
      <c r="J13" s="141"/>
      <c r="K13" s="134"/>
      <c r="L13" s="134"/>
      <c r="M13" s="134"/>
      <c r="N13" s="141"/>
    </row>
    <row r="14" spans="1:14" ht="18" customHeight="1" x14ac:dyDescent="0.3">
      <c r="A14" s="130" t="s">
        <v>87</v>
      </c>
      <c r="B14" s="128"/>
      <c r="C14" s="124"/>
      <c r="D14" s="144"/>
      <c r="E14" s="142"/>
      <c r="F14" s="144"/>
      <c r="G14" s="142"/>
      <c r="H14" s="145"/>
      <c r="I14" s="142"/>
      <c r="J14" s="145"/>
      <c r="K14" s="134"/>
      <c r="L14" s="134"/>
      <c r="M14" s="134"/>
      <c r="N14" s="145"/>
    </row>
    <row r="15" spans="1:14" ht="18" customHeight="1" x14ac:dyDescent="0.3">
      <c r="A15" s="146" t="s">
        <v>232</v>
      </c>
      <c r="B15" s="128"/>
      <c r="C15" s="124"/>
      <c r="D15" s="144"/>
      <c r="E15" s="142"/>
      <c r="F15" s="144"/>
      <c r="G15" s="142"/>
      <c r="H15" s="145"/>
      <c r="I15" s="142"/>
      <c r="J15" s="145"/>
      <c r="K15" s="134"/>
      <c r="L15" s="134"/>
      <c r="M15" s="134"/>
      <c r="N15" s="145"/>
    </row>
    <row r="16" spans="1:14" ht="18" customHeight="1" x14ac:dyDescent="0.3">
      <c r="A16" s="115" t="s">
        <v>233</v>
      </c>
      <c r="B16" s="128">
        <v>10</v>
      </c>
      <c r="C16" s="124"/>
      <c r="D16" s="172">
        <v>0</v>
      </c>
      <c r="E16" s="152"/>
      <c r="F16" s="172">
        <v>0</v>
      </c>
      <c r="G16" s="152"/>
      <c r="H16" s="172">
        <v>0</v>
      </c>
      <c r="I16" s="134"/>
      <c r="J16" s="135">
        <v>-162999</v>
      </c>
      <c r="K16" s="132"/>
      <c r="L16" s="172">
        <v>0</v>
      </c>
      <c r="M16" s="132"/>
      <c r="N16" s="135">
        <f>SUM(J16)</f>
        <v>-162999</v>
      </c>
    </row>
    <row r="17" spans="1:14" ht="18" customHeight="1" x14ac:dyDescent="0.3">
      <c r="A17" s="146" t="s">
        <v>235</v>
      </c>
      <c r="B17" s="128"/>
      <c r="C17" s="124"/>
      <c r="D17" s="147">
        <f>D16</f>
        <v>0</v>
      </c>
      <c r="E17" s="138"/>
      <c r="F17" s="147">
        <f>F16</f>
        <v>0</v>
      </c>
      <c r="G17" s="138"/>
      <c r="H17" s="147">
        <f>H16</f>
        <v>0</v>
      </c>
      <c r="I17" s="138"/>
      <c r="J17" s="137">
        <f>SUM(J16:J16)</f>
        <v>-162999</v>
      </c>
      <c r="K17" s="138"/>
      <c r="L17" s="147">
        <f>L16</f>
        <v>0</v>
      </c>
      <c r="M17" s="138"/>
      <c r="N17" s="148">
        <f>SUM(N16:N16)</f>
        <v>-162999</v>
      </c>
    </row>
    <row r="18" spans="1:14" ht="10" customHeight="1" x14ac:dyDescent="0.3">
      <c r="A18" s="140"/>
      <c r="B18" s="128"/>
      <c r="C18" s="124"/>
      <c r="D18" s="141"/>
      <c r="E18" s="142"/>
      <c r="F18" s="141"/>
      <c r="G18" s="142"/>
      <c r="H18" s="143"/>
      <c r="I18" s="142"/>
      <c r="J18" s="141"/>
      <c r="K18" s="134"/>
      <c r="L18" s="134"/>
      <c r="M18" s="134"/>
      <c r="N18" s="141"/>
    </row>
    <row r="19" spans="1:14" ht="18" customHeight="1" x14ac:dyDescent="0.3">
      <c r="A19" s="129" t="s">
        <v>76</v>
      </c>
      <c r="B19" s="128"/>
      <c r="C19" s="124"/>
      <c r="D19" s="149"/>
      <c r="E19" s="150"/>
      <c r="F19" s="149"/>
      <c r="G19" s="150"/>
      <c r="H19" s="149"/>
      <c r="I19" s="150"/>
      <c r="J19" s="149"/>
      <c r="K19" s="150"/>
      <c r="L19" s="150"/>
      <c r="M19" s="150"/>
      <c r="N19" s="149"/>
    </row>
    <row r="20" spans="1:14" ht="18" customHeight="1" x14ac:dyDescent="0.3">
      <c r="A20" s="115" t="s">
        <v>122</v>
      </c>
      <c r="B20" s="128"/>
      <c r="C20" s="124"/>
      <c r="D20" s="199">
        <v>0</v>
      </c>
      <c r="E20" s="150"/>
      <c r="F20" s="199">
        <v>0</v>
      </c>
      <c r="G20" s="150"/>
      <c r="H20" s="199">
        <v>0</v>
      </c>
      <c r="I20" s="150"/>
      <c r="J20" s="169">
        <f>'PL5-8 '!G112</f>
        <v>66294</v>
      </c>
      <c r="K20" s="150"/>
      <c r="L20" s="199">
        <v>0</v>
      </c>
      <c r="M20" s="150"/>
      <c r="N20" s="150">
        <f>SUM(D20:L20)</f>
        <v>66294</v>
      </c>
    </row>
    <row r="21" spans="1:14" ht="18" customHeight="1" x14ac:dyDescent="0.3">
      <c r="A21" s="109" t="s">
        <v>63</v>
      </c>
      <c r="B21" s="128"/>
      <c r="C21" s="124"/>
      <c r="D21" s="172">
        <v>0</v>
      </c>
      <c r="E21" s="152"/>
      <c r="F21" s="172">
        <v>0</v>
      </c>
      <c r="G21" s="152"/>
      <c r="H21" s="172">
        <v>0</v>
      </c>
      <c r="I21" s="150"/>
      <c r="J21" s="169"/>
      <c r="K21" s="150"/>
      <c r="L21" s="169">
        <f>'PL5-8 '!G99</f>
        <v>-438</v>
      </c>
      <c r="M21" s="150"/>
      <c r="N21" s="150">
        <f>SUM(D21:L21)</f>
        <v>-438</v>
      </c>
    </row>
    <row r="22" spans="1:14" ht="19.5" customHeight="1" x14ac:dyDescent="0.3">
      <c r="A22" s="130" t="s">
        <v>74</v>
      </c>
      <c r="D22" s="172">
        <v>0</v>
      </c>
      <c r="E22" s="152"/>
      <c r="F22" s="172">
        <v>0</v>
      </c>
      <c r="G22" s="152"/>
      <c r="H22" s="172">
        <v>0</v>
      </c>
      <c r="I22" s="152"/>
      <c r="J22" s="151">
        <f>SUM(J20:J21)</f>
        <v>66294</v>
      </c>
      <c r="K22" s="152"/>
      <c r="L22" s="151">
        <f>SUM(L20:L21)</f>
        <v>-438</v>
      </c>
      <c r="M22" s="152"/>
      <c r="N22" s="151">
        <f>SUM(N20:N21)</f>
        <v>65856</v>
      </c>
    </row>
    <row r="23" spans="1:14" ht="11" customHeight="1" x14ac:dyDescent="0.3">
      <c r="A23" s="130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</row>
    <row r="24" spans="1:14" ht="7" customHeight="1" x14ac:dyDescent="0.3">
      <c r="A24" s="140"/>
      <c r="B24" s="128"/>
      <c r="C24" s="124"/>
      <c r="D24" s="141"/>
      <c r="E24" s="142"/>
      <c r="F24" s="141"/>
      <c r="G24" s="142"/>
      <c r="H24" s="143"/>
      <c r="I24" s="142"/>
      <c r="J24" s="141"/>
      <c r="K24" s="134"/>
      <c r="L24" s="134"/>
      <c r="M24" s="134"/>
      <c r="N24" s="141"/>
    </row>
    <row r="25" spans="1:14" ht="19.5" customHeight="1" thickBot="1" x14ac:dyDescent="0.35">
      <c r="A25" s="130" t="s">
        <v>220</v>
      </c>
      <c r="B25" s="128"/>
      <c r="C25" s="123"/>
      <c r="D25" s="153">
        <f>SUM(D12,D17,D22)</f>
        <v>362220</v>
      </c>
      <c r="E25" s="150"/>
      <c r="F25" s="153">
        <f>SUM(F12,F17,F22)</f>
        <v>2086386</v>
      </c>
      <c r="G25" s="150"/>
      <c r="H25" s="153">
        <f>SUM(H12,H17,H22)</f>
        <v>50524</v>
      </c>
      <c r="I25" s="150"/>
      <c r="J25" s="153">
        <f>SUM(J12,J17,J22)</f>
        <v>936317</v>
      </c>
      <c r="K25" s="150"/>
      <c r="L25" s="153">
        <f>SUM(L12,L17,L22)</f>
        <v>-6564</v>
      </c>
      <c r="M25" s="150"/>
      <c r="N25" s="153">
        <f>SUM(N12,N17,N22)</f>
        <v>3428883</v>
      </c>
    </row>
    <row r="26" spans="1:14" ht="21" customHeight="1" thickTop="1" x14ac:dyDescent="0.3"/>
    <row r="27" spans="1:14" ht="21" customHeight="1" x14ac:dyDescent="0.3">
      <c r="N27" s="154"/>
    </row>
  </sheetData>
  <mergeCells count="4">
    <mergeCell ref="A3:F3"/>
    <mergeCell ref="D4:N4"/>
    <mergeCell ref="H6:J6"/>
    <mergeCell ref="D10:N10"/>
  </mergeCells>
  <pageMargins left="0.7" right="0.7" top="0.48" bottom="0.5" header="0.5" footer="0.5"/>
  <pageSetup paperSize="9" scale="90" firstPageNumber="1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8"/>
  <sheetViews>
    <sheetView showGridLines="0" view="pageBreakPreview" topLeftCell="A62" zoomScaleNormal="85" zoomScaleSheetLayoutView="100" workbookViewId="0">
      <selection activeCell="C74" sqref="C74"/>
    </sheetView>
  </sheetViews>
  <sheetFormatPr defaultColWidth="35" defaultRowHeight="20.25" customHeight="1" x14ac:dyDescent="0.3"/>
  <cols>
    <col min="1" max="1" width="66.5" style="4" customWidth="1"/>
    <col min="2" max="2" width="5.69921875" style="4" customWidth="1"/>
    <col min="3" max="3" width="12" style="36" customWidth="1"/>
    <col min="4" max="4" width="1.59765625" style="4" customWidth="1"/>
    <col min="5" max="5" width="12" style="36" customWidth="1"/>
    <col min="6" max="6" width="1.59765625" style="4" customWidth="1"/>
    <col min="7" max="7" width="12" style="4" customWidth="1"/>
    <col min="8" max="8" width="1.59765625" style="4" customWidth="1"/>
    <col min="9" max="9" width="12" style="4" customWidth="1"/>
    <col min="10" max="16384" width="35" style="4"/>
  </cols>
  <sheetData>
    <row r="1" spans="1:9" s="27" customFormat="1" ht="20.25" customHeight="1" x14ac:dyDescent="0.4">
      <c r="A1" s="28" t="s">
        <v>43</v>
      </c>
    </row>
    <row r="2" spans="1:9" s="29" customFormat="1" ht="20.25" customHeight="1" x14ac:dyDescent="0.35">
      <c r="A2" s="15" t="s">
        <v>77</v>
      </c>
    </row>
    <row r="3" spans="1:9" s="29" customFormat="1" ht="12.75" customHeight="1" x14ac:dyDescent="0.35">
      <c r="A3" s="3"/>
      <c r="B3" s="4"/>
      <c r="C3" s="4"/>
      <c r="D3" s="4"/>
      <c r="E3" s="4"/>
      <c r="F3" s="4"/>
      <c r="G3" s="4"/>
      <c r="H3" s="4"/>
      <c r="I3" s="4"/>
    </row>
    <row r="4" spans="1:9" s="29" customFormat="1" ht="18.75" customHeight="1" x14ac:dyDescent="0.35">
      <c r="A4" s="3"/>
      <c r="B4" s="4"/>
      <c r="C4" s="209" t="s">
        <v>36</v>
      </c>
      <c r="D4" s="209"/>
      <c r="E4" s="209"/>
      <c r="F4" s="4"/>
      <c r="G4" s="209" t="s">
        <v>37</v>
      </c>
      <c r="H4" s="209"/>
      <c r="I4" s="209"/>
    </row>
    <row r="5" spans="1:9" s="29" customFormat="1" ht="18.5" customHeight="1" x14ac:dyDescent="0.35">
      <c r="A5" s="9"/>
      <c r="B5" s="7"/>
      <c r="C5" s="211" t="s">
        <v>42</v>
      </c>
      <c r="D5" s="211"/>
      <c r="E5" s="211"/>
      <c r="F5" s="8"/>
      <c r="G5" s="211" t="s">
        <v>42</v>
      </c>
      <c r="H5" s="211"/>
      <c r="I5" s="211"/>
    </row>
    <row r="6" spans="1:9" ht="18.75" customHeight="1" x14ac:dyDescent="0.3">
      <c r="A6" s="9"/>
      <c r="B6" s="7"/>
      <c r="C6" s="219" t="s">
        <v>89</v>
      </c>
      <c r="D6" s="219"/>
      <c r="E6" s="219"/>
      <c r="F6" s="8"/>
      <c r="G6" s="219" t="s">
        <v>89</v>
      </c>
      <c r="H6" s="219"/>
      <c r="I6" s="219"/>
    </row>
    <row r="7" spans="1:9" ht="18.75" customHeight="1" x14ac:dyDescent="0.3">
      <c r="A7" s="9"/>
      <c r="B7" s="7"/>
      <c r="C7" s="219" t="s">
        <v>84</v>
      </c>
      <c r="D7" s="219"/>
      <c r="E7" s="219"/>
      <c r="F7" s="8"/>
      <c r="G7" s="219" t="s">
        <v>84</v>
      </c>
      <c r="H7" s="219"/>
      <c r="I7" s="219"/>
    </row>
    <row r="8" spans="1:9" ht="18.5" customHeight="1" x14ac:dyDescent="0.3">
      <c r="A8" s="3"/>
      <c r="B8" s="5"/>
      <c r="C8" s="7">
        <v>2022</v>
      </c>
      <c r="D8" s="7"/>
      <c r="E8" s="7">
        <v>2021</v>
      </c>
      <c r="F8" s="7"/>
      <c r="G8" s="7">
        <v>2022</v>
      </c>
      <c r="H8" s="7"/>
      <c r="I8" s="7">
        <v>2021</v>
      </c>
    </row>
    <row r="9" spans="1:9" ht="18.75" customHeight="1" x14ac:dyDescent="0.3">
      <c r="A9" s="9"/>
      <c r="B9" s="7"/>
      <c r="C9" s="213" t="s">
        <v>72</v>
      </c>
      <c r="D9" s="213"/>
      <c r="E9" s="213"/>
      <c r="F9" s="213"/>
      <c r="G9" s="213"/>
      <c r="H9" s="213"/>
      <c r="I9" s="213"/>
    </row>
    <row r="10" spans="1:9" ht="13" customHeight="1" x14ac:dyDescent="0.3">
      <c r="A10" s="20" t="s">
        <v>30</v>
      </c>
      <c r="B10" s="7"/>
      <c r="C10" s="13"/>
      <c r="D10" s="17"/>
      <c r="E10" s="13"/>
      <c r="F10" s="17"/>
      <c r="G10" s="17"/>
      <c r="H10" s="17"/>
      <c r="I10" s="17"/>
    </row>
    <row r="11" spans="1:9" ht="18.75" customHeight="1" x14ac:dyDescent="0.3">
      <c r="A11" s="16" t="s">
        <v>101</v>
      </c>
      <c r="B11" s="7"/>
      <c r="C11" s="46">
        <v>483042</v>
      </c>
      <c r="D11" s="40"/>
      <c r="E11" s="46">
        <v>317521</v>
      </c>
      <c r="F11" s="40"/>
      <c r="G11" s="40">
        <v>66294</v>
      </c>
      <c r="H11" s="40"/>
      <c r="I11" s="40">
        <v>145201</v>
      </c>
    </row>
    <row r="12" spans="1:9" ht="18.5" customHeight="1" x14ac:dyDescent="0.3">
      <c r="A12" s="75" t="s">
        <v>123</v>
      </c>
      <c r="B12" s="7"/>
      <c r="C12" s="46"/>
      <c r="D12" s="40"/>
      <c r="E12" s="46"/>
      <c r="F12" s="40"/>
      <c r="G12" s="40"/>
      <c r="H12" s="40"/>
      <c r="I12" s="40"/>
    </row>
    <row r="13" spans="1:9" ht="18.75" customHeight="1" x14ac:dyDescent="0.3">
      <c r="A13" s="24" t="s">
        <v>236</v>
      </c>
      <c r="B13" s="7"/>
      <c r="C13" s="46">
        <v>91515</v>
      </c>
      <c r="D13" s="40"/>
      <c r="E13" s="46">
        <v>49560</v>
      </c>
      <c r="F13" s="40"/>
      <c r="G13" s="40">
        <v>-403</v>
      </c>
      <c r="H13" s="40"/>
      <c r="I13" s="40">
        <v>6928</v>
      </c>
    </row>
    <row r="14" spans="1:9" ht="18.75" customHeight="1" x14ac:dyDescent="0.3">
      <c r="A14" s="16" t="s">
        <v>31</v>
      </c>
      <c r="B14" s="7"/>
      <c r="C14" s="45">
        <v>46467</v>
      </c>
      <c r="D14" s="40"/>
      <c r="E14" s="45">
        <v>31277</v>
      </c>
      <c r="F14" s="40"/>
      <c r="G14" s="40">
        <v>11611</v>
      </c>
      <c r="H14" s="40"/>
      <c r="I14" s="40">
        <v>12069</v>
      </c>
    </row>
    <row r="15" spans="1:9" ht="18.75" customHeight="1" x14ac:dyDescent="0.3">
      <c r="A15" s="21" t="s">
        <v>110</v>
      </c>
      <c r="B15" s="7"/>
      <c r="C15" s="46">
        <v>294634</v>
      </c>
      <c r="D15" s="40"/>
      <c r="E15" s="46">
        <v>215784</v>
      </c>
      <c r="F15" s="40"/>
      <c r="G15" s="40">
        <v>11365</v>
      </c>
      <c r="H15" s="40"/>
      <c r="I15" s="40">
        <v>11997</v>
      </c>
    </row>
    <row r="16" spans="1:9" ht="18.75" customHeight="1" x14ac:dyDescent="0.3">
      <c r="A16" s="21" t="s">
        <v>53</v>
      </c>
      <c r="B16" s="7"/>
      <c r="C16" s="46">
        <v>898</v>
      </c>
      <c r="D16" s="40"/>
      <c r="E16" s="46">
        <v>850</v>
      </c>
      <c r="F16" s="40"/>
      <c r="G16" s="45">
        <v>0</v>
      </c>
      <c r="H16" s="45">
        <v>0</v>
      </c>
      <c r="I16" s="45">
        <v>0</v>
      </c>
    </row>
    <row r="17" spans="1:9" ht="18.75" customHeight="1" x14ac:dyDescent="0.3">
      <c r="A17" s="21" t="s">
        <v>152</v>
      </c>
      <c r="B17" s="7"/>
      <c r="C17" s="46">
        <v>14752</v>
      </c>
      <c r="D17" s="40"/>
      <c r="E17" s="46">
        <v>15454</v>
      </c>
      <c r="F17" s="40"/>
      <c r="G17" s="40">
        <v>2616</v>
      </c>
      <c r="H17" s="40"/>
      <c r="I17" s="40">
        <v>2684</v>
      </c>
    </row>
    <row r="18" spans="1:9" ht="18.75" customHeight="1" x14ac:dyDescent="0.3">
      <c r="A18" s="21" t="s">
        <v>90</v>
      </c>
      <c r="B18" s="7"/>
      <c r="C18" s="46">
        <v>5191</v>
      </c>
      <c r="D18" s="40"/>
      <c r="E18" s="46">
        <v>5332</v>
      </c>
      <c r="F18" s="40"/>
      <c r="G18" s="40">
        <v>1254</v>
      </c>
      <c r="H18" s="40"/>
      <c r="I18" s="40">
        <v>1259</v>
      </c>
    </row>
    <row r="19" spans="1:9" ht="18.75" customHeight="1" x14ac:dyDescent="0.3">
      <c r="A19" s="21" t="s">
        <v>81</v>
      </c>
      <c r="B19" s="7"/>
      <c r="C19" s="46">
        <v>2404</v>
      </c>
      <c r="D19" s="40"/>
      <c r="E19" s="46">
        <v>2810</v>
      </c>
      <c r="F19" s="40"/>
      <c r="G19" s="40">
        <v>483</v>
      </c>
      <c r="H19" s="40"/>
      <c r="I19" s="40">
        <v>475</v>
      </c>
    </row>
    <row r="20" spans="1:9" ht="18.75" customHeight="1" x14ac:dyDescent="0.3">
      <c r="A20" s="4" t="s">
        <v>82</v>
      </c>
      <c r="B20" s="7"/>
      <c r="C20" s="46">
        <v>-4581</v>
      </c>
      <c r="D20" s="40"/>
      <c r="E20" s="46">
        <v>3157</v>
      </c>
      <c r="F20" s="40"/>
      <c r="G20" s="45">
        <v>0</v>
      </c>
      <c r="H20" s="40"/>
      <c r="I20" s="45">
        <v>0</v>
      </c>
    </row>
    <row r="21" spans="1:9" ht="18.75" customHeight="1" x14ac:dyDescent="0.3">
      <c r="A21" s="4" t="s">
        <v>180</v>
      </c>
      <c r="B21" s="7"/>
      <c r="C21" s="46">
        <v>1753</v>
      </c>
      <c r="D21" s="40"/>
      <c r="E21" s="46">
        <v>2615</v>
      </c>
      <c r="F21" s="40"/>
      <c r="G21" s="45">
        <v>0</v>
      </c>
      <c r="H21" s="40"/>
      <c r="I21" s="45">
        <v>0</v>
      </c>
    </row>
    <row r="22" spans="1:9" ht="18.75" customHeight="1" x14ac:dyDescent="0.3">
      <c r="A22" s="115" t="s">
        <v>181</v>
      </c>
      <c r="B22" s="7"/>
      <c r="C22" s="46">
        <v>0</v>
      </c>
      <c r="D22" s="40"/>
      <c r="E22" s="46">
        <v>1000</v>
      </c>
      <c r="F22" s="40"/>
      <c r="G22" s="45">
        <v>0</v>
      </c>
      <c r="H22" s="40"/>
      <c r="I22" s="45">
        <v>0</v>
      </c>
    </row>
    <row r="23" spans="1:9" ht="18.75" customHeight="1" x14ac:dyDescent="0.3">
      <c r="A23" s="4" t="s">
        <v>115</v>
      </c>
      <c r="B23" s="7"/>
      <c r="C23" s="46">
        <v>-13933</v>
      </c>
      <c r="D23" s="40"/>
      <c r="E23" s="46">
        <v>1262</v>
      </c>
      <c r="F23" s="40"/>
      <c r="G23" s="45">
        <v>-144</v>
      </c>
      <c r="H23" s="40"/>
      <c r="I23" s="45">
        <v>61</v>
      </c>
    </row>
    <row r="24" spans="1:9" ht="18.75" customHeight="1" x14ac:dyDescent="0.3">
      <c r="A24" s="4" t="s">
        <v>228</v>
      </c>
      <c r="B24" s="7"/>
      <c r="C24" s="46">
        <v>-2625</v>
      </c>
      <c r="D24" s="40"/>
      <c r="E24" s="46">
        <v>-864</v>
      </c>
      <c r="F24" s="40"/>
      <c r="G24" s="45">
        <v>-152</v>
      </c>
      <c r="H24" s="40"/>
      <c r="I24" s="45">
        <v>0</v>
      </c>
    </row>
    <row r="25" spans="1:9" ht="18.75" customHeight="1" x14ac:dyDescent="0.3">
      <c r="A25" s="4" t="s">
        <v>120</v>
      </c>
      <c r="B25" s="7"/>
      <c r="C25" s="46">
        <v>1747</v>
      </c>
      <c r="D25" s="40"/>
      <c r="E25" s="46">
        <v>477</v>
      </c>
      <c r="F25" s="40"/>
      <c r="G25" s="45">
        <v>1747</v>
      </c>
      <c r="H25" s="40"/>
      <c r="I25" s="45">
        <v>0</v>
      </c>
    </row>
    <row r="26" spans="1:9" ht="18.75" customHeight="1" x14ac:dyDescent="0.3">
      <c r="A26" s="4" t="s">
        <v>186</v>
      </c>
      <c r="B26" s="7"/>
      <c r="C26" s="46">
        <v>0</v>
      </c>
      <c r="D26" s="40"/>
      <c r="E26" s="46">
        <v>23</v>
      </c>
      <c r="F26" s="40"/>
      <c r="G26" s="45">
        <v>0</v>
      </c>
      <c r="H26" s="40"/>
      <c r="I26" s="45">
        <v>23</v>
      </c>
    </row>
    <row r="27" spans="1:9" ht="18.75" customHeight="1" x14ac:dyDescent="0.3">
      <c r="A27" s="115" t="s">
        <v>169</v>
      </c>
      <c r="B27" s="7"/>
      <c r="C27" s="46">
        <v>-5213</v>
      </c>
      <c r="D27" s="40"/>
      <c r="E27" s="46">
        <v>-2998</v>
      </c>
      <c r="F27" s="40"/>
      <c r="G27" s="45">
        <v>-394</v>
      </c>
      <c r="H27" s="40"/>
      <c r="I27" s="45">
        <v>0</v>
      </c>
    </row>
    <row r="28" spans="1:9" ht="18.75" customHeight="1" x14ac:dyDescent="0.3">
      <c r="A28" s="16" t="s">
        <v>91</v>
      </c>
      <c r="B28" s="7"/>
      <c r="C28" s="45">
        <v>0</v>
      </c>
      <c r="D28" s="40"/>
      <c r="E28" s="45">
        <v>0</v>
      </c>
      <c r="F28" s="40"/>
      <c r="G28" s="45">
        <v>-75000</v>
      </c>
      <c r="H28" s="45"/>
      <c r="I28" s="45">
        <v>-120000</v>
      </c>
    </row>
    <row r="29" spans="1:9" ht="18.75" customHeight="1" x14ac:dyDescent="0.3">
      <c r="A29" s="21" t="s">
        <v>57</v>
      </c>
      <c r="B29" s="7"/>
      <c r="C29" s="46">
        <v>-1658</v>
      </c>
      <c r="D29" s="40"/>
      <c r="E29" s="46">
        <v>-1271</v>
      </c>
      <c r="F29" s="40"/>
      <c r="G29" s="40">
        <v>-1196</v>
      </c>
      <c r="H29" s="40"/>
      <c r="I29" s="40">
        <v>-23936</v>
      </c>
    </row>
    <row r="30" spans="1:9" ht="18.5" customHeight="1" x14ac:dyDescent="0.3">
      <c r="B30" s="7"/>
      <c r="C30" s="53">
        <f>SUM(C11:C29)</f>
        <v>914393</v>
      </c>
      <c r="D30" s="40"/>
      <c r="E30" s="53">
        <f>SUM(E11:E29)</f>
        <v>641989</v>
      </c>
      <c r="F30" s="40"/>
      <c r="G30" s="53">
        <f>SUM(G11:G29)</f>
        <v>18081</v>
      </c>
      <c r="H30" s="40"/>
      <c r="I30" s="53">
        <f>SUM(I11:I29)</f>
        <v>36761</v>
      </c>
    </row>
    <row r="31" spans="1:9" ht="18.5" customHeight="1" x14ac:dyDescent="0.3">
      <c r="A31" s="71" t="s">
        <v>32</v>
      </c>
      <c r="B31" s="7"/>
      <c r="C31" s="13"/>
      <c r="D31" s="17"/>
      <c r="E31" s="13"/>
      <c r="F31" s="17"/>
      <c r="G31" s="17"/>
      <c r="H31" s="17"/>
      <c r="I31" s="17"/>
    </row>
    <row r="32" spans="1:9" ht="18.75" customHeight="1" x14ac:dyDescent="0.3">
      <c r="A32" s="16" t="s">
        <v>153</v>
      </c>
      <c r="B32" s="7"/>
      <c r="C32" s="13">
        <v>49328</v>
      </c>
      <c r="D32" s="17"/>
      <c r="E32" s="13">
        <v>-718086</v>
      </c>
      <c r="F32" s="17"/>
      <c r="G32" s="17">
        <v>-7931</v>
      </c>
      <c r="H32" s="17"/>
      <c r="I32" s="17">
        <v>-22604</v>
      </c>
    </row>
    <row r="33" spans="1:9" ht="18.75" customHeight="1" x14ac:dyDescent="0.3">
      <c r="A33" s="16" t="s">
        <v>135</v>
      </c>
      <c r="B33" s="7"/>
      <c r="C33" s="13">
        <v>8563</v>
      </c>
      <c r="D33" s="17"/>
      <c r="E33" s="13">
        <v>-28992</v>
      </c>
      <c r="F33" s="17"/>
      <c r="G33" s="17">
        <v>15201</v>
      </c>
      <c r="H33" s="17"/>
      <c r="I33" s="17">
        <v>-11780</v>
      </c>
    </row>
    <row r="34" spans="1:9" ht="18.75" customHeight="1" x14ac:dyDescent="0.3">
      <c r="A34" s="16" t="s">
        <v>3</v>
      </c>
      <c r="B34" s="7"/>
      <c r="C34" s="13">
        <v>1656504</v>
      </c>
      <c r="D34" s="17"/>
      <c r="E34" s="13">
        <v>-148219</v>
      </c>
      <c r="F34" s="17"/>
      <c r="G34" s="17">
        <v>-943</v>
      </c>
      <c r="H34" s="17"/>
      <c r="I34" s="17">
        <v>-7981</v>
      </c>
    </row>
    <row r="35" spans="1:9" ht="18.75" customHeight="1" x14ac:dyDescent="0.3">
      <c r="A35" s="21" t="s">
        <v>4</v>
      </c>
      <c r="B35" s="7"/>
      <c r="C35" s="13">
        <v>59798</v>
      </c>
      <c r="D35" s="17"/>
      <c r="E35" s="13">
        <v>24531</v>
      </c>
      <c r="F35" s="17"/>
      <c r="G35" s="17">
        <v>-440</v>
      </c>
      <c r="H35" s="17"/>
      <c r="I35" s="17">
        <v>-3602</v>
      </c>
    </row>
    <row r="36" spans="1:9" ht="18.75" customHeight="1" x14ac:dyDescent="0.3">
      <c r="A36" s="21" t="s">
        <v>11</v>
      </c>
      <c r="B36" s="7"/>
      <c r="C36" s="13">
        <v>-16865</v>
      </c>
      <c r="D36" s="17"/>
      <c r="E36" s="13">
        <v>-12963</v>
      </c>
      <c r="F36" s="17"/>
      <c r="G36" s="45">
        <v>-1444</v>
      </c>
      <c r="H36" s="17"/>
      <c r="I36" s="45">
        <v>0</v>
      </c>
    </row>
    <row r="37" spans="1:9" ht="18.75" customHeight="1" x14ac:dyDescent="0.3">
      <c r="A37" s="21" t="s">
        <v>208</v>
      </c>
      <c r="B37" s="7"/>
      <c r="C37" s="14">
        <v>-1312007</v>
      </c>
      <c r="D37" s="17"/>
      <c r="E37" s="14">
        <v>1055771</v>
      </c>
      <c r="F37" s="17"/>
      <c r="G37" s="17">
        <v>17183</v>
      </c>
      <c r="H37" s="17"/>
      <c r="I37" s="17">
        <v>30130</v>
      </c>
    </row>
    <row r="38" spans="1:9" ht="18.75" hidden="1" customHeight="1" x14ac:dyDescent="0.3">
      <c r="A38" s="21" t="s">
        <v>111</v>
      </c>
      <c r="B38" s="7"/>
      <c r="C38" s="45">
        <v>0</v>
      </c>
      <c r="D38" s="17"/>
      <c r="E38" s="45" t="s">
        <v>0</v>
      </c>
      <c r="F38" s="17"/>
      <c r="G38" s="45">
        <v>0</v>
      </c>
      <c r="H38" s="17"/>
      <c r="I38" s="45" t="s">
        <v>0</v>
      </c>
    </row>
    <row r="39" spans="1:9" ht="18.75" customHeight="1" x14ac:dyDescent="0.3">
      <c r="A39" s="21" t="s">
        <v>15</v>
      </c>
      <c r="B39" s="7"/>
      <c r="C39" s="14">
        <v>-5093</v>
      </c>
      <c r="D39" s="17"/>
      <c r="E39" s="14">
        <v>-5591</v>
      </c>
      <c r="F39" s="17"/>
      <c r="G39" s="17">
        <v>288</v>
      </c>
      <c r="H39" s="17"/>
      <c r="I39" s="17">
        <v>931</v>
      </c>
    </row>
    <row r="40" spans="1:9" ht="18.75" customHeight="1" x14ac:dyDescent="0.3">
      <c r="A40" s="16" t="s">
        <v>66</v>
      </c>
      <c r="B40" s="7"/>
      <c r="C40" s="14">
        <v>-1085</v>
      </c>
      <c r="D40" s="17"/>
      <c r="E40" s="14">
        <v>-1085</v>
      </c>
      <c r="F40" s="17"/>
      <c r="G40" s="45">
        <v>0</v>
      </c>
      <c r="H40" s="17"/>
      <c r="I40" s="45">
        <v>0</v>
      </c>
    </row>
    <row r="41" spans="1:9" ht="18.75" hidden="1" customHeight="1" x14ac:dyDescent="0.3">
      <c r="A41" s="16" t="s">
        <v>65</v>
      </c>
      <c r="B41" s="7"/>
      <c r="C41" s="45"/>
      <c r="D41" s="17"/>
      <c r="E41" s="45" t="s">
        <v>0</v>
      </c>
      <c r="F41" s="17"/>
      <c r="G41" s="45"/>
      <c r="H41" s="17"/>
      <c r="I41" s="45" t="s">
        <v>0</v>
      </c>
    </row>
    <row r="42" spans="1:9" ht="18.5" customHeight="1" x14ac:dyDescent="0.3">
      <c r="A42" s="21" t="s">
        <v>124</v>
      </c>
      <c r="B42" s="7"/>
      <c r="C42" s="72">
        <f>SUM(C32:C41)+C30</f>
        <v>1353536</v>
      </c>
      <c r="D42" s="17"/>
      <c r="E42" s="72">
        <f>SUM(E32:E41)+E30</f>
        <v>807355</v>
      </c>
      <c r="F42" s="17"/>
      <c r="G42" s="72">
        <f>SUM(G32:G41)+G30</f>
        <v>39995</v>
      </c>
      <c r="H42" s="17"/>
      <c r="I42" s="72">
        <f>SUM(I32:I41)+I30</f>
        <v>21855</v>
      </c>
    </row>
    <row r="43" spans="1:9" ht="18.75" customHeight="1" x14ac:dyDescent="0.3">
      <c r="A43" s="21" t="s">
        <v>154</v>
      </c>
      <c r="B43" s="7"/>
      <c r="C43" s="13">
        <v>-49076</v>
      </c>
      <c r="D43" s="17"/>
      <c r="E43" s="13">
        <v>-35310</v>
      </c>
      <c r="F43" s="17"/>
      <c r="G43" s="45">
        <v>0</v>
      </c>
      <c r="H43" s="17"/>
      <c r="I43" s="17">
        <v>-9226</v>
      </c>
    </row>
    <row r="44" spans="1:9" ht="18.75" customHeight="1" x14ac:dyDescent="0.3">
      <c r="A44" s="10" t="s">
        <v>225</v>
      </c>
      <c r="B44" s="7"/>
      <c r="C44" s="18">
        <f>SUM(C42:C43)</f>
        <v>1304460</v>
      </c>
      <c r="D44" s="6"/>
      <c r="E44" s="18">
        <f>SUM(E42:E43)</f>
        <v>772045</v>
      </c>
      <c r="F44" s="6"/>
      <c r="G44" s="18">
        <f>SUM(G42:G43)</f>
        <v>39995</v>
      </c>
      <c r="H44" s="6"/>
      <c r="I44" s="18">
        <f>SUM(I42:I43)</f>
        <v>12629</v>
      </c>
    </row>
    <row r="45" spans="1:9" ht="20.25" customHeight="1" x14ac:dyDescent="0.3">
      <c r="C45" s="4"/>
      <c r="E45" s="4"/>
    </row>
    <row r="46" spans="1:9" s="27" customFormat="1" ht="18.75" customHeight="1" x14ac:dyDescent="0.4">
      <c r="A46" s="28" t="s">
        <v>43</v>
      </c>
    </row>
    <row r="47" spans="1:9" s="29" customFormat="1" ht="18.75" customHeight="1" x14ac:dyDescent="0.35">
      <c r="A47" s="15" t="s">
        <v>77</v>
      </c>
    </row>
    <row r="48" spans="1:9" ht="7" customHeight="1" x14ac:dyDescent="0.3">
      <c r="A48" s="3"/>
      <c r="B48" s="7"/>
      <c r="C48" s="39"/>
      <c r="D48" s="41"/>
      <c r="E48" s="39"/>
      <c r="F48" s="41"/>
      <c r="G48" s="42"/>
      <c r="H48" s="41"/>
      <c r="I48" s="42"/>
    </row>
    <row r="49" spans="1:9" s="29" customFormat="1" ht="14" customHeight="1" x14ac:dyDescent="0.35">
      <c r="A49" s="3"/>
      <c r="B49" s="4"/>
      <c r="C49" s="209" t="s">
        <v>36</v>
      </c>
      <c r="D49" s="209"/>
      <c r="E49" s="209"/>
      <c r="F49" s="4"/>
      <c r="G49" s="209" t="s">
        <v>37</v>
      </c>
      <c r="H49" s="209"/>
      <c r="I49" s="209"/>
    </row>
    <row r="50" spans="1:9" s="29" customFormat="1" ht="14" customHeight="1" x14ac:dyDescent="0.35">
      <c r="A50" s="9"/>
      <c r="B50" s="7"/>
      <c r="C50" s="211" t="s">
        <v>42</v>
      </c>
      <c r="D50" s="211"/>
      <c r="E50" s="211"/>
      <c r="F50" s="8"/>
      <c r="G50" s="211" t="s">
        <v>42</v>
      </c>
      <c r="H50" s="211"/>
      <c r="I50" s="211"/>
    </row>
    <row r="51" spans="1:9" ht="14" customHeight="1" x14ac:dyDescent="0.3">
      <c r="A51" s="9"/>
      <c r="B51" s="7"/>
      <c r="C51" s="219" t="s">
        <v>89</v>
      </c>
      <c r="D51" s="219"/>
      <c r="E51" s="219"/>
      <c r="F51" s="8"/>
      <c r="G51" s="219" t="s">
        <v>89</v>
      </c>
      <c r="H51" s="219"/>
      <c r="I51" s="219"/>
    </row>
    <row r="52" spans="1:9" ht="14" customHeight="1" x14ac:dyDescent="0.3">
      <c r="A52" s="9"/>
      <c r="B52" s="7"/>
      <c r="C52" s="219" t="s">
        <v>84</v>
      </c>
      <c r="D52" s="219"/>
      <c r="E52" s="219"/>
      <c r="F52" s="8"/>
      <c r="G52" s="219" t="s">
        <v>84</v>
      </c>
      <c r="H52" s="219"/>
      <c r="I52" s="219"/>
    </row>
    <row r="53" spans="1:9" ht="14" customHeight="1" x14ac:dyDescent="0.3">
      <c r="A53" s="3"/>
      <c r="B53" s="5"/>
      <c r="C53" s="7">
        <v>2022</v>
      </c>
      <c r="D53" s="7"/>
      <c r="E53" s="7">
        <v>2021</v>
      </c>
      <c r="F53" s="7"/>
      <c r="G53" s="7">
        <v>2022</v>
      </c>
      <c r="H53" s="7"/>
      <c r="I53" s="7">
        <v>2021</v>
      </c>
    </row>
    <row r="54" spans="1:9" ht="14" customHeight="1" x14ac:dyDescent="0.3">
      <c r="A54" s="9"/>
      <c r="B54" s="7"/>
      <c r="C54" s="213" t="s">
        <v>72</v>
      </c>
      <c r="D54" s="213"/>
      <c r="E54" s="213"/>
      <c r="F54" s="213"/>
      <c r="G54" s="213"/>
      <c r="H54" s="213"/>
      <c r="I54" s="213"/>
    </row>
    <row r="55" spans="1:9" ht="14.5" customHeight="1" x14ac:dyDescent="0.3">
      <c r="A55" s="20" t="s">
        <v>34</v>
      </c>
      <c r="B55" s="7"/>
      <c r="C55" s="13"/>
      <c r="D55" s="17"/>
      <c r="E55" s="13"/>
      <c r="F55" s="17"/>
      <c r="G55" s="17"/>
      <c r="H55" s="17"/>
      <c r="I55" s="17"/>
    </row>
    <row r="56" spans="1:9" ht="18" customHeight="1" x14ac:dyDescent="0.3">
      <c r="A56" s="25" t="s">
        <v>170</v>
      </c>
      <c r="B56" s="7"/>
      <c r="C56" s="45">
        <v>0</v>
      </c>
      <c r="D56" s="17"/>
      <c r="E56" s="45">
        <v>0</v>
      </c>
      <c r="F56" s="17"/>
      <c r="G56" s="17">
        <v>-999</v>
      </c>
      <c r="H56" s="17"/>
      <c r="I56" s="17">
        <v>-35000</v>
      </c>
    </row>
    <row r="57" spans="1:9" ht="18" customHeight="1" x14ac:dyDescent="0.3">
      <c r="A57" s="37" t="s">
        <v>171</v>
      </c>
      <c r="B57" s="7"/>
      <c r="C57" s="45">
        <v>0</v>
      </c>
      <c r="D57" s="17"/>
      <c r="E57" s="45">
        <v>15000</v>
      </c>
      <c r="F57" s="17"/>
      <c r="G57" s="45">
        <v>0</v>
      </c>
      <c r="H57" s="17"/>
      <c r="I57" s="45">
        <v>0</v>
      </c>
    </row>
    <row r="58" spans="1:9" ht="18" hidden="1" customHeight="1" x14ac:dyDescent="0.3">
      <c r="A58" s="25" t="s">
        <v>133</v>
      </c>
      <c r="B58" s="5"/>
      <c r="C58" s="45">
        <v>0</v>
      </c>
      <c r="D58" s="40"/>
      <c r="E58" s="45" t="s">
        <v>0</v>
      </c>
      <c r="F58" s="40"/>
      <c r="G58" s="45">
        <v>0</v>
      </c>
      <c r="H58" s="40"/>
      <c r="I58" s="45" t="s">
        <v>0</v>
      </c>
    </row>
    <row r="59" spans="1:9" ht="18" customHeight="1" x14ac:dyDescent="0.3">
      <c r="A59" s="25" t="s">
        <v>155</v>
      </c>
      <c r="B59" s="92"/>
      <c r="C59" s="45">
        <v>-5000</v>
      </c>
      <c r="D59" s="40"/>
      <c r="E59" s="45">
        <v>-5000</v>
      </c>
      <c r="F59" s="40"/>
      <c r="G59" s="45">
        <v>-5000</v>
      </c>
      <c r="H59" s="40"/>
      <c r="I59" s="45">
        <v>-5000</v>
      </c>
    </row>
    <row r="60" spans="1:9" ht="18" hidden="1" customHeight="1" x14ac:dyDescent="0.3">
      <c r="A60" s="37" t="s">
        <v>128</v>
      </c>
      <c r="B60" s="83"/>
      <c r="C60" s="45">
        <v>0</v>
      </c>
      <c r="D60" s="40"/>
      <c r="E60" s="45" t="s">
        <v>0</v>
      </c>
      <c r="F60" s="40"/>
      <c r="G60" s="45">
        <v>0</v>
      </c>
      <c r="H60" s="40"/>
      <c r="I60" s="45" t="s">
        <v>0</v>
      </c>
    </row>
    <row r="61" spans="1:9" ht="18" customHeight="1" x14ac:dyDescent="0.3">
      <c r="A61" s="4" t="s">
        <v>98</v>
      </c>
      <c r="B61" s="5"/>
      <c r="C61" s="45">
        <v>13882</v>
      </c>
      <c r="D61" s="40"/>
      <c r="E61" s="45">
        <v>864</v>
      </c>
      <c r="F61" s="40"/>
      <c r="G61" s="45">
        <v>7382</v>
      </c>
      <c r="H61" s="40"/>
      <c r="I61" s="45">
        <v>0</v>
      </c>
    </row>
    <row r="62" spans="1:9" ht="18" customHeight="1" x14ac:dyDescent="0.3">
      <c r="A62" s="24" t="s">
        <v>112</v>
      </c>
      <c r="B62" s="7"/>
      <c r="C62" s="45">
        <v>-574506</v>
      </c>
      <c r="D62" s="40"/>
      <c r="E62" s="45">
        <v>-571363</v>
      </c>
      <c r="F62" s="40"/>
      <c r="G62" s="40">
        <v>-17273</v>
      </c>
      <c r="H62" s="40"/>
      <c r="I62" s="40">
        <v>-4754</v>
      </c>
    </row>
    <row r="63" spans="1:9" ht="18" customHeight="1" x14ac:dyDescent="0.3">
      <c r="A63" s="25" t="s">
        <v>99</v>
      </c>
      <c r="B63" s="5"/>
      <c r="C63" s="45">
        <v>-3341</v>
      </c>
      <c r="D63" s="40"/>
      <c r="E63" s="45">
        <v>-1321</v>
      </c>
      <c r="F63" s="40"/>
      <c r="G63" s="45">
        <v>-135</v>
      </c>
      <c r="H63" s="40"/>
      <c r="I63" s="45">
        <v>0</v>
      </c>
    </row>
    <row r="64" spans="1:9" ht="18" customHeight="1" x14ac:dyDescent="0.3">
      <c r="A64" s="25" t="s">
        <v>176</v>
      </c>
      <c r="B64" s="170"/>
      <c r="C64" s="45">
        <v>-17210</v>
      </c>
      <c r="D64" s="40"/>
      <c r="E64" s="45">
        <v>-4234</v>
      </c>
      <c r="F64" s="40"/>
      <c r="G64" s="45">
        <v>0</v>
      </c>
      <c r="H64" s="40"/>
      <c r="I64" s="45">
        <v>0</v>
      </c>
    </row>
    <row r="65" spans="1:9" ht="18" hidden="1" customHeight="1" x14ac:dyDescent="0.3">
      <c r="A65" s="37" t="s">
        <v>137</v>
      </c>
      <c r="B65" s="92"/>
      <c r="C65" s="45">
        <v>0</v>
      </c>
      <c r="D65" s="40"/>
      <c r="E65" s="45" t="s">
        <v>0</v>
      </c>
      <c r="F65" s="40"/>
      <c r="G65" s="45">
        <v>0</v>
      </c>
      <c r="H65" s="40"/>
      <c r="I65" s="45" t="s">
        <v>0</v>
      </c>
    </row>
    <row r="66" spans="1:9" ht="18" customHeight="1" x14ac:dyDescent="0.3">
      <c r="A66" s="81" t="s">
        <v>100</v>
      </c>
      <c r="B66" s="5"/>
      <c r="C66" s="45">
        <v>0</v>
      </c>
      <c r="D66" s="40"/>
      <c r="E66" s="45">
        <v>0</v>
      </c>
      <c r="F66" s="40"/>
      <c r="G66" s="40">
        <v>30000</v>
      </c>
      <c r="H66" s="40"/>
      <c r="I66" s="40">
        <v>486000</v>
      </c>
    </row>
    <row r="67" spans="1:9" ht="18" customHeight="1" x14ac:dyDescent="0.3">
      <c r="A67" s="25" t="s">
        <v>61</v>
      </c>
      <c r="B67" s="5"/>
      <c r="C67" s="45">
        <v>0</v>
      </c>
      <c r="D67" s="40"/>
      <c r="E67" s="45">
        <v>0</v>
      </c>
      <c r="F67" s="40"/>
      <c r="G67" s="45">
        <v>-113000</v>
      </c>
      <c r="H67" s="40"/>
      <c r="I67" s="45">
        <v>-290000</v>
      </c>
    </row>
    <row r="68" spans="1:9" ht="18" customHeight="1" x14ac:dyDescent="0.3">
      <c r="A68" s="21" t="s">
        <v>91</v>
      </c>
      <c r="B68" s="7"/>
      <c r="C68" s="45">
        <v>0</v>
      </c>
      <c r="D68" s="40"/>
      <c r="E68" s="45">
        <v>0</v>
      </c>
      <c r="F68" s="40"/>
      <c r="G68" s="45">
        <v>75000</v>
      </c>
      <c r="H68" s="40"/>
      <c r="I68" s="45">
        <v>120000</v>
      </c>
    </row>
    <row r="69" spans="1:9" ht="18" customHeight="1" x14ac:dyDescent="0.3">
      <c r="A69" s="16" t="s">
        <v>35</v>
      </c>
      <c r="B69" s="7"/>
      <c r="C69" s="46">
        <v>1639</v>
      </c>
      <c r="D69" s="40"/>
      <c r="E69" s="46">
        <v>1267</v>
      </c>
      <c r="F69" s="40"/>
      <c r="G69" s="40">
        <v>1065</v>
      </c>
      <c r="H69" s="40"/>
      <c r="I69" s="40">
        <v>24320</v>
      </c>
    </row>
    <row r="70" spans="1:9" ht="18" customHeight="1" x14ac:dyDescent="0.3">
      <c r="A70" s="10" t="s">
        <v>116</v>
      </c>
      <c r="B70" s="7"/>
      <c r="C70" s="50">
        <f>SUM(C56:C69)</f>
        <v>-584536</v>
      </c>
      <c r="D70" s="41"/>
      <c r="E70" s="50">
        <f>SUM(E56:E69)</f>
        <v>-564787</v>
      </c>
      <c r="F70" s="41"/>
      <c r="G70" s="50">
        <f>SUM(G56:G69)</f>
        <v>-22960</v>
      </c>
      <c r="H70" s="41"/>
      <c r="I70" s="50">
        <f>SUM(I56:I69)</f>
        <v>295566</v>
      </c>
    </row>
    <row r="71" spans="1:9" ht="16" customHeight="1" x14ac:dyDescent="0.3">
      <c r="A71" s="3"/>
      <c r="B71" s="7"/>
      <c r="C71" s="39"/>
      <c r="D71" s="41"/>
      <c r="E71" s="39"/>
      <c r="F71" s="41"/>
      <c r="G71" s="42"/>
      <c r="H71" s="41"/>
      <c r="I71" s="42"/>
    </row>
    <row r="72" spans="1:9" ht="15" customHeight="1" x14ac:dyDescent="0.3">
      <c r="A72" s="20" t="s">
        <v>33</v>
      </c>
      <c r="B72" s="7"/>
      <c r="C72" s="46"/>
      <c r="D72" s="40"/>
      <c r="E72" s="46"/>
      <c r="F72" s="40"/>
      <c r="G72" s="40"/>
      <c r="H72" s="40"/>
      <c r="I72" s="40"/>
    </row>
    <row r="73" spans="1:9" ht="18" customHeight="1" x14ac:dyDescent="0.3">
      <c r="A73" s="16" t="s">
        <v>193</v>
      </c>
      <c r="B73" s="7"/>
      <c r="C73" s="46">
        <f>361875+650000</f>
        <v>1011875</v>
      </c>
      <c r="D73" s="40"/>
      <c r="E73" s="46">
        <v>1068822</v>
      </c>
      <c r="F73" s="40"/>
      <c r="G73" s="45">
        <v>0</v>
      </c>
      <c r="H73" s="40"/>
      <c r="I73" s="45">
        <v>400000</v>
      </c>
    </row>
    <row r="74" spans="1:9" ht="18" customHeight="1" x14ac:dyDescent="0.3">
      <c r="A74" s="4" t="s">
        <v>194</v>
      </c>
      <c r="B74" s="7"/>
      <c r="C74" s="46">
        <f>-211310-650000</f>
        <v>-861310</v>
      </c>
      <c r="D74" s="40"/>
      <c r="E74" s="46">
        <v>-310082</v>
      </c>
      <c r="F74" s="40"/>
      <c r="G74" s="45">
        <v>-30000</v>
      </c>
      <c r="H74" s="40"/>
      <c r="I74" s="45">
        <v>-220000</v>
      </c>
    </row>
    <row r="75" spans="1:9" ht="18" customHeight="1" x14ac:dyDescent="0.3">
      <c r="A75" s="4" t="s">
        <v>156</v>
      </c>
      <c r="B75" s="92"/>
      <c r="C75" s="45">
        <v>-19071</v>
      </c>
      <c r="D75" s="40"/>
      <c r="E75" s="45">
        <v>-18702</v>
      </c>
      <c r="F75" s="40"/>
      <c r="G75" s="45">
        <v>-3300</v>
      </c>
      <c r="H75" s="40"/>
      <c r="I75" s="45">
        <v>-3299</v>
      </c>
    </row>
    <row r="76" spans="1:9" ht="18" customHeight="1" x14ac:dyDescent="0.3">
      <c r="A76" s="16" t="s">
        <v>191</v>
      </c>
      <c r="B76" s="170"/>
      <c r="C76" s="45">
        <v>0</v>
      </c>
      <c r="D76" s="40"/>
      <c r="E76" s="45">
        <v>0</v>
      </c>
      <c r="F76" s="40"/>
      <c r="G76" s="45">
        <v>0</v>
      </c>
      <c r="H76" s="40"/>
      <c r="I76" s="45">
        <v>50000</v>
      </c>
    </row>
    <row r="77" spans="1:9" ht="18" customHeight="1" x14ac:dyDescent="0.3">
      <c r="A77" s="4" t="s">
        <v>192</v>
      </c>
      <c r="B77" s="170"/>
      <c r="C77" s="45">
        <v>0</v>
      </c>
      <c r="D77" s="40"/>
      <c r="E77" s="45">
        <v>0</v>
      </c>
      <c r="F77" s="40"/>
      <c r="G77" s="45">
        <v>0</v>
      </c>
      <c r="H77" s="40"/>
      <c r="I77" s="45">
        <v>-30000</v>
      </c>
    </row>
    <row r="78" spans="1:9" ht="18" customHeight="1" x14ac:dyDescent="0.3">
      <c r="A78" s="4" t="s">
        <v>237</v>
      </c>
      <c r="B78" s="92"/>
      <c r="C78" s="45">
        <v>-163118</v>
      </c>
      <c r="D78" s="40"/>
      <c r="E78" s="45">
        <v>-115111</v>
      </c>
      <c r="F78" s="40"/>
      <c r="G78" s="40">
        <v>-163118</v>
      </c>
      <c r="H78" s="40"/>
      <c r="I78" s="40">
        <v>-115111</v>
      </c>
    </row>
    <row r="79" spans="1:9" ht="18" customHeight="1" x14ac:dyDescent="0.3">
      <c r="A79" s="21" t="s">
        <v>59</v>
      </c>
      <c r="B79" s="7"/>
      <c r="C79" s="46">
        <v>-41581</v>
      </c>
      <c r="D79" s="40"/>
      <c r="E79" s="46">
        <v>-24653</v>
      </c>
      <c r="F79" s="40"/>
      <c r="G79" s="45">
        <v>-10705</v>
      </c>
      <c r="H79" s="40"/>
      <c r="I79" s="45">
        <v>-11912</v>
      </c>
    </row>
    <row r="80" spans="1:9" ht="18" customHeight="1" x14ac:dyDescent="0.3">
      <c r="A80" s="10" t="s">
        <v>226</v>
      </c>
      <c r="B80" s="7"/>
      <c r="C80" s="54">
        <f>SUM(C73:C79)</f>
        <v>-73205</v>
      </c>
      <c r="D80" s="41"/>
      <c r="E80" s="54">
        <f>SUM(E73:E79)</f>
        <v>600274</v>
      </c>
      <c r="F80" s="41"/>
      <c r="G80" s="54">
        <f>SUM(G73:G79)</f>
        <v>-207123</v>
      </c>
      <c r="H80" s="41"/>
      <c r="I80" s="54">
        <f>SUM(I73:I79)</f>
        <v>69678</v>
      </c>
    </row>
    <row r="81" spans="1:9" ht="7" customHeight="1" x14ac:dyDescent="0.3">
      <c r="A81" s="3"/>
      <c r="B81" s="7"/>
      <c r="C81" s="39"/>
      <c r="D81" s="41"/>
      <c r="E81" s="39"/>
      <c r="F81" s="41"/>
      <c r="G81" s="42"/>
      <c r="H81" s="41"/>
      <c r="I81" s="42"/>
    </row>
    <row r="82" spans="1:9" ht="15" customHeight="1" x14ac:dyDescent="0.3">
      <c r="A82" s="24" t="s">
        <v>227</v>
      </c>
      <c r="B82" s="91"/>
      <c r="C82" s="45"/>
      <c r="D82" s="40"/>
      <c r="E82" s="45"/>
      <c r="F82" s="40"/>
      <c r="G82" s="40"/>
      <c r="H82" s="40"/>
      <c r="I82" s="40"/>
    </row>
    <row r="83" spans="1:9" ht="18" customHeight="1" x14ac:dyDescent="0.3">
      <c r="A83" s="4" t="s">
        <v>149</v>
      </c>
      <c r="B83" s="97"/>
      <c r="C83" s="45">
        <v>646719</v>
      </c>
      <c r="D83" s="40"/>
      <c r="E83" s="45">
        <v>807532</v>
      </c>
      <c r="F83" s="40"/>
      <c r="G83" s="45">
        <v>-190088</v>
      </c>
      <c r="H83" s="40"/>
      <c r="I83" s="45">
        <v>377873</v>
      </c>
    </row>
    <row r="84" spans="1:9" ht="18" customHeight="1" x14ac:dyDescent="0.3">
      <c r="A84" s="4" t="s">
        <v>150</v>
      </c>
      <c r="B84" s="97"/>
      <c r="C84" s="49">
        <v>103336</v>
      </c>
      <c r="D84" s="40"/>
      <c r="E84" s="49">
        <v>24710</v>
      </c>
      <c r="F84" s="40"/>
      <c r="G84" s="49">
        <v>0</v>
      </c>
      <c r="H84" s="40"/>
      <c r="I84" s="49">
        <v>0</v>
      </c>
    </row>
    <row r="85" spans="1:9" ht="18" customHeight="1" x14ac:dyDescent="0.3">
      <c r="A85" s="10" t="s">
        <v>238</v>
      </c>
      <c r="B85" s="7"/>
      <c r="C85" s="175">
        <f>SUM(C83:C84)</f>
        <v>750055</v>
      </c>
      <c r="D85" s="41"/>
      <c r="E85" s="175">
        <f>SUM(E83:E84)</f>
        <v>832242</v>
      </c>
      <c r="F85" s="41"/>
      <c r="G85" s="175">
        <f>SUM(G83:G84)</f>
        <v>-190088</v>
      </c>
      <c r="H85" s="41"/>
      <c r="I85" s="175">
        <f>SUM(I83:I84)</f>
        <v>377873</v>
      </c>
    </row>
    <row r="86" spans="1:9" ht="18" customHeight="1" x14ac:dyDescent="0.3">
      <c r="A86" s="4" t="s">
        <v>113</v>
      </c>
      <c r="B86" s="7"/>
      <c r="C86" s="46">
        <v>2329561</v>
      </c>
      <c r="D86" s="40"/>
      <c r="E86" s="46">
        <v>1235026</v>
      </c>
      <c r="F86" s="40"/>
      <c r="G86" s="40">
        <v>305242</v>
      </c>
      <c r="H86" s="40"/>
      <c r="I86" s="40">
        <v>183456</v>
      </c>
    </row>
    <row r="87" spans="1:9" ht="18" customHeight="1" thickBot="1" x14ac:dyDescent="0.35">
      <c r="A87" s="22" t="s">
        <v>117</v>
      </c>
      <c r="B87" s="5"/>
      <c r="C87" s="44">
        <f>C85+C86</f>
        <v>3079616</v>
      </c>
      <c r="D87" s="41"/>
      <c r="E87" s="44">
        <f>E85+E86</f>
        <v>2067268</v>
      </c>
      <c r="F87" s="41"/>
      <c r="G87" s="44">
        <f>G85+G86</f>
        <v>115154</v>
      </c>
      <c r="H87" s="41"/>
      <c r="I87" s="44">
        <f>I85+I86</f>
        <v>561329</v>
      </c>
    </row>
    <row r="88" spans="1:9" ht="16.5" customHeight="1" thickTop="1" x14ac:dyDescent="0.3">
      <c r="A88" s="3"/>
      <c r="B88" s="7"/>
      <c r="C88" s="39"/>
      <c r="D88" s="41"/>
      <c r="E88" s="39"/>
      <c r="F88" s="41"/>
      <c r="G88" s="42"/>
      <c r="H88" s="41"/>
      <c r="I88" s="42"/>
    </row>
    <row r="89" spans="1:9" ht="15" customHeight="1" x14ac:dyDescent="0.3">
      <c r="A89" s="23" t="s">
        <v>60</v>
      </c>
      <c r="B89" s="19"/>
      <c r="C89" s="73"/>
      <c r="D89" s="41"/>
      <c r="E89" s="73"/>
      <c r="F89" s="41"/>
      <c r="G89" s="42"/>
      <c r="H89" s="41"/>
      <c r="I89" s="42"/>
    </row>
    <row r="90" spans="1:9" ht="18" customHeight="1" x14ac:dyDescent="0.3">
      <c r="A90" s="4" t="s">
        <v>114</v>
      </c>
      <c r="B90" s="7"/>
      <c r="C90" s="45">
        <v>83423</v>
      </c>
      <c r="D90" s="40"/>
      <c r="E90" s="45">
        <v>75585</v>
      </c>
      <c r="F90" s="40"/>
      <c r="G90" s="40">
        <v>916</v>
      </c>
      <c r="H90" s="40"/>
      <c r="I90" s="40">
        <v>4727</v>
      </c>
    </row>
    <row r="91" spans="1:9" ht="18" customHeight="1" x14ac:dyDescent="0.3">
      <c r="A91" s="4" t="s">
        <v>239</v>
      </c>
      <c r="B91" s="7"/>
      <c r="C91" s="45">
        <v>11270</v>
      </c>
      <c r="D91" s="40"/>
      <c r="E91" s="45">
        <v>0</v>
      </c>
      <c r="F91" s="40"/>
      <c r="G91" s="40">
        <v>11270</v>
      </c>
      <c r="H91" s="40"/>
      <c r="I91" s="40">
        <v>0</v>
      </c>
    </row>
    <row r="92" spans="1:9" ht="18" customHeight="1" x14ac:dyDescent="0.3">
      <c r="A92" s="4" t="s">
        <v>129</v>
      </c>
      <c r="B92" s="7"/>
      <c r="C92" s="45">
        <v>0</v>
      </c>
      <c r="D92" s="40"/>
      <c r="E92" s="45">
        <v>125225</v>
      </c>
      <c r="F92" s="40"/>
      <c r="G92" s="40">
        <v>0</v>
      </c>
      <c r="H92" s="40"/>
      <c r="I92" s="40">
        <v>0</v>
      </c>
    </row>
    <row r="93" spans="1:9" ht="18" customHeight="1" x14ac:dyDescent="0.3">
      <c r="A93" s="4" t="s">
        <v>179</v>
      </c>
      <c r="B93" s="7"/>
      <c r="C93" s="45"/>
      <c r="D93" s="40"/>
      <c r="E93" s="45"/>
      <c r="F93" s="40"/>
      <c r="G93" s="40"/>
      <c r="H93" s="40"/>
      <c r="I93" s="40"/>
    </row>
    <row r="94" spans="1:9" ht="18" customHeight="1" x14ac:dyDescent="0.3">
      <c r="A94" s="174" t="s">
        <v>178</v>
      </c>
      <c r="C94" s="45">
        <v>0</v>
      </c>
      <c r="D94" s="40"/>
      <c r="E94" s="45">
        <v>11385</v>
      </c>
      <c r="F94" s="40"/>
      <c r="G94" s="45">
        <v>0</v>
      </c>
      <c r="H94" s="40"/>
      <c r="I94" s="45">
        <v>0</v>
      </c>
    </row>
    <row r="95" spans="1:9" ht="18" customHeight="1" x14ac:dyDescent="0.3">
      <c r="A95" s="4" t="s">
        <v>172</v>
      </c>
      <c r="B95" s="7"/>
      <c r="C95" s="45">
        <v>0</v>
      </c>
      <c r="D95" s="40"/>
      <c r="E95" s="45">
        <v>13272</v>
      </c>
      <c r="F95" s="40"/>
      <c r="G95" s="40">
        <v>0</v>
      </c>
      <c r="H95" s="40"/>
      <c r="I95" s="40">
        <v>4172</v>
      </c>
    </row>
    <row r="96" spans="1:9" ht="18" customHeight="1" x14ac:dyDescent="0.3">
      <c r="A96" s="4" t="s">
        <v>157</v>
      </c>
      <c r="B96" s="7"/>
      <c r="C96" s="45">
        <v>-13239</v>
      </c>
      <c r="D96" s="40"/>
      <c r="E96" s="45">
        <v>18819</v>
      </c>
      <c r="F96" s="40"/>
      <c r="G96" s="40">
        <v>-1093</v>
      </c>
      <c r="H96" s="40"/>
      <c r="I96" s="40">
        <v>0</v>
      </c>
    </row>
    <row r="97" spans="1:9" ht="18" customHeight="1" x14ac:dyDescent="0.3">
      <c r="A97" s="4" t="s">
        <v>158</v>
      </c>
      <c r="B97" s="7"/>
      <c r="C97" s="45">
        <v>6179</v>
      </c>
      <c r="D97" s="40"/>
      <c r="E97" s="45">
        <v>25975</v>
      </c>
      <c r="F97" s="40"/>
      <c r="G97" s="40">
        <v>-1487</v>
      </c>
      <c r="H97" s="40"/>
      <c r="I97" s="40">
        <v>0</v>
      </c>
    </row>
    <row r="98" spans="1:9" ht="18" customHeight="1" x14ac:dyDescent="0.3">
      <c r="A98" s="4" t="s">
        <v>177</v>
      </c>
      <c r="B98" s="7"/>
      <c r="C98" s="45">
        <v>0</v>
      </c>
      <c r="D98" s="40"/>
      <c r="E98" s="45">
        <v>4158</v>
      </c>
      <c r="F98" s="40"/>
      <c r="G98" s="40">
        <v>0</v>
      </c>
      <c r="H98" s="40"/>
      <c r="I98" s="40">
        <v>0</v>
      </c>
    </row>
  </sheetData>
  <mergeCells count="18">
    <mergeCell ref="C9:I9"/>
    <mergeCell ref="C54:I54"/>
    <mergeCell ref="C50:E50"/>
    <mergeCell ref="G50:I50"/>
    <mergeCell ref="C51:E51"/>
    <mergeCell ref="G51:I51"/>
    <mergeCell ref="C52:E52"/>
    <mergeCell ref="G52:I52"/>
    <mergeCell ref="C49:E49"/>
    <mergeCell ref="G49:I49"/>
    <mergeCell ref="C7:E7"/>
    <mergeCell ref="G7:I7"/>
    <mergeCell ref="G5:I5"/>
    <mergeCell ref="C4:E4"/>
    <mergeCell ref="G4:I4"/>
    <mergeCell ref="C5:E5"/>
    <mergeCell ref="C6:E6"/>
    <mergeCell ref="G6:I6"/>
  </mergeCells>
  <phoneticPr fontId="0" type="noConversion"/>
  <pageMargins left="0.7" right="0.7" top="0.48" bottom="0.5" header="0.5" footer="0.5"/>
  <pageSetup paperSize="9" scale="80" firstPageNumber="13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45" max="16383" man="1"/>
  </rowBreaks>
  <customProperties>
    <customPr name="KSheetIndex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</vt:lpstr>
      <vt:lpstr>PL5-8 </vt:lpstr>
      <vt:lpstr>CH-Conso-9</vt:lpstr>
      <vt:lpstr>CH-Conso-10</vt:lpstr>
      <vt:lpstr>CH-Separate-11</vt:lpstr>
      <vt:lpstr>CH-Separate-12</vt:lpstr>
      <vt:lpstr>Cash flow13-14</vt:lpstr>
      <vt:lpstr>'Cash flow13-14'!_Hlk120336604</vt:lpstr>
      <vt:lpstr>'Cash flow13-14'!Print_Area</vt:lpstr>
      <vt:lpstr>'CH-Conso-10'!Print_Area</vt:lpstr>
      <vt:lpstr>'CH-Conso-9'!Print_Area</vt:lpstr>
      <vt:lpstr>'CH-Separate-11'!Print_Area</vt:lpstr>
      <vt:lpstr>'CH-Separate-12'!Print_Area</vt:lpstr>
      <vt:lpstr>'PL5-8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Saisamorn, Chimyoo</cp:lastModifiedBy>
  <cp:lastPrinted>2022-08-05T03:51:29Z</cp:lastPrinted>
  <dcterms:created xsi:type="dcterms:W3CDTF">2006-01-06T08:39:44Z</dcterms:created>
  <dcterms:modified xsi:type="dcterms:W3CDTF">2022-08-05T03:54:12Z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