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CSRIR\Listing\Financial Data\2022\Q1_2022\"/>
    </mc:Choice>
  </mc:AlternateContent>
  <xr:revisionPtr revIDLastSave="0" documentId="13_ncr:1_{69D35AF5-7E97-4294-9AB0-2CC3497AD307}" xr6:coauthVersionLast="36" xr6:coauthVersionMax="46" xr10:uidLastSave="{00000000-0000-0000-0000-000000000000}"/>
  <bookViews>
    <workbookView xWindow="-110" yWindow="-110" windowWidth="23260" windowHeight="12580" tabRatio="804" xr2:uid="{00000000-000D-0000-FFFF-FFFF00000000}"/>
  </bookViews>
  <sheets>
    <sheet name="2-3" sheetId="11" r:id="rId1"/>
    <sheet name="4 P&amp;L(3month)" sheetId="31" r:id="rId2"/>
    <sheet name="5 P&amp;L(3month)" sheetId="32" r:id="rId3"/>
    <sheet name="6" sheetId="33" r:id="rId4"/>
    <sheet name="7" sheetId="34" r:id="rId5"/>
    <sheet name="8-9" sheetId="35" r:id="rId6"/>
  </sheets>
  <definedNames>
    <definedName name="_xlnm.Print_Area" localSheetId="0">'2-3'!$A$1:$L$108</definedName>
    <definedName name="_xlnm.Print_Area" localSheetId="5">'8-9'!$A$1:$L$114</definedName>
  </definedNames>
  <calcPr calcId="191029"/>
</workbook>
</file>

<file path=xl/calcChain.xml><?xml version="1.0" encoding="utf-8"?>
<calcChain xmlns="http://schemas.openxmlformats.org/spreadsheetml/2006/main">
  <c r="O27" i="34" l="1"/>
  <c r="Q20" i="34"/>
  <c r="Q25" i="34"/>
  <c r="S25" i="34" s="1"/>
  <c r="T25" i="33"/>
  <c r="V25" i="33" s="1"/>
  <c r="T20" i="33"/>
  <c r="O22" i="34" l="1"/>
  <c r="M22" i="34"/>
  <c r="K22" i="34"/>
  <c r="I22" i="34"/>
  <c r="G22" i="34"/>
  <c r="E22" i="34"/>
  <c r="Q22" i="34"/>
  <c r="R22" i="33"/>
  <c r="P22" i="33"/>
  <c r="N22" i="33"/>
  <c r="L22" i="33"/>
  <c r="J22" i="33"/>
  <c r="H22" i="33"/>
  <c r="F22" i="33"/>
  <c r="T22" i="33"/>
  <c r="V20" i="33" l="1"/>
  <c r="V22" i="33" s="1"/>
  <c r="S20" i="34"/>
  <c r="S22" i="34" s="1"/>
  <c r="F26" i="31"/>
  <c r="F29" i="33" l="1"/>
  <c r="H35" i="35" l="1"/>
  <c r="L35" i="35"/>
  <c r="F29" i="34"/>
  <c r="G29" i="34"/>
  <c r="H29" i="34"/>
  <c r="I29" i="34"/>
  <c r="J29" i="34"/>
  <c r="L29" i="34"/>
  <c r="N29" i="34"/>
  <c r="O29" i="34"/>
  <c r="P29" i="34"/>
  <c r="R29" i="34"/>
  <c r="E29" i="34"/>
  <c r="R29" i="33"/>
  <c r="I29" i="33"/>
  <c r="J29" i="33"/>
  <c r="K29" i="33"/>
  <c r="M29" i="33"/>
  <c r="O29" i="33"/>
  <c r="Q29" i="33"/>
  <c r="S29" i="33"/>
  <c r="U29" i="33"/>
  <c r="H29" i="33"/>
  <c r="H34" i="32" l="1"/>
  <c r="L24" i="32"/>
  <c r="H24" i="32"/>
  <c r="L34" i="32" l="1"/>
  <c r="J34" i="32"/>
  <c r="F34" i="32"/>
  <c r="P27" i="33" s="1"/>
  <c r="J24" i="32"/>
  <c r="M27" i="34" s="1"/>
  <c r="F24" i="32"/>
  <c r="N27" i="33" s="1"/>
  <c r="Q27" i="34" l="1"/>
  <c r="P29" i="33"/>
  <c r="M29" i="34"/>
  <c r="J37" i="32"/>
  <c r="F37" i="32"/>
  <c r="L37" i="32"/>
  <c r="H37" i="32"/>
  <c r="F36" i="11"/>
  <c r="A49" i="31"/>
  <c r="L90" i="35"/>
  <c r="H90" i="35"/>
  <c r="L26" i="31"/>
  <c r="L15" i="31"/>
  <c r="L22" i="31" s="1"/>
  <c r="H26" i="31"/>
  <c r="H15" i="31"/>
  <c r="H22" i="31" s="1"/>
  <c r="J90" i="35"/>
  <c r="F90" i="35"/>
  <c r="A61" i="35"/>
  <c r="J26" i="31"/>
  <c r="J15" i="31"/>
  <c r="J22" i="31" s="1"/>
  <c r="F15" i="31"/>
  <c r="F22" i="31" s="1"/>
  <c r="F28" i="31" s="1"/>
  <c r="J81" i="11"/>
  <c r="J36" i="11"/>
  <c r="L36" i="11"/>
  <c r="H36" i="11"/>
  <c r="L23" i="11"/>
  <c r="H23" i="11"/>
  <c r="G23" i="11"/>
  <c r="I23" i="11"/>
  <c r="J23" i="11"/>
  <c r="F23" i="11"/>
  <c r="J74" i="11"/>
  <c r="A53" i="11"/>
  <c r="A108" i="11"/>
  <c r="L103" i="11"/>
  <c r="H103" i="11"/>
  <c r="L81" i="11"/>
  <c r="H81" i="11"/>
  <c r="F81" i="11"/>
  <c r="A52" i="11"/>
  <c r="L74" i="11"/>
  <c r="H74" i="11"/>
  <c r="F74" i="11"/>
  <c r="N29" i="33" l="1"/>
  <c r="T27" i="33"/>
  <c r="T29" i="33" s="1"/>
  <c r="J39" i="11"/>
  <c r="J28" i="31"/>
  <c r="J32" i="31" s="1"/>
  <c r="J13" i="35" s="1"/>
  <c r="H28" i="31"/>
  <c r="H32" i="31" s="1"/>
  <c r="H35" i="31" s="1"/>
  <c r="H40" i="31" s="1"/>
  <c r="Q29" i="34"/>
  <c r="H39" i="11"/>
  <c r="H84" i="11"/>
  <c r="H106" i="11" s="1"/>
  <c r="J84" i="11"/>
  <c r="F39" i="11"/>
  <c r="F32" i="31"/>
  <c r="F13" i="35" s="1"/>
  <c r="L39" i="11"/>
  <c r="L84" i="11"/>
  <c r="L106" i="11" s="1"/>
  <c r="L28" i="31"/>
  <c r="L32" i="31" s="1"/>
  <c r="L35" i="31" s="1"/>
  <c r="L40" i="32" s="1"/>
  <c r="L48" i="35"/>
  <c r="F84" i="11"/>
  <c r="A49" i="32"/>
  <c r="A36" i="33" s="1"/>
  <c r="A36" i="34" s="1"/>
  <c r="A114" i="35" s="1"/>
  <c r="H40" i="32" l="1"/>
  <c r="F35" i="31"/>
  <c r="F12" i="32" s="1"/>
  <c r="J35" i="31"/>
  <c r="J12" i="32" s="1"/>
  <c r="L40" i="31"/>
  <c r="L70" i="35"/>
  <c r="L74" i="35" s="1"/>
  <c r="L94" i="35" s="1"/>
  <c r="H48" i="35"/>
  <c r="A58" i="35"/>
  <c r="J40" i="32" l="1"/>
  <c r="K27" i="34"/>
  <c r="S27" i="34" s="1"/>
  <c r="S29" i="34" s="1"/>
  <c r="F40" i="31"/>
  <c r="L27" i="33"/>
  <c r="V27" i="33" s="1"/>
  <c r="V29" i="33" s="1"/>
  <c r="J35" i="35"/>
  <c r="J48" i="35" s="1"/>
  <c r="J70" i="35" s="1"/>
  <c r="J74" i="35" s="1"/>
  <c r="J94" i="35" s="1"/>
  <c r="F35" i="35"/>
  <c r="F48" i="35" s="1"/>
  <c r="F70" i="35" s="1"/>
  <c r="F74" i="35" s="1"/>
  <c r="F94" i="35" s="1"/>
  <c r="F40" i="32"/>
  <c r="J40" i="31"/>
  <c r="L99" i="35"/>
  <c r="H70" i="35"/>
  <c r="H74" i="35" s="1"/>
  <c r="H94" i="35" s="1"/>
  <c r="L29" i="33" l="1"/>
  <c r="J99" i="35"/>
  <c r="K29" i="34"/>
  <c r="J103" i="11" s="1"/>
  <c r="J106" i="11" s="1"/>
  <c r="F103" i="11"/>
  <c r="H99" i="35"/>
  <c r="F99" i="35"/>
  <c r="F106" i="11" l="1"/>
</calcChain>
</file>

<file path=xl/sharedStrings.xml><?xml version="1.0" encoding="utf-8"?>
<sst xmlns="http://schemas.openxmlformats.org/spreadsheetml/2006/main" count="397" uniqueCount="213">
  <si>
    <t>Notes</t>
  </si>
  <si>
    <t>Current assets</t>
  </si>
  <si>
    <t>Inventories, net</t>
  </si>
  <si>
    <t>Other current assets</t>
  </si>
  <si>
    <t>Non-current assets</t>
  </si>
  <si>
    <t>Current liabilities</t>
  </si>
  <si>
    <t>Share capital</t>
  </si>
  <si>
    <t>Retained earnings</t>
  </si>
  <si>
    <t>Other income</t>
  </si>
  <si>
    <t>Total current assets</t>
  </si>
  <si>
    <t>Property, plant and equipment, net</t>
  </si>
  <si>
    <t>Total non-current assets</t>
  </si>
  <si>
    <t>Total current liabilities</t>
  </si>
  <si>
    <t>Total liabilities</t>
  </si>
  <si>
    <t>Premium on share capital</t>
  </si>
  <si>
    <t>Thai Stanley Electric Public Company Limited</t>
  </si>
  <si>
    <t xml:space="preserve">Thai Stanley Electric Public Company Limited                                               </t>
  </si>
  <si>
    <t>Income tax</t>
  </si>
  <si>
    <t xml:space="preserve">Thai Stanley Electric Public Company Limited                                              </t>
  </si>
  <si>
    <t>Effects of exchange rate changes</t>
  </si>
  <si>
    <t xml:space="preserve"> </t>
  </si>
  <si>
    <t>Issued and</t>
  </si>
  <si>
    <t>share capital</t>
  </si>
  <si>
    <t>on share</t>
  </si>
  <si>
    <t>capital</t>
  </si>
  <si>
    <t>Legal</t>
  </si>
  <si>
    <t>Total</t>
  </si>
  <si>
    <t>Assets</t>
  </si>
  <si>
    <t>Cash and cash equivalents</t>
  </si>
  <si>
    <t>Total assets</t>
  </si>
  <si>
    <t>Premium</t>
  </si>
  <si>
    <t>Unappropriated</t>
  </si>
  <si>
    <t>paid-up</t>
  </si>
  <si>
    <t>Trade accounts payable - other companies</t>
  </si>
  <si>
    <t>Other non-current assets, net</t>
  </si>
  <si>
    <t>reserve</t>
  </si>
  <si>
    <t>Non-current liabilities</t>
  </si>
  <si>
    <t>Total non-current liabilities</t>
  </si>
  <si>
    <t xml:space="preserve">Cash and cash equivalents at beginning </t>
  </si>
  <si>
    <t>Cash flows from operating activities:</t>
  </si>
  <si>
    <t>Other accounts payable - other companies</t>
  </si>
  <si>
    <t>Cash flows from investing activities:</t>
  </si>
  <si>
    <t xml:space="preserve">Authorised share capital </t>
  </si>
  <si>
    <t>Issued and paid-up share capital</t>
  </si>
  <si>
    <t>Appropriated</t>
  </si>
  <si>
    <t xml:space="preserve">Cash flows before changes in operating </t>
  </si>
  <si>
    <t>assets and liabilities</t>
  </si>
  <si>
    <t>Changes in operating assets and liabilities</t>
  </si>
  <si>
    <t>Intangible assets, net</t>
  </si>
  <si>
    <t>- Legal reserve</t>
  </si>
  <si>
    <t>- Inventories</t>
  </si>
  <si>
    <t>- Other current assets</t>
  </si>
  <si>
    <t>- Other non-current assets</t>
  </si>
  <si>
    <t>- Trade accounts payable - other companies</t>
  </si>
  <si>
    <t>- Other accounts payable - other companies</t>
  </si>
  <si>
    <t>Proceeds from disposals of equipment</t>
  </si>
  <si>
    <t>- Amortisation</t>
  </si>
  <si>
    <t>- Depreciation</t>
  </si>
  <si>
    <t>Purchases of property, plant and equipment</t>
  </si>
  <si>
    <t>- Interest income</t>
  </si>
  <si>
    <t>Selling expenses</t>
  </si>
  <si>
    <t>Administrative expenses</t>
  </si>
  <si>
    <t>- Dividend income</t>
  </si>
  <si>
    <t>Baht</t>
  </si>
  <si>
    <t xml:space="preserve">     ( Mr. Apichart  Leeissaranukul )</t>
  </si>
  <si>
    <t>Purchases of intangible assets</t>
  </si>
  <si>
    <t>Cash receipts from short-term investments</t>
  </si>
  <si>
    <t xml:space="preserve">Share of profit from investments  </t>
  </si>
  <si>
    <t xml:space="preserve">                     </t>
  </si>
  <si>
    <t>Other components of equity</t>
  </si>
  <si>
    <t>Total expenses</t>
  </si>
  <si>
    <t>equity</t>
  </si>
  <si>
    <t>of equity</t>
  </si>
  <si>
    <t>other</t>
  </si>
  <si>
    <t>Cash generated from operations</t>
  </si>
  <si>
    <t xml:space="preserve">76,625,000 ordinary shares, par value </t>
  </si>
  <si>
    <t xml:space="preserve">  of Baht 5 each</t>
  </si>
  <si>
    <t>components</t>
  </si>
  <si>
    <t>Net cash received from operating activities</t>
  </si>
  <si>
    <t xml:space="preserve">- Share of profit from investments </t>
  </si>
  <si>
    <t>Director   _____________________________</t>
  </si>
  <si>
    <t xml:space="preserve">Director   ____________________________     </t>
  </si>
  <si>
    <t xml:space="preserve">Exchange differences relating to investments </t>
  </si>
  <si>
    <t>Trade and other accounts receivable, net</t>
  </si>
  <si>
    <t>Accrued corporate income tax</t>
  </si>
  <si>
    <t>tax to net cash provided by operations:</t>
  </si>
  <si>
    <t>of the period</t>
  </si>
  <si>
    <t xml:space="preserve">Cash and cash equivalents at end of the period </t>
  </si>
  <si>
    <t>Non-cash transactions:</t>
  </si>
  <si>
    <t>Unaudited</t>
  </si>
  <si>
    <t>Audited</t>
  </si>
  <si>
    <t>- Others</t>
  </si>
  <si>
    <t>- Trade and other accounts receivable</t>
  </si>
  <si>
    <t>- Trade accounts payable - related parties</t>
  </si>
  <si>
    <t>- Other accounts payable - related parties</t>
  </si>
  <si>
    <t>Outstanding liabilities arisen from purchase of</t>
  </si>
  <si>
    <t xml:space="preserve">Interest received on short-term investments </t>
  </si>
  <si>
    <t>for the period, net of tax</t>
  </si>
  <si>
    <t>Accrued expenses</t>
  </si>
  <si>
    <t>Cash payments on short-term investments</t>
  </si>
  <si>
    <t>- Accrued expenses</t>
  </si>
  <si>
    <t>Deferred tax liabilities, net</t>
  </si>
  <si>
    <t>for the period after tax:</t>
  </si>
  <si>
    <t>Revenues from sales and services</t>
  </si>
  <si>
    <t>Costs of sales and services</t>
  </si>
  <si>
    <t>Other comprehensive income (expenses)</t>
  </si>
  <si>
    <t>76,625,000 ordinary shares, paid-up</t>
  </si>
  <si>
    <t xml:space="preserve">Current portion of loans to employees </t>
  </si>
  <si>
    <t xml:space="preserve">Loans to employees </t>
  </si>
  <si>
    <t>Loans made to employees</t>
  </si>
  <si>
    <t>Loans repayments from employees</t>
  </si>
  <si>
    <t>Liabilities and equity</t>
  </si>
  <si>
    <t>Equity</t>
  </si>
  <si>
    <t>Total liabilities and equity</t>
  </si>
  <si>
    <t>Separate financial information</t>
  </si>
  <si>
    <t>Total equity</t>
  </si>
  <si>
    <t>31 March</t>
  </si>
  <si>
    <t>Investment in a joint venture</t>
  </si>
  <si>
    <t>Investment in an associate</t>
  </si>
  <si>
    <t>Net cash used in investing activities</t>
  </si>
  <si>
    <t xml:space="preserve">Statement of Financial Position </t>
  </si>
  <si>
    <t>Exchange</t>
  </si>
  <si>
    <t>differences</t>
  </si>
  <si>
    <t>relating to</t>
  </si>
  <si>
    <t>investments in</t>
  </si>
  <si>
    <t>an associate and</t>
  </si>
  <si>
    <t>a joint venture</t>
  </si>
  <si>
    <t>to profit or loss</t>
  </si>
  <si>
    <t>Items that will be reclassified subsequently</t>
  </si>
  <si>
    <t>in an associate and a joint venture</t>
  </si>
  <si>
    <t xml:space="preserve">   in an associate and a joint venture</t>
  </si>
  <si>
    <t>Statements of Income</t>
  </si>
  <si>
    <t>Statements of Comprehensive Income</t>
  </si>
  <si>
    <t>Statements of Changes in Equity</t>
  </si>
  <si>
    <t>Separate financial information (Unaudited)</t>
  </si>
  <si>
    <t xml:space="preserve">Statements of Cash Flows </t>
  </si>
  <si>
    <t>Statements of Cash Flows</t>
  </si>
  <si>
    <t>plant and equipment and intangible assets</t>
  </si>
  <si>
    <t>Derivatives liabilities</t>
  </si>
  <si>
    <t>subsequently to profit or loss</t>
  </si>
  <si>
    <t xml:space="preserve">Total items that will be reclassified </t>
  </si>
  <si>
    <t>Measurement of</t>
  </si>
  <si>
    <t>The notes to the interim financial information are an integral part of this interim financial information.</t>
  </si>
  <si>
    <t xml:space="preserve"> income</t>
  </si>
  <si>
    <t>comprehensive</t>
  </si>
  <si>
    <t>through other</t>
  </si>
  <si>
    <t>at fair value</t>
  </si>
  <si>
    <t>Remeasurements</t>
  </si>
  <si>
    <t>of post-employment</t>
  </si>
  <si>
    <t xml:space="preserve"> benefit obligations</t>
  </si>
  <si>
    <t>Employee benefit obligations</t>
  </si>
  <si>
    <t>- Employee benefit obligations</t>
  </si>
  <si>
    <t>- Payment for employee benefit obligations</t>
  </si>
  <si>
    <t>for the period</t>
  </si>
  <si>
    <t xml:space="preserve">Items that will not be reclassified </t>
  </si>
  <si>
    <t xml:space="preserve">Total items that will not be reclassified </t>
  </si>
  <si>
    <t>- Gain on exchange rates, net</t>
  </si>
  <si>
    <t>Short-term investments</t>
  </si>
  <si>
    <t>Equity method</t>
  </si>
  <si>
    <t>financial information</t>
  </si>
  <si>
    <t>Equity method financial information (Unaudited)</t>
  </si>
  <si>
    <t>equity instruments</t>
  </si>
  <si>
    <t>instruments through other comprehensive income</t>
  </si>
  <si>
    <t xml:space="preserve">Changes in fair value of investments in equity </t>
  </si>
  <si>
    <t>Income tax on items that will not be reclassified</t>
  </si>
  <si>
    <t>Income tax on items that will be reclassified</t>
  </si>
  <si>
    <t>- Investments in an associate</t>
  </si>
  <si>
    <t xml:space="preserve">- Investments in an associate </t>
  </si>
  <si>
    <t xml:space="preserve">   slow moving inventories</t>
  </si>
  <si>
    <t xml:space="preserve">   value lower than cost of inventories</t>
  </si>
  <si>
    <t>- Interest received</t>
  </si>
  <si>
    <t>- Income tax paid</t>
  </si>
  <si>
    <t>Opening balance as at 1 April 2021</t>
  </si>
  <si>
    <t>2021</t>
  </si>
  <si>
    <t>Financial assets measured at fair value</t>
  </si>
  <si>
    <t>through other comprehensive income</t>
  </si>
  <si>
    <t xml:space="preserve">                      ( Mr. Koichi  Nagano )</t>
  </si>
  <si>
    <t>Total comprehensive income</t>
  </si>
  <si>
    <t xml:space="preserve">Appropriated - </t>
  </si>
  <si>
    <t>Earnings per share</t>
  </si>
  <si>
    <t>Basic earnings per share</t>
  </si>
  <si>
    <t>Dividends received</t>
  </si>
  <si>
    <r>
      <t xml:space="preserve">                                        </t>
    </r>
    <r>
      <rPr>
        <sz val="9"/>
        <color indexed="8"/>
        <rFont val="Arial"/>
        <family val="2"/>
      </rPr>
      <t>- related parties</t>
    </r>
  </si>
  <si>
    <t>Net decrease in cash and cash equivalents</t>
  </si>
  <si>
    <t xml:space="preserve">- Investments in equity instruments measured at </t>
  </si>
  <si>
    <t xml:space="preserve">   fair value through other comprehensive income</t>
  </si>
  <si>
    <t>9, 12</t>
  </si>
  <si>
    <t>For the three-month period ended 30 June 2022</t>
  </si>
  <si>
    <t>2022</t>
  </si>
  <si>
    <t>Closing balance as at 30 June 2021</t>
  </si>
  <si>
    <t>Opening balance as at 1 April 2022</t>
  </si>
  <si>
    <t>Closing balance as at 30 June 2022</t>
  </si>
  <si>
    <t>As at 30 June 2022</t>
  </si>
  <si>
    <t>30 June</t>
  </si>
  <si>
    <t>Gross profit</t>
  </si>
  <si>
    <t>Profit before expenses</t>
  </si>
  <si>
    <t>Operating profit</t>
  </si>
  <si>
    <t>Profit before income tax</t>
  </si>
  <si>
    <t>Net profit for the period</t>
  </si>
  <si>
    <t xml:space="preserve">Total comprehensive income </t>
  </si>
  <si>
    <t>Profit before income tax for the period</t>
  </si>
  <si>
    <t xml:space="preserve">Adjustments to reconcile profit before income </t>
  </si>
  <si>
    <t>Other comprehensive income</t>
  </si>
  <si>
    <t>Cash flow from financing activity</t>
  </si>
  <si>
    <t>Outstanding liabilities arisen from purchases of</t>
  </si>
  <si>
    <t>plant and equipment from related parties</t>
  </si>
  <si>
    <t>- Gain on disposal of equipment</t>
  </si>
  <si>
    <t>- Gain from changes in fair value of derivatives</t>
  </si>
  <si>
    <r>
      <t xml:space="preserve">- Unrealised </t>
    </r>
    <r>
      <rPr>
        <sz val="8.5"/>
        <color theme="1"/>
        <rFont val="Arial"/>
        <family val="2"/>
      </rPr>
      <t>gain</t>
    </r>
    <r>
      <rPr>
        <sz val="8.5"/>
        <rFont val="Arial"/>
        <family val="2"/>
      </rPr>
      <t xml:space="preserve"> on exchange rates</t>
    </r>
  </si>
  <si>
    <t>- (Reversal of) Allowance for net realisable</t>
  </si>
  <si>
    <t xml:space="preserve">- (Reversal of) Allowance for obsolete and </t>
  </si>
  <si>
    <t xml:space="preserve">     fair value through other comprehensive income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</si>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</sst>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\-"/>
    <numFmt numFmtId="171" formatCode="#,##0.00;\(#,##0.00\);\-"/>
    <numFmt numFmtId="172" formatCode="_-&quot;?&quot;* #,##0.00_-;\-&quot;?&quot;* #,##0.00_-;_-&quot;?&quot;* &quot;-&quot;??_-;_-@_-"/>
    <numFmt numFmtId="173" formatCode="_-&quot;?&quot;* #,##0_-;\-&quot;?&quot;* #,##0_-;_-&quot;?&quot;* &quot;-&quot;_-;_-@_-"/>
    <numFmt numFmtId="174" formatCode="\$* #,##0.00"/>
    <numFmt numFmtId="175" formatCode="&quot;0&quot;#.0"/>
    <numFmt numFmtId="176" formatCode="&quot;0&quot;#"/>
    <numFmt numFmtId="177" formatCode="_-* #,##0.00\ _F_-;\-* #,##0.00\ _F_-;_-* &quot;-&quot;??\ _F_-;_-@_-"/>
    <numFmt numFmtId="178" formatCode="_ * #,##0_ ;_ * \-#,##0_ ;_ * &quot;-&quot;_ ;_ @_ "/>
    <numFmt numFmtId="179" formatCode="_ * #,##0.00_ ;_ * \-#,##0.00_ ;_ * &quot;-&quot;??_ ;_ @_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#,##0;\(#,##0\);&quot;-&quot;;@"/>
  </numFmts>
  <fonts count="10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92">
    <xf numFmtId="0" fontId="0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/>
    <xf numFmtId="0" fontId="7" fillId="0" borderId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9" fontId="3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30" borderId="0" applyNumberFormat="0" applyBorder="0" applyAlignment="0" applyProtection="0"/>
    <xf numFmtId="0" fontId="14" fillId="2" borderId="0" applyNumberFormat="0" applyBorder="0" applyAlignment="0" applyProtection="0"/>
    <xf numFmtId="0" fontId="59" fillId="31" borderId="0" applyNumberFormat="0" applyBorder="0" applyAlignment="0" applyProtection="0"/>
    <xf numFmtId="0" fontId="14" fillId="3" borderId="0" applyNumberFormat="0" applyBorder="0" applyAlignment="0" applyProtection="0"/>
    <xf numFmtId="0" fontId="59" fillId="32" borderId="0" applyNumberFormat="0" applyBorder="0" applyAlignment="0" applyProtection="0"/>
    <xf numFmtId="0" fontId="14" fillId="4" borderId="0" applyNumberFormat="0" applyBorder="0" applyAlignment="0" applyProtection="0"/>
    <xf numFmtId="0" fontId="59" fillId="33" borderId="0" applyNumberFormat="0" applyBorder="0" applyAlignment="0" applyProtection="0"/>
    <xf numFmtId="0" fontId="14" fillId="5" borderId="0" applyNumberFormat="0" applyBorder="0" applyAlignment="0" applyProtection="0"/>
    <xf numFmtId="0" fontId="59" fillId="34" borderId="0" applyNumberFormat="0" applyBorder="0" applyAlignment="0" applyProtection="0"/>
    <xf numFmtId="0" fontId="14" fillId="6" borderId="0" applyNumberFormat="0" applyBorder="0" applyAlignment="0" applyProtection="0"/>
    <xf numFmtId="0" fontId="59" fillId="35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59" fillId="36" borderId="0" applyNumberFormat="0" applyBorder="0" applyAlignment="0" applyProtection="0"/>
    <xf numFmtId="0" fontId="14" fillId="8" borderId="0" applyNumberFormat="0" applyBorder="0" applyAlignment="0" applyProtection="0"/>
    <xf numFmtId="0" fontId="59" fillId="37" borderId="0" applyNumberFormat="0" applyBorder="0" applyAlignment="0" applyProtection="0"/>
    <xf numFmtId="0" fontId="14" fillId="9" borderId="0" applyNumberFormat="0" applyBorder="0" applyAlignment="0" applyProtection="0"/>
    <xf numFmtId="0" fontId="59" fillId="38" borderId="0" applyNumberFormat="0" applyBorder="0" applyAlignment="0" applyProtection="0"/>
    <xf numFmtId="0" fontId="14" fillId="10" borderId="0" applyNumberFormat="0" applyBorder="0" applyAlignment="0" applyProtection="0"/>
    <xf numFmtId="0" fontId="59" fillId="39" borderId="0" applyNumberFormat="0" applyBorder="0" applyAlignment="0" applyProtection="0"/>
    <xf numFmtId="0" fontId="14" fillId="5" borderId="0" applyNumberFormat="0" applyBorder="0" applyAlignment="0" applyProtection="0"/>
    <xf numFmtId="0" fontId="59" fillId="40" borderId="0" applyNumberFormat="0" applyBorder="0" applyAlignment="0" applyProtection="0"/>
    <xf numFmtId="0" fontId="14" fillId="8" borderId="0" applyNumberFormat="0" applyBorder="0" applyAlignment="0" applyProtection="0"/>
    <xf numFmtId="0" fontId="59" fillId="4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60" fillId="42" borderId="0" applyNumberFormat="0" applyBorder="0" applyAlignment="0" applyProtection="0"/>
    <xf numFmtId="0" fontId="15" fillId="12" borderId="0" applyNumberFormat="0" applyBorder="0" applyAlignment="0" applyProtection="0"/>
    <xf numFmtId="0" fontId="60" fillId="43" borderId="0" applyNumberFormat="0" applyBorder="0" applyAlignment="0" applyProtection="0"/>
    <xf numFmtId="0" fontId="15" fillId="9" borderId="0" applyNumberFormat="0" applyBorder="0" applyAlignment="0" applyProtection="0"/>
    <xf numFmtId="0" fontId="60" fillId="44" borderId="0" applyNumberFormat="0" applyBorder="0" applyAlignment="0" applyProtection="0"/>
    <xf numFmtId="0" fontId="15" fillId="10" borderId="0" applyNumberFormat="0" applyBorder="0" applyAlignment="0" applyProtection="0"/>
    <xf numFmtId="0" fontId="60" fillId="45" borderId="0" applyNumberFormat="0" applyBorder="0" applyAlignment="0" applyProtection="0"/>
    <xf numFmtId="0" fontId="15" fillId="13" borderId="0" applyNumberFormat="0" applyBorder="0" applyAlignment="0" applyProtection="0"/>
    <xf numFmtId="0" fontId="60" fillId="46" borderId="0" applyNumberFormat="0" applyBorder="0" applyAlignment="0" applyProtection="0"/>
    <xf numFmtId="0" fontId="15" fillId="14" borderId="0" applyNumberFormat="0" applyBorder="0" applyAlignment="0" applyProtection="0"/>
    <xf numFmtId="0" fontId="60" fillId="47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60" fillId="48" borderId="0" applyNumberFormat="0" applyBorder="0" applyAlignment="0" applyProtection="0"/>
    <xf numFmtId="0" fontId="15" fillId="16" borderId="0" applyNumberFormat="0" applyBorder="0" applyAlignment="0" applyProtection="0"/>
    <xf numFmtId="0" fontId="60" fillId="49" borderId="0" applyNumberFormat="0" applyBorder="0" applyAlignment="0" applyProtection="0"/>
    <xf numFmtId="0" fontId="15" fillId="17" borderId="0" applyNumberFormat="0" applyBorder="0" applyAlignment="0" applyProtection="0"/>
    <xf numFmtId="0" fontId="60" fillId="50" borderId="0" applyNumberFormat="0" applyBorder="0" applyAlignment="0" applyProtection="0"/>
    <xf numFmtId="0" fontId="15" fillId="18" borderId="0" applyNumberFormat="0" applyBorder="0" applyAlignment="0" applyProtection="0"/>
    <xf numFmtId="0" fontId="60" fillId="51" borderId="0" applyNumberFormat="0" applyBorder="0" applyAlignment="0" applyProtection="0"/>
    <xf numFmtId="0" fontId="15" fillId="13" borderId="0" applyNumberFormat="0" applyBorder="0" applyAlignment="0" applyProtection="0"/>
    <xf numFmtId="0" fontId="60" fillId="52" borderId="0" applyNumberFormat="0" applyBorder="0" applyAlignment="0" applyProtection="0"/>
    <xf numFmtId="0" fontId="15" fillId="14" borderId="0" applyNumberFormat="0" applyBorder="0" applyAlignment="0" applyProtection="0"/>
    <xf numFmtId="0" fontId="60" fillId="53" borderId="0" applyNumberFormat="0" applyBorder="0" applyAlignment="0" applyProtection="0"/>
    <xf numFmtId="0" fontId="15" fillId="19" borderId="0" applyNumberFormat="0" applyBorder="0" applyAlignment="0" applyProtection="0"/>
    <xf numFmtId="37" fontId="10" fillId="20" borderId="1" applyBorder="0" applyProtection="0">
      <alignment vertical="center"/>
    </xf>
    <xf numFmtId="0" fontId="61" fillId="54" borderId="0" applyNumberFormat="0" applyBorder="0" applyAlignment="0" applyProtection="0"/>
    <xf numFmtId="0" fontId="36" fillId="3" borderId="0" applyNumberFormat="0" applyBorder="0" applyAlignment="0" applyProtection="0"/>
    <xf numFmtId="0" fontId="16" fillId="21" borderId="0" applyBorder="0">
      <alignment horizontal="left" vertical="center" indent="1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2" fillId="55" borderId="24" applyNumberFormat="0" applyAlignment="0" applyProtection="0"/>
    <xf numFmtId="0" fontId="38" fillId="22" borderId="2" applyNumberFormat="0" applyAlignment="0" applyProtection="0"/>
    <xf numFmtId="0" fontId="63" fillId="56" borderId="25" applyNumberFormat="0" applyAlignment="0" applyProtection="0"/>
    <xf numFmtId="0" fontId="34" fillId="23" borderId="3" applyNumberFormat="0" applyAlignment="0" applyProtection="0"/>
    <xf numFmtId="16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9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" fillId="0" borderId="0" applyFill="0" applyBorder="0" applyAlignment="0"/>
    <xf numFmtId="174" fontId="3" fillId="0" borderId="4"/>
    <xf numFmtId="38" fontId="18" fillId="0" borderId="5">
      <alignment vertical="center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11" fillId="0" borderId="0" applyFont="0" applyFill="0" applyBorder="0" applyAlignment="0" applyProtection="0"/>
    <xf numFmtId="0" fontId="68" fillId="57" borderId="0" applyNumberFormat="0" applyBorder="0" applyAlignment="0" applyProtection="0"/>
    <xf numFmtId="0" fontId="42" fillId="4" borderId="0" applyNumberFormat="0" applyBorder="0" applyAlignment="0" applyProtection="0"/>
    <xf numFmtId="38" fontId="8" fillId="24" borderId="0" applyNumberFormat="0" applyBorder="0" applyAlignment="0" applyProtection="0"/>
    <xf numFmtId="37" fontId="20" fillId="25" borderId="6" applyBorder="0">
      <alignment horizontal="left" vertical="center" indent="1"/>
    </xf>
    <xf numFmtId="37" fontId="21" fillId="24" borderId="7" applyFill="0">
      <alignment vertical="center"/>
    </xf>
    <xf numFmtId="0" fontId="22" fillId="0" borderId="7" applyNumberFormat="0" applyAlignment="0" applyProtection="0">
      <alignment horizontal="left" vertical="center"/>
    </xf>
    <xf numFmtId="0" fontId="22" fillId="0" borderId="8">
      <alignment horizontal="left" vertical="center"/>
    </xf>
    <xf numFmtId="0" fontId="21" fillId="0" borderId="9" applyNumberFormat="0" applyFill="0">
      <alignment horizontal="centerContinuous"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175" fontId="23" fillId="0" borderId="11">
      <alignment horizontal="left"/>
    </xf>
    <xf numFmtId="176" fontId="24" fillId="0" borderId="1">
      <alignment horizontal="left"/>
    </xf>
    <xf numFmtId="0" fontId="25" fillId="0" borderId="12">
      <alignment horizontal="right"/>
    </xf>
    <xf numFmtId="0" fontId="23" fillId="1" borderId="1">
      <alignment horizontal="left"/>
    </xf>
    <xf numFmtId="10" fontId="8" fillId="26" borderId="13" applyNumberFormat="0" applyBorder="0" applyAlignment="0" applyProtection="0"/>
    <xf numFmtId="0" fontId="69" fillId="58" borderId="24" applyNumberFormat="0" applyAlignment="0" applyProtection="0"/>
    <xf numFmtId="0" fontId="44" fillId="7" borderId="2" applyNumberFormat="0" applyAlignment="0" applyProtection="0"/>
    <xf numFmtId="0" fontId="44" fillId="7" borderId="2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0" fillId="0" borderId="26" applyNumberFormat="0" applyFill="0" applyAlignment="0" applyProtection="0"/>
    <xf numFmtId="0" fontId="35" fillId="0" borderId="14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1" fillId="59" borderId="0" applyNumberFormat="0" applyBorder="0" applyAlignment="0" applyProtection="0"/>
    <xf numFmtId="0" fontId="45" fillId="27" borderId="0" applyNumberFormat="0" applyBorder="0" applyAlignment="0" applyProtection="0"/>
    <xf numFmtId="37" fontId="26" fillId="0" borderId="0"/>
    <xf numFmtId="0" fontId="27" fillId="24" borderId="0">
      <alignment horizontal="left" indent="1"/>
    </xf>
    <xf numFmtId="177" fontId="28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64" fillId="0" borderId="0"/>
    <xf numFmtId="0" fontId="59" fillId="0" borderId="0"/>
    <xf numFmtId="0" fontId="7" fillId="0" borderId="0"/>
    <xf numFmtId="0" fontId="7" fillId="0" borderId="0"/>
    <xf numFmtId="0" fontId="65" fillId="0" borderId="0"/>
    <xf numFmtId="0" fontId="65" fillId="0" borderId="0"/>
    <xf numFmtId="0" fontId="2" fillId="0" borderId="0"/>
    <xf numFmtId="0" fontId="7" fillId="0" borderId="0"/>
    <xf numFmtId="37" fontId="10" fillId="20" borderId="8" applyBorder="0">
      <alignment horizontal="left" vertical="center" indent="2"/>
    </xf>
    <xf numFmtId="0" fontId="7" fillId="0" borderId="0"/>
    <xf numFmtId="0" fontId="65" fillId="0" borderId="0"/>
    <xf numFmtId="0" fontId="6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7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1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0" fontId="66" fillId="0" borderId="0"/>
    <xf numFmtId="0" fontId="66" fillId="0" borderId="0"/>
    <xf numFmtId="0" fontId="2" fillId="28" borderId="15" applyNumberFormat="0" applyFont="0" applyAlignment="0" applyProtection="0"/>
    <xf numFmtId="0" fontId="72" fillId="55" borderId="27" applyNumberFormat="0" applyAlignment="0" applyProtection="0"/>
    <xf numFmtId="0" fontId="37" fillId="22" borderId="16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17" applyNumberForma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9" fillId="21" borderId="0">
      <alignment horizontal="left" indent="1"/>
    </xf>
    <xf numFmtId="37" fontId="12" fillId="0" borderId="0"/>
    <xf numFmtId="0" fontId="30" fillId="0" borderId="0">
      <alignment horizontal="left"/>
    </xf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49" fontId="9" fillId="0" borderId="0" applyFill="0" applyBorder="0" applyAlignment="0"/>
    <xf numFmtId="0" fontId="7" fillId="0" borderId="0" applyFill="0" applyBorder="0" applyAlignment="0"/>
    <xf numFmtId="178" fontId="7" fillId="0" borderId="0" applyFill="0" applyBorder="0" applyAlignment="0"/>
    <xf numFmtId="0" fontId="41" fillId="0" borderId="0" applyNumberFormat="0" applyFill="0" applyBorder="0" applyAlignment="0" applyProtection="0"/>
    <xf numFmtId="0" fontId="73" fillId="0" borderId="28" applyNumberFormat="0" applyFill="0" applyAlignment="0" applyProtection="0"/>
    <xf numFmtId="0" fontId="11" fillId="0" borderId="19" applyNumberFormat="0" applyFon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23" borderId="3" applyNumberFormat="0" applyAlignment="0" applyProtection="0"/>
    <xf numFmtId="0" fontId="35" fillId="0" borderId="14" applyNumberFormat="0" applyFill="0" applyAlignment="0" applyProtection="0"/>
    <xf numFmtId="0" fontId="36" fillId="3" borderId="0" applyNumberFormat="0" applyBorder="0" applyAlignment="0" applyProtection="0"/>
    <xf numFmtId="0" fontId="37" fillId="22" borderId="16" applyNumberFormat="0" applyAlignment="0" applyProtection="0"/>
    <xf numFmtId="0" fontId="38" fillId="22" borderId="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9" fontId="43" fillId="0" borderId="0" applyFont="0" applyFill="0" applyBorder="0" applyAlignment="0" applyProtection="0"/>
    <xf numFmtId="0" fontId="44" fillId="7" borderId="2" applyNumberFormat="0" applyAlignment="0" applyProtection="0"/>
    <xf numFmtId="0" fontId="45" fillId="27" borderId="0" applyNumberFormat="0" applyBorder="0" applyAlignment="0" applyProtection="0"/>
    <xf numFmtId="0" fontId="46" fillId="0" borderId="18" applyNumberFormat="0" applyFill="0" applyAlignment="0" applyProtection="0"/>
    <xf numFmtId="178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3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" fillId="28" borderId="15" applyNumberFormat="0" applyFont="0" applyAlignment="0" applyProtection="0"/>
    <xf numFmtId="0" fontId="49" fillId="0" borderId="0"/>
    <xf numFmtId="0" fontId="50" fillId="0" borderId="0"/>
    <xf numFmtId="0" fontId="80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2" fillId="54" borderId="0" applyNumberFormat="0" applyBorder="0" applyAlignment="0" applyProtection="0"/>
    <xf numFmtId="0" fontId="83" fillId="59" borderId="0" applyNumberFormat="0" applyBorder="0" applyAlignment="0" applyProtection="0"/>
    <xf numFmtId="0" fontId="84" fillId="58" borderId="24" applyNumberFormat="0" applyAlignment="0" applyProtection="0"/>
    <xf numFmtId="0" fontId="85" fillId="55" borderId="27" applyNumberFormat="0" applyAlignment="0" applyProtection="0"/>
    <xf numFmtId="0" fontId="86" fillId="55" borderId="24" applyNumberFormat="0" applyAlignment="0" applyProtection="0"/>
    <xf numFmtId="0" fontId="87" fillId="0" borderId="26" applyNumberFormat="0" applyFill="0" applyAlignment="0" applyProtection="0"/>
    <xf numFmtId="0" fontId="88" fillId="56" borderId="25" applyNumberFormat="0" applyAlignment="0" applyProtection="0"/>
    <xf numFmtId="0" fontId="89" fillId="0" borderId="0" applyNumberFormat="0" applyFill="0" applyBorder="0" applyAlignment="0" applyProtection="0"/>
    <xf numFmtId="0" fontId="90" fillId="61" borderId="29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8" applyNumberFormat="0" applyFill="0" applyAlignment="0" applyProtection="0"/>
    <xf numFmtId="0" fontId="93" fillId="48" borderId="0" applyNumberFormat="0" applyBorder="0" applyAlignment="0" applyProtection="0"/>
    <xf numFmtId="0" fontId="65" fillId="30" borderId="0" applyNumberFormat="0" applyBorder="0" applyAlignment="0" applyProtection="0"/>
    <xf numFmtId="0" fontId="65" fillId="36" borderId="0" applyNumberFormat="0" applyBorder="0" applyAlignment="0" applyProtection="0"/>
    <xf numFmtId="0" fontId="65" fillId="42" borderId="0" applyNumberFormat="0" applyBorder="0" applyAlignment="0" applyProtection="0"/>
    <xf numFmtId="0" fontId="93" fillId="49" borderId="0" applyNumberFormat="0" applyBorder="0" applyAlignment="0" applyProtection="0"/>
    <xf numFmtId="0" fontId="65" fillId="31" borderId="0" applyNumberFormat="0" applyBorder="0" applyAlignment="0" applyProtection="0"/>
    <xf numFmtId="0" fontId="65" fillId="37" borderId="0" applyNumberFormat="0" applyBorder="0" applyAlignment="0" applyProtection="0"/>
    <xf numFmtId="0" fontId="65" fillId="43" borderId="0" applyNumberFormat="0" applyBorder="0" applyAlignment="0" applyProtection="0"/>
    <xf numFmtId="0" fontId="93" fillId="50" borderId="0" applyNumberFormat="0" applyBorder="0" applyAlignment="0" applyProtection="0"/>
    <xf numFmtId="0" fontId="65" fillId="32" borderId="0" applyNumberFormat="0" applyBorder="0" applyAlignment="0" applyProtection="0"/>
    <xf numFmtId="0" fontId="65" fillId="38" borderId="0" applyNumberFormat="0" applyBorder="0" applyAlignment="0" applyProtection="0"/>
    <xf numFmtId="0" fontId="65" fillId="44" borderId="0" applyNumberFormat="0" applyBorder="0" applyAlignment="0" applyProtection="0"/>
    <xf numFmtId="0" fontId="93" fillId="51" borderId="0" applyNumberFormat="0" applyBorder="0" applyAlignment="0" applyProtection="0"/>
    <xf numFmtId="0" fontId="65" fillId="33" borderId="0" applyNumberFormat="0" applyBorder="0" applyAlignment="0" applyProtection="0"/>
    <xf numFmtId="0" fontId="65" fillId="39" borderId="0" applyNumberFormat="0" applyBorder="0" applyAlignment="0" applyProtection="0"/>
    <xf numFmtId="0" fontId="65" fillId="45" borderId="0" applyNumberFormat="0" applyBorder="0" applyAlignment="0" applyProtection="0"/>
    <xf numFmtId="0" fontId="93" fillId="52" borderId="0" applyNumberFormat="0" applyBorder="0" applyAlignment="0" applyProtection="0"/>
    <xf numFmtId="0" fontId="65" fillId="34" borderId="0" applyNumberFormat="0" applyBorder="0" applyAlignment="0" applyProtection="0"/>
    <xf numFmtId="0" fontId="65" fillId="40" borderId="0" applyNumberFormat="0" applyBorder="0" applyAlignment="0" applyProtection="0"/>
    <xf numFmtId="0" fontId="65" fillId="46" borderId="0" applyNumberFormat="0" applyBorder="0" applyAlignment="0" applyProtection="0"/>
    <xf numFmtId="0" fontId="93" fillId="53" borderId="0" applyNumberFormat="0" applyBorder="0" applyAlignment="0" applyProtection="0"/>
    <xf numFmtId="0" fontId="65" fillId="35" borderId="0" applyNumberFormat="0" applyBorder="0" applyAlignment="0" applyProtection="0"/>
    <xf numFmtId="0" fontId="65" fillId="41" borderId="0" applyNumberFormat="0" applyBorder="0" applyAlignment="0" applyProtection="0"/>
    <xf numFmtId="0" fontId="65" fillId="47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94" fillId="0" borderId="0" applyNumberFormat="0" applyFill="0" applyBorder="0" applyAlignment="0" applyProtection="0"/>
    <xf numFmtId="0" fontId="95" fillId="57" borderId="0" applyNumberFormat="0" applyBorder="0" applyAlignment="0" applyProtection="0"/>
    <xf numFmtId="0" fontId="96" fillId="54" borderId="0" applyNumberFormat="0" applyBorder="0" applyAlignment="0" applyProtection="0"/>
    <xf numFmtId="0" fontId="97" fillId="59" borderId="0" applyNumberFormat="0" applyBorder="0" applyAlignment="0" applyProtection="0"/>
    <xf numFmtId="0" fontId="98" fillId="58" borderId="24" applyNumberFormat="0" applyAlignment="0" applyProtection="0"/>
    <xf numFmtId="0" fontId="99" fillId="55" borderId="27" applyNumberFormat="0" applyAlignment="0" applyProtection="0"/>
    <xf numFmtId="0" fontId="100" fillId="55" borderId="24" applyNumberFormat="0" applyAlignment="0" applyProtection="0"/>
    <xf numFmtId="0" fontId="101" fillId="0" borderId="26" applyNumberFormat="0" applyFill="0" applyAlignment="0" applyProtection="0"/>
    <xf numFmtId="0" fontId="102" fillId="56" borderId="25" applyNumberFormat="0" applyAlignment="0" applyProtection="0"/>
    <xf numFmtId="0" fontId="103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28" applyNumberFormat="0" applyFill="0" applyAlignment="0" applyProtection="0"/>
    <xf numFmtId="0" fontId="10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06" fillId="42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6" fillId="43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6" fillId="44" borderId="0" applyNumberFormat="0" applyBorder="0" applyAlignment="0" applyProtection="0"/>
    <xf numFmtId="0" fontId="10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6" fillId="45" borderId="0" applyNumberFormat="0" applyBorder="0" applyAlignment="0" applyProtection="0"/>
    <xf numFmtId="0" fontId="10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6" fillId="46" borderId="0" applyNumberFormat="0" applyBorder="0" applyAlignment="0" applyProtection="0"/>
    <xf numFmtId="0" fontId="10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6" fillId="47" borderId="0" applyNumberFormat="0" applyBorder="0" applyAlignment="0" applyProtection="0"/>
    <xf numFmtId="0" fontId="94" fillId="0" borderId="0" applyNumberFormat="0" applyFill="0" applyBorder="0" applyAlignment="0" applyProtection="0"/>
    <xf numFmtId="0" fontId="95" fillId="57" borderId="0" applyNumberFormat="0" applyBorder="0" applyAlignment="0" applyProtection="0"/>
    <xf numFmtId="0" fontId="96" fillId="54" borderId="0" applyNumberFormat="0" applyBorder="0" applyAlignment="0" applyProtection="0"/>
    <xf numFmtId="0" fontId="97" fillId="59" borderId="0" applyNumberFormat="0" applyBorder="0" applyAlignment="0" applyProtection="0"/>
    <xf numFmtId="0" fontId="98" fillId="58" borderId="24" applyNumberFormat="0" applyAlignment="0" applyProtection="0"/>
    <xf numFmtId="0" fontId="99" fillId="55" borderId="27" applyNumberFormat="0" applyAlignment="0" applyProtection="0"/>
    <xf numFmtId="0" fontId="100" fillId="55" borderId="24" applyNumberFormat="0" applyAlignment="0" applyProtection="0"/>
    <xf numFmtId="0" fontId="101" fillId="0" borderId="26" applyNumberFormat="0" applyFill="0" applyAlignment="0" applyProtection="0"/>
    <xf numFmtId="0" fontId="102" fillId="56" borderId="25" applyNumberFormat="0" applyAlignment="0" applyProtection="0"/>
    <xf numFmtId="0" fontId="103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28" applyNumberFormat="0" applyFill="0" applyAlignment="0" applyProtection="0"/>
    <xf numFmtId="0" fontId="10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06" fillId="42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6" fillId="43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6" fillId="44" borderId="0" applyNumberFormat="0" applyBorder="0" applyAlignment="0" applyProtection="0"/>
    <xf numFmtId="0" fontId="10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6" fillId="45" borderId="0" applyNumberFormat="0" applyBorder="0" applyAlignment="0" applyProtection="0"/>
    <xf numFmtId="0" fontId="10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6" fillId="46" borderId="0" applyNumberFormat="0" applyBorder="0" applyAlignment="0" applyProtection="0"/>
    <xf numFmtId="0" fontId="10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6" fillId="47" borderId="0" applyNumberFormat="0" applyBorder="0" applyAlignment="0" applyProtection="0"/>
    <xf numFmtId="9" fontId="107" fillId="0" borderId="0" applyFont="0" applyFill="0" applyBorder="0" applyAlignment="0" applyProtection="0"/>
  </cellStyleXfs>
  <cellXfs count="279">
    <xf numFmtId="0" fontId="0" fillId="0" borderId="0" xfId="0"/>
    <xf numFmtId="168" fontId="75" fillId="0" borderId="0" xfId="0" applyNumberFormat="1" applyFont="1" applyFill="1" applyBorder="1" applyAlignment="1">
      <alignment vertical="center"/>
    </xf>
    <xf numFmtId="168" fontId="76" fillId="0" borderId="0" xfId="0" applyNumberFormat="1" applyFont="1" applyFill="1" applyBorder="1" applyAlignment="1">
      <alignment vertical="center"/>
    </xf>
    <xf numFmtId="168" fontId="75" fillId="0" borderId="0" xfId="0" applyNumberFormat="1" applyFont="1" applyFill="1" applyBorder="1" applyAlignment="1">
      <alignment horizontal="right" vertical="center"/>
    </xf>
    <xf numFmtId="170" fontId="75" fillId="60" borderId="0" xfId="0" applyNumberFormat="1" applyFont="1" applyFill="1" applyBorder="1" applyAlignment="1">
      <alignment horizontal="right" vertical="center"/>
    </xf>
    <xf numFmtId="170" fontId="75" fillId="60" borderId="20" xfId="0" applyNumberFormat="1" applyFont="1" applyFill="1" applyBorder="1" applyAlignment="1">
      <alignment horizontal="right" vertical="center"/>
    </xf>
    <xf numFmtId="170" fontId="75" fillId="0" borderId="0" xfId="0" applyNumberFormat="1" applyFont="1" applyFill="1" applyBorder="1" applyAlignment="1">
      <alignment horizontal="right" vertical="center"/>
    </xf>
    <xf numFmtId="170" fontId="75" fillId="0" borderId="20" xfId="0" applyNumberFormat="1" applyFont="1" applyFill="1" applyBorder="1" applyAlignment="1">
      <alignment horizontal="right" vertical="center"/>
    </xf>
    <xf numFmtId="170" fontId="75" fillId="0" borderId="0" xfId="0" applyNumberFormat="1" applyFont="1" applyFill="1" applyBorder="1" applyAlignment="1">
      <alignment vertical="center"/>
    </xf>
    <xf numFmtId="168" fontId="76" fillId="0" borderId="0" xfId="0" applyNumberFormat="1" applyFont="1" applyFill="1" applyBorder="1" applyAlignment="1">
      <alignment horizontal="center" vertical="center"/>
    </xf>
    <xf numFmtId="168" fontId="76" fillId="0" borderId="20" xfId="0" applyNumberFormat="1" applyFont="1" applyFill="1" applyBorder="1" applyAlignment="1">
      <alignment vertical="center"/>
    </xf>
    <xf numFmtId="168" fontId="75" fillId="0" borderId="20" xfId="0" applyNumberFormat="1" applyFont="1" applyFill="1" applyBorder="1" applyAlignment="1">
      <alignment horizontal="center" vertical="center"/>
    </xf>
    <xf numFmtId="168" fontId="75" fillId="0" borderId="20" xfId="0" applyNumberFormat="1" applyFont="1" applyFill="1" applyBorder="1" applyAlignment="1">
      <alignment horizontal="right" vertical="center"/>
    </xf>
    <xf numFmtId="168" fontId="75" fillId="0" borderId="20" xfId="0" applyNumberFormat="1" applyFont="1" applyFill="1" applyBorder="1" applyAlignment="1">
      <alignment vertical="center"/>
    </xf>
    <xf numFmtId="168" fontId="76" fillId="0" borderId="0" xfId="0" quotePrefix="1" applyNumberFormat="1" applyFont="1" applyFill="1" applyBorder="1" applyAlignment="1">
      <alignment horizontal="right" vertical="center"/>
    </xf>
    <xf numFmtId="168" fontId="76" fillId="0" borderId="20" xfId="0" applyNumberFormat="1" applyFont="1" applyFill="1" applyBorder="1" applyAlignment="1">
      <alignment horizontal="center" vertical="center"/>
    </xf>
    <xf numFmtId="168" fontId="75" fillId="60" borderId="0" xfId="0" applyNumberFormat="1" applyFont="1" applyFill="1" applyBorder="1" applyAlignment="1">
      <alignment horizontal="right" vertical="center"/>
    </xf>
    <xf numFmtId="168" fontId="75" fillId="0" borderId="0" xfId="229" applyNumberFormat="1" applyFont="1" applyFill="1" applyBorder="1" applyAlignment="1">
      <alignment horizontal="center" vertical="center"/>
    </xf>
    <xf numFmtId="168" fontId="75" fillId="0" borderId="0" xfId="229" applyNumberFormat="1" applyFont="1" applyFill="1" applyBorder="1" applyAlignment="1">
      <alignment horizontal="right" vertical="center"/>
    </xf>
    <xf numFmtId="169" fontId="75" fillId="0" borderId="0" xfId="139" applyNumberFormat="1" applyFont="1" applyFill="1" applyBorder="1" applyAlignment="1">
      <alignment horizontal="right" vertical="center"/>
    </xf>
    <xf numFmtId="170" fontId="75" fillId="60" borderId="22" xfId="0" applyNumberFormat="1" applyFont="1" applyFill="1" applyBorder="1" applyAlignment="1">
      <alignment horizontal="right" vertical="center"/>
    </xf>
    <xf numFmtId="170" fontId="75" fillId="0" borderId="22" xfId="0" applyNumberFormat="1" applyFont="1" applyFill="1" applyBorder="1" applyAlignment="1">
      <alignment horizontal="right" vertical="center"/>
    </xf>
    <xf numFmtId="168" fontId="75" fillId="60" borderId="20" xfId="0" applyNumberFormat="1" applyFont="1" applyFill="1" applyBorder="1" applyAlignment="1">
      <alignment horizontal="right" vertical="center"/>
    </xf>
    <xf numFmtId="168" fontId="75" fillId="0" borderId="0" xfId="230" applyNumberFormat="1" applyFont="1" applyFill="1" applyBorder="1" applyAlignment="1">
      <alignment horizontal="center" vertical="center"/>
    </xf>
    <xf numFmtId="168" fontId="75" fillId="0" borderId="0" xfId="23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justify" vertical="center"/>
    </xf>
    <xf numFmtId="168" fontId="75" fillId="0" borderId="0" xfId="231" applyNumberFormat="1" applyFont="1" applyFill="1" applyBorder="1" applyAlignment="1">
      <alignment horizontal="center" vertical="center"/>
    </xf>
    <xf numFmtId="168" fontId="75" fillId="0" borderId="0" xfId="231" applyNumberFormat="1" applyFont="1" applyFill="1" applyBorder="1" applyAlignment="1">
      <alignment vertical="center"/>
    </xf>
    <xf numFmtId="168" fontId="75" fillId="60" borderId="0" xfId="0" applyNumberFormat="1" applyFont="1" applyFill="1" applyBorder="1" applyAlignment="1">
      <alignment vertical="center"/>
    </xf>
    <xf numFmtId="168" fontId="75" fillId="0" borderId="0" xfId="0" quotePrefix="1" applyNumberFormat="1" applyFont="1" applyFill="1" applyBorder="1" applyAlignment="1">
      <alignment vertical="center"/>
    </xf>
    <xf numFmtId="168" fontId="75" fillId="0" borderId="23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Alignment="1">
      <alignment vertical="center"/>
    </xf>
    <xf numFmtId="168" fontId="75" fillId="0" borderId="0" xfId="0" quotePrefix="1" applyNumberFormat="1" applyFont="1" applyFill="1" applyBorder="1" applyAlignment="1">
      <alignment horizontal="left" vertical="center" indent="1"/>
    </xf>
    <xf numFmtId="168" fontId="75" fillId="0" borderId="0" xfId="235" applyNumberFormat="1" applyFont="1" applyFill="1" applyBorder="1" applyAlignment="1">
      <alignment vertical="center"/>
    </xf>
    <xf numFmtId="170" fontId="75" fillId="0" borderId="22" xfId="0" applyNumberFormat="1" applyFont="1" applyFill="1" applyBorder="1" applyAlignment="1">
      <alignment vertical="center"/>
    </xf>
    <xf numFmtId="170" fontId="54" fillId="60" borderId="0" xfId="217" applyNumberFormat="1" applyFont="1" applyFill="1" applyAlignment="1">
      <alignment horizontal="right" vertical="center"/>
    </xf>
    <xf numFmtId="170" fontId="53" fillId="60" borderId="0" xfId="217" applyNumberFormat="1" applyFont="1" applyFill="1" applyAlignment="1">
      <alignment horizontal="right" vertical="center"/>
    </xf>
    <xf numFmtId="170" fontId="53" fillId="60" borderId="20" xfId="217" applyNumberFormat="1" applyFont="1" applyFill="1" applyBorder="1" applyAlignment="1">
      <alignment horizontal="right" vertical="center"/>
    </xf>
    <xf numFmtId="170" fontId="53" fillId="60" borderId="0" xfId="239" applyNumberFormat="1" applyFont="1" applyFill="1" applyAlignment="1">
      <alignment horizontal="right" vertical="center"/>
    </xf>
    <xf numFmtId="170" fontId="53" fillId="60" borderId="20" xfId="240" applyNumberFormat="1" applyFont="1" applyFill="1" applyBorder="1" applyAlignment="1">
      <alignment vertical="center"/>
    </xf>
    <xf numFmtId="170" fontId="53" fillId="60" borderId="0" xfId="217" quotePrefix="1" applyNumberFormat="1" applyFont="1" applyFill="1" applyAlignment="1">
      <alignment horizontal="right" vertical="center"/>
    </xf>
    <xf numFmtId="170" fontId="53" fillId="60" borderId="0" xfId="217" applyNumberFormat="1" applyFont="1" applyFill="1" applyAlignment="1">
      <alignment vertical="center"/>
    </xf>
    <xf numFmtId="170" fontId="53" fillId="60" borderId="20" xfId="241" applyNumberFormat="1" applyFont="1" applyFill="1" applyBorder="1" applyAlignment="1">
      <alignment horizontal="right" vertical="center"/>
    </xf>
    <xf numFmtId="170" fontId="53" fillId="60" borderId="21" xfId="217" applyNumberFormat="1" applyFont="1" applyFill="1" applyBorder="1" applyAlignment="1">
      <alignment horizontal="right" vertical="center"/>
    </xf>
    <xf numFmtId="171" fontId="53" fillId="60" borderId="21" xfId="217" applyNumberFormat="1" applyFont="1" applyFill="1" applyBorder="1" applyAlignment="1">
      <alignment horizontal="right" vertical="center"/>
    </xf>
    <xf numFmtId="170" fontId="53" fillId="60" borderId="0" xfId="242" applyNumberFormat="1" applyFont="1" applyFill="1" applyAlignment="1">
      <alignment horizontal="right" vertical="center"/>
    </xf>
    <xf numFmtId="170" fontId="53" fillId="60" borderId="20" xfId="242" applyNumberFormat="1" applyFont="1" applyFill="1" applyBorder="1" applyAlignment="1">
      <alignment horizontal="right" vertical="center"/>
    </xf>
    <xf numFmtId="168" fontId="55" fillId="60" borderId="0" xfId="217" applyNumberFormat="1" applyFont="1" applyFill="1" applyAlignment="1">
      <alignment horizontal="right" vertical="center"/>
    </xf>
    <xf numFmtId="168" fontId="56" fillId="60" borderId="0" xfId="217" applyNumberFormat="1" applyFont="1" applyFill="1" applyAlignment="1">
      <alignment horizontal="right" vertical="center"/>
    </xf>
    <xf numFmtId="170" fontId="56" fillId="60" borderId="0" xfId="104" quotePrefix="1" applyNumberFormat="1" applyFont="1" applyFill="1" applyAlignment="1">
      <alignment horizontal="right" vertical="center"/>
    </xf>
    <xf numFmtId="0" fontId="56" fillId="60" borderId="0" xfId="217" applyFont="1" applyFill="1"/>
    <xf numFmtId="168" fontId="56" fillId="60" borderId="20" xfId="217" applyNumberFormat="1" applyFont="1" applyFill="1" applyBorder="1" applyAlignment="1">
      <alignment horizontal="right" vertical="center"/>
    </xf>
    <xf numFmtId="170" fontId="56" fillId="60" borderId="20" xfId="217" applyNumberFormat="1" applyFont="1" applyFill="1" applyBorder="1" applyAlignment="1">
      <alignment horizontal="right" vertical="center"/>
    </xf>
    <xf numFmtId="168" fontId="56" fillId="60" borderId="0" xfId="104" applyNumberFormat="1" applyFont="1" applyFill="1" applyAlignment="1">
      <alignment horizontal="right" vertical="center"/>
    </xf>
    <xf numFmtId="168" fontId="53" fillId="0" borderId="0" xfId="217" applyNumberFormat="1" applyFont="1" applyFill="1" applyAlignment="1">
      <alignment horizontal="center" vertical="center"/>
    </xf>
    <xf numFmtId="168" fontId="53" fillId="0" borderId="0" xfId="217" applyNumberFormat="1" applyFont="1" applyFill="1" applyAlignment="1">
      <alignment horizontal="right" vertical="center"/>
    </xf>
    <xf numFmtId="168" fontId="53" fillId="0" borderId="0" xfId="217" applyNumberFormat="1" applyFont="1" applyFill="1" applyAlignment="1">
      <alignment vertical="center"/>
    </xf>
    <xf numFmtId="168" fontId="53" fillId="0" borderId="20" xfId="217" applyNumberFormat="1" applyFont="1" applyFill="1" applyBorder="1" applyAlignment="1">
      <alignment horizontal="center" vertical="center"/>
    </xf>
    <xf numFmtId="168" fontId="53" fillId="0" borderId="20" xfId="217" applyNumberFormat="1" applyFont="1" applyFill="1" applyBorder="1" applyAlignment="1">
      <alignment horizontal="right" vertical="center"/>
    </xf>
    <xf numFmtId="168" fontId="54" fillId="0" borderId="0" xfId="217" applyNumberFormat="1" applyFont="1" applyFill="1" applyAlignment="1">
      <alignment horizontal="right" vertical="center"/>
    </xf>
    <xf numFmtId="168" fontId="54" fillId="0" borderId="0" xfId="217" applyNumberFormat="1" applyFont="1" applyFill="1" applyAlignment="1">
      <alignment horizontal="center" vertical="center"/>
    </xf>
    <xf numFmtId="170" fontId="54" fillId="0" borderId="0" xfId="217" applyNumberFormat="1" applyFont="1" applyFill="1" applyAlignment="1">
      <alignment horizontal="right" vertical="center"/>
    </xf>
    <xf numFmtId="170" fontId="53" fillId="0" borderId="0" xfId="217" applyNumberFormat="1" applyFont="1" applyFill="1" applyAlignment="1">
      <alignment horizontal="right" vertical="center"/>
    </xf>
    <xf numFmtId="170" fontId="54" fillId="0" borderId="20" xfId="217" applyNumberFormat="1" applyFont="1" applyFill="1" applyBorder="1" applyAlignment="1">
      <alignment horizontal="right" vertical="center"/>
    </xf>
    <xf numFmtId="168" fontId="53" fillId="0" borderId="0" xfId="236" applyNumberFormat="1" applyFont="1" applyFill="1" applyAlignment="1">
      <alignment horizontal="center" vertical="center"/>
    </xf>
    <xf numFmtId="168" fontId="54" fillId="0" borderId="0" xfId="236" applyNumberFormat="1" applyFont="1" applyFill="1" applyAlignment="1">
      <alignment vertical="center"/>
    </xf>
    <xf numFmtId="168" fontId="53" fillId="0" borderId="0" xfId="236" applyNumberFormat="1" applyFont="1" applyFill="1" applyAlignment="1">
      <alignment horizontal="right" vertical="center"/>
    </xf>
    <xf numFmtId="0" fontId="53" fillId="0" borderId="0" xfId="236" applyFont="1" applyFill="1"/>
    <xf numFmtId="170" fontId="53" fillId="0" borderId="20" xfId="217" applyNumberFormat="1" applyFont="1" applyFill="1" applyBorder="1" applyAlignment="1">
      <alignment horizontal="right" vertical="center"/>
    </xf>
    <xf numFmtId="168" fontId="53" fillId="0" borderId="0" xfId="217" quotePrefix="1" applyNumberFormat="1" applyFont="1" applyFill="1" applyAlignment="1">
      <alignment vertical="center"/>
    </xf>
    <xf numFmtId="168" fontId="53" fillId="0" borderId="0" xfId="239" applyNumberFormat="1" applyFont="1" applyFill="1" applyAlignment="1">
      <alignment horizontal="center" vertical="center"/>
    </xf>
    <xf numFmtId="0" fontId="53" fillId="0" borderId="0" xfId="239" applyFont="1" applyFill="1"/>
    <xf numFmtId="170" fontId="53" fillId="0" borderId="0" xfId="239" applyNumberFormat="1" applyFont="1" applyFill="1" applyAlignment="1">
      <alignment horizontal="right" vertical="center"/>
    </xf>
    <xf numFmtId="168" fontId="53" fillId="0" borderId="0" xfId="239" applyNumberFormat="1" applyFont="1" applyFill="1" applyAlignment="1">
      <alignment horizontal="right" vertical="center"/>
    </xf>
    <xf numFmtId="170" fontId="53" fillId="0" borderId="20" xfId="239" applyNumberFormat="1" applyFont="1" applyFill="1" applyBorder="1" applyAlignment="1">
      <alignment horizontal="right" vertical="center"/>
    </xf>
    <xf numFmtId="168" fontId="54" fillId="0" borderId="0" xfId="240" applyNumberFormat="1" applyFont="1" applyFill="1" applyAlignment="1">
      <alignment vertical="center"/>
    </xf>
    <xf numFmtId="170" fontId="53" fillId="0" borderId="20" xfId="240" applyNumberFormat="1" applyFont="1" applyFill="1" applyBorder="1" applyAlignment="1">
      <alignment vertical="center"/>
    </xf>
    <xf numFmtId="168" fontId="53" fillId="0" borderId="0" xfId="240" applyNumberFormat="1" applyFont="1" applyFill="1" applyAlignment="1">
      <alignment horizontal="right" vertical="center"/>
    </xf>
    <xf numFmtId="170" fontId="53" fillId="0" borderId="0" xfId="217" quotePrefix="1" applyNumberFormat="1" applyFont="1" applyFill="1" applyAlignment="1">
      <alignment horizontal="right" vertical="center"/>
    </xf>
    <xf numFmtId="170" fontId="53" fillId="0" borderId="0" xfId="217" applyNumberFormat="1" applyFont="1" applyFill="1" applyAlignment="1">
      <alignment vertical="center"/>
    </xf>
    <xf numFmtId="170" fontId="53" fillId="0" borderId="20" xfId="241" applyNumberFormat="1" applyFont="1" applyFill="1" applyBorder="1" applyAlignment="1">
      <alignment horizontal="right" vertical="center"/>
    </xf>
    <xf numFmtId="168" fontId="53" fillId="0" borderId="0" xfId="241" applyNumberFormat="1" applyFont="1" applyFill="1" applyAlignment="1">
      <alignment horizontal="right" vertical="center"/>
    </xf>
    <xf numFmtId="170" fontId="53" fillId="0" borderId="21" xfId="217" applyNumberFormat="1" applyFont="1" applyFill="1" applyBorder="1" applyAlignment="1">
      <alignment horizontal="right" vertical="center"/>
    </xf>
    <xf numFmtId="171" fontId="53" fillId="0" borderId="21" xfId="217" applyNumberFormat="1" applyFont="1" applyFill="1" applyBorder="1" applyAlignment="1">
      <alignment horizontal="right" vertical="center"/>
    </xf>
    <xf numFmtId="171" fontId="53" fillId="0" borderId="0" xfId="217" applyNumberFormat="1" applyFont="1" applyFill="1" applyAlignment="1">
      <alignment horizontal="right" vertical="center"/>
    </xf>
    <xf numFmtId="168" fontId="53" fillId="0" borderId="20" xfId="217" applyNumberFormat="1" applyFont="1" applyFill="1" applyBorder="1" applyAlignment="1">
      <alignment vertical="center"/>
    </xf>
    <xf numFmtId="171" fontId="53" fillId="0" borderId="20" xfId="217" applyNumberFormat="1" applyFont="1" applyFill="1" applyBorder="1" applyAlignment="1">
      <alignment horizontal="right" vertical="center"/>
    </xf>
    <xf numFmtId="0" fontId="53" fillId="0" borderId="0" xfId="217" applyFont="1" applyFill="1"/>
    <xf numFmtId="168" fontId="55" fillId="0" borderId="0" xfId="217" applyNumberFormat="1" applyFont="1" applyFill="1" applyAlignment="1">
      <alignment vertical="center"/>
    </xf>
    <xf numFmtId="168" fontId="56" fillId="0" borderId="0" xfId="217" applyNumberFormat="1" applyFont="1" applyFill="1" applyAlignment="1">
      <alignment horizontal="center" vertical="center"/>
    </xf>
    <xf numFmtId="168" fontId="56" fillId="0" borderId="0" xfId="217" applyNumberFormat="1" applyFont="1" applyFill="1" applyAlignment="1">
      <alignment horizontal="right" vertical="center"/>
    </xf>
    <xf numFmtId="0" fontId="56" fillId="0" borderId="0" xfId="217" applyFont="1" applyFill="1"/>
    <xf numFmtId="168" fontId="56" fillId="0" borderId="0" xfId="217" applyNumberFormat="1" applyFont="1" applyFill="1" applyAlignment="1">
      <alignment vertical="center"/>
    </xf>
    <xf numFmtId="170" fontId="56" fillId="0" borderId="0" xfId="217" applyNumberFormat="1" applyFont="1" applyFill="1" applyAlignment="1">
      <alignment horizontal="right" vertical="center"/>
    </xf>
    <xf numFmtId="168" fontId="55" fillId="0" borderId="20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Alignment="1">
      <alignment horizontal="center" vertical="center"/>
    </xf>
    <xf numFmtId="170" fontId="56" fillId="0" borderId="0" xfId="104" quotePrefix="1" applyNumberFormat="1" applyFont="1" applyFill="1" applyAlignment="1">
      <alignment horizontal="right" vertical="center"/>
    </xf>
    <xf numFmtId="168" fontId="56" fillId="0" borderId="0" xfId="217" quotePrefix="1" applyNumberFormat="1" applyFont="1" applyFill="1" applyAlignment="1">
      <alignment vertical="center"/>
    </xf>
    <xf numFmtId="168" fontId="56" fillId="0" borderId="0" xfId="217" quotePrefix="1" applyNumberFormat="1" applyFont="1" applyFill="1" applyAlignment="1">
      <alignment horizontal="left" vertical="center"/>
    </xf>
    <xf numFmtId="168" fontId="56" fillId="0" borderId="20" xfId="217" applyNumberFormat="1" applyFont="1" applyFill="1" applyBorder="1" applyAlignment="1">
      <alignment horizontal="right" vertical="center"/>
    </xf>
    <xf numFmtId="168" fontId="56" fillId="0" borderId="0" xfId="217" applyNumberFormat="1" applyFont="1" applyFill="1" applyAlignment="1">
      <alignment horizontal="left" vertical="center"/>
    </xf>
    <xf numFmtId="170" fontId="56" fillId="0" borderId="20" xfId="217" applyNumberFormat="1" applyFont="1" applyFill="1" applyBorder="1" applyAlignment="1">
      <alignment horizontal="right" vertical="center"/>
    </xf>
    <xf numFmtId="168" fontId="53" fillId="0" borderId="20" xfId="217" quotePrefix="1" applyNumberFormat="1" applyFont="1" applyFill="1" applyBorder="1" applyAlignment="1">
      <alignment horizontal="left" vertical="center"/>
    </xf>
    <xf numFmtId="168" fontId="53" fillId="0" borderId="20" xfId="217" applyNumberFormat="1" applyFont="1" applyFill="1" applyBorder="1" applyAlignment="1">
      <alignment horizontal="left" vertical="center"/>
    </xf>
    <xf numFmtId="168" fontId="56" fillId="0" borderId="0" xfId="217" quotePrefix="1" applyNumberFormat="1" applyFont="1" applyFill="1" applyAlignment="1">
      <alignment horizontal="center" vertical="center"/>
    </xf>
    <xf numFmtId="168" fontId="56" fillId="0" borderId="0" xfId="104" applyNumberFormat="1" applyFont="1" applyFill="1" applyAlignment="1">
      <alignment horizontal="right" vertical="center"/>
    </xf>
    <xf numFmtId="168" fontId="54" fillId="0" borderId="0" xfId="217" applyNumberFormat="1" applyFont="1" applyFill="1" applyAlignment="1">
      <alignment horizontal="left" vertical="center"/>
    </xf>
    <xf numFmtId="0" fontId="54" fillId="0" borderId="0" xfId="217" applyFont="1" applyFill="1" applyAlignment="1">
      <alignment vertical="center"/>
    </xf>
    <xf numFmtId="0" fontId="53" fillId="0" borderId="0" xfId="217" applyFont="1" applyFill="1" applyAlignment="1">
      <alignment vertical="center"/>
    </xf>
    <xf numFmtId="0" fontId="53" fillId="0" borderId="20" xfId="217" applyFont="1" applyFill="1" applyBorder="1" applyAlignment="1">
      <alignment horizontal="left" vertical="center"/>
    </xf>
    <xf numFmtId="0" fontId="53" fillId="0" borderId="20" xfId="217" applyFont="1" applyFill="1" applyBorder="1" applyAlignment="1">
      <alignment vertical="center"/>
    </xf>
    <xf numFmtId="170" fontId="53" fillId="0" borderId="20" xfId="217" applyNumberFormat="1" applyFont="1" applyFill="1" applyBorder="1" applyAlignment="1">
      <alignment vertical="center"/>
    </xf>
    <xf numFmtId="168" fontId="53" fillId="0" borderId="0" xfId="242" applyNumberFormat="1" applyFont="1" applyFill="1" applyAlignment="1">
      <alignment horizontal="right" vertical="center"/>
    </xf>
    <xf numFmtId="168" fontId="53" fillId="0" borderId="0" xfId="217" applyNumberFormat="1" applyFont="1" applyAlignment="1">
      <alignment vertical="center"/>
    </xf>
    <xf numFmtId="182" fontId="53" fillId="0" borderId="0" xfId="217" applyNumberFormat="1" applyFont="1" applyAlignment="1">
      <alignment horizontal="right" vertical="center"/>
    </xf>
    <xf numFmtId="0" fontId="53" fillId="0" borderId="0" xfId="217" applyFont="1" applyAlignment="1">
      <alignment vertical="center"/>
    </xf>
    <xf numFmtId="168" fontId="54" fillId="0" borderId="0" xfId="217" applyNumberFormat="1" applyFont="1" applyAlignment="1">
      <alignment vertical="center"/>
    </xf>
    <xf numFmtId="168" fontId="53" fillId="0" borderId="0" xfId="0" applyNumberFormat="1" applyFont="1" applyFill="1" applyAlignment="1">
      <alignment vertical="center"/>
    </xf>
    <xf numFmtId="170" fontId="53" fillId="0" borderId="0" xfId="242" applyNumberFormat="1" applyFont="1" applyFill="1" applyAlignment="1">
      <alignment horizontal="right" vertical="center"/>
    </xf>
    <xf numFmtId="168" fontId="57" fillId="0" borderId="0" xfId="217" applyNumberFormat="1" applyFont="1" applyFill="1" applyAlignment="1">
      <alignment horizontal="left" vertical="center"/>
    </xf>
    <xf numFmtId="168" fontId="8" fillId="0" borderId="0" xfId="217" applyNumberFormat="1" applyFont="1" applyFill="1" applyAlignment="1">
      <alignment vertical="center"/>
    </xf>
    <xf numFmtId="168" fontId="57" fillId="0" borderId="0" xfId="217" applyNumberFormat="1" applyFont="1" applyFill="1" applyAlignment="1">
      <alignment vertical="center"/>
    </xf>
    <xf numFmtId="168" fontId="8" fillId="0" borderId="0" xfId="217" applyNumberFormat="1" applyFont="1" applyFill="1" applyAlignment="1">
      <alignment horizontal="center" vertical="center"/>
    </xf>
    <xf numFmtId="170" fontId="57" fillId="0" borderId="0" xfId="217" applyNumberFormat="1" applyFont="1" applyFill="1" applyAlignment="1">
      <alignment horizontal="right" vertical="center"/>
    </xf>
    <xf numFmtId="0" fontId="8" fillId="0" borderId="0" xfId="217" applyFont="1" applyFill="1" applyAlignment="1">
      <alignment vertical="center"/>
    </xf>
    <xf numFmtId="170" fontId="57" fillId="0" borderId="0" xfId="217" applyNumberFormat="1" applyFont="1" applyFill="1" applyAlignment="1">
      <alignment horizontal="center" vertical="center"/>
    </xf>
    <xf numFmtId="168" fontId="57" fillId="0" borderId="0" xfId="217" applyNumberFormat="1" applyFont="1" applyFill="1" applyAlignment="1">
      <alignment horizontal="right" vertical="center"/>
    </xf>
    <xf numFmtId="170" fontId="8" fillId="0" borderId="0" xfId="217" applyNumberFormat="1" applyFont="1" applyFill="1" applyAlignment="1">
      <alignment vertical="center"/>
    </xf>
    <xf numFmtId="170" fontId="8" fillId="0" borderId="0" xfId="217" applyNumberFormat="1" applyFont="1" applyFill="1" applyAlignment="1">
      <alignment horizontal="right" vertical="center"/>
    </xf>
    <xf numFmtId="170" fontId="57" fillId="0" borderId="20" xfId="217" applyNumberFormat="1" applyFont="1" applyFill="1" applyBorder="1" applyAlignment="1">
      <alignment horizontal="right" vertical="center"/>
    </xf>
    <xf numFmtId="0" fontId="57" fillId="0" borderId="0" xfId="217" applyFont="1" applyFill="1" applyAlignment="1">
      <alignment vertical="center"/>
    </xf>
    <xf numFmtId="170" fontId="8" fillId="0" borderId="0" xfId="104" applyNumberFormat="1" applyFont="1" applyFill="1" applyAlignment="1">
      <alignment vertical="center"/>
    </xf>
    <xf numFmtId="170" fontId="8" fillId="0" borderId="0" xfId="104" applyNumberFormat="1" applyFont="1" applyFill="1" applyAlignment="1">
      <alignment horizontal="right" vertical="center"/>
    </xf>
    <xf numFmtId="168" fontId="8" fillId="0" borderId="0" xfId="124" applyNumberFormat="1" applyFont="1" applyFill="1" applyAlignment="1">
      <alignment horizontal="right" vertical="center"/>
    </xf>
    <xf numFmtId="170" fontId="8" fillId="0" borderId="0" xfId="104" applyNumberFormat="1" applyFont="1" applyFill="1" applyAlignment="1">
      <alignment horizontal="center" vertical="center"/>
    </xf>
    <xf numFmtId="168" fontId="8" fillId="0" borderId="0" xfId="124" applyNumberFormat="1" applyFont="1" applyFill="1" applyAlignment="1">
      <alignment vertical="center"/>
    </xf>
    <xf numFmtId="170" fontId="8" fillId="0" borderId="20" xfId="104" applyNumberFormat="1" applyFont="1" applyFill="1" applyBorder="1" applyAlignment="1">
      <alignment horizontal="right" vertical="center"/>
    </xf>
    <xf numFmtId="170" fontId="8" fillId="0" borderId="20" xfId="104" applyNumberFormat="1" applyFont="1" applyFill="1" applyBorder="1" applyAlignment="1">
      <alignment vertical="center"/>
    </xf>
    <xf numFmtId="170" fontId="8" fillId="0" borderId="0" xfId="104" quotePrefix="1" applyNumberFormat="1" applyFont="1" applyFill="1" applyAlignment="1">
      <alignment horizontal="right" vertical="center"/>
    </xf>
    <xf numFmtId="170" fontId="8" fillId="0" borderId="21" xfId="104" applyNumberFormat="1" applyFont="1" applyFill="1" applyBorder="1" applyAlignment="1">
      <alignment vertical="center"/>
    </xf>
    <xf numFmtId="170" fontId="8" fillId="60" borderId="0" xfId="104" applyNumberFormat="1" applyFont="1" applyFill="1" applyAlignment="1">
      <alignment horizontal="right" vertical="center"/>
    </xf>
    <xf numFmtId="170" fontId="8" fillId="60" borderId="0" xfId="104" applyNumberFormat="1" applyFont="1" applyFill="1" applyAlignment="1">
      <alignment vertical="center"/>
    </xf>
    <xf numFmtId="170" fontId="8" fillId="60" borderId="0" xfId="104" quotePrefix="1" applyNumberFormat="1" applyFont="1" applyFill="1" applyAlignment="1">
      <alignment horizontal="right" vertical="center"/>
    </xf>
    <xf numFmtId="170" fontId="8" fillId="60" borderId="21" xfId="104" applyNumberFormat="1" applyFont="1" applyFill="1" applyBorder="1" applyAlignment="1">
      <alignment vertical="center"/>
    </xf>
    <xf numFmtId="168" fontId="57" fillId="0" borderId="0" xfId="217" applyNumberFormat="1" applyFont="1" applyFill="1" applyAlignment="1">
      <alignment horizontal="center" vertical="center"/>
    </xf>
    <xf numFmtId="170" fontId="8" fillId="0" borderId="0" xfId="124" applyNumberFormat="1" applyFont="1" applyFill="1" applyAlignment="1">
      <alignment vertical="center"/>
    </xf>
    <xf numFmtId="170" fontId="8" fillId="0" borderId="21" xfId="124" applyNumberFormat="1" applyFont="1" applyFill="1" applyBorder="1" applyAlignment="1">
      <alignment vertical="center"/>
    </xf>
    <xf numFmtId="170" fontId="8" fillId="60" borderId="21" xfId="124" applyNumberFormat="1" applyFont="1" applyFill="1" applyBorder="1" applyAlignment="1">
      <alignment vertical="center"/>
    </xf>
    <xf numFmtId="170" fontId="57" fillId="0" borderId="0" xfId="217" applyNumberFormat="1" applyFont="1" applyFill="1" applyBorder="1" applyAlignment="1">
      <alignment horizontal="right" vertical="center"/>
    </xf>
    <xf numFmtId="170" fontId="8" fillId="0" borderId="0" xfId="104" applyNumberFormat="1" applyFont="1" applyFill="1" applyBorder="1" applyAlignment="1">
      <alignment vertical="center"/>
    </xf>
    <xf numFmtId="170" fontId="8" fillId="60" borderId="0" xfId="104" applyNumberFormat="1" applyFont="1" applyFill="1" applyBorder="1" applyAlignment="1">
      <alignment vertical="center"/>
    </xf>
    <xf numFmtId="170" fontId="8" fillId="0" borderId="0" xfId="124" applyNumberFormat="1" applyFont="1" applyFill="1" applyBorder="1" applyAlignment="1">
      <alignment horizontal="right" vertical="center"/>
    </xf>
    <xf numFmtId="170" fontId="8" fillId="0" borderId="0" xfId="124" applyNumberFormat="1" applyFont="1" applyFill="1" applyBorder="1" applyAlignment="1">
      <alignment vertical="center"/>
    </xf>
    <xf numFmtId="170" fontId="8" fillId="0" borderId="0" xfId="217" applyNumberFormat="1" applyFont="1" applyFill="1" applyBorder="1" applyAlignment="1">
      <alignment horizontal="right" vertical="center"/>
    </xf>
    <xf numFmtId="168" fontId="8" fillId="0" borderId="0" xfId="217" applyNumberFormat="1" applyFont="1" applyFill="1" applyBorder="1" applyAlignment="1">
      <alignment vertical="center"/>
    </xf>
    <xf numFmtId="170" fontId="56" fillId="0" borderId="0" xfId="217" applyNumberFormat="1" applyFont="1" applyFill="1"/>
    <xf numFmtId="168" fontId="8" fillId="0" borderId="0" xfId="0" applyNumberFormat="1" applyFont="1" applyAlignment="1">
      <alignment vertical="center"/>
    </xf>
    <xf numFmtId="170" fontId="8" fillId="60" borderId="0" xfId="124" applyNumberFormat="1" applyFont="1" applyFill="1" applyBorder="1" applyAlignment="1">
      <alignment vertical="center"/>
    </xf>
    <xf numFmtId="170" fontId="8" fillId="0" borderId="0" xfId="104" quotePrefix="1" applyNumberFormat="1" applyFont="1" applyFill="1" applyBorder="1" applyAlignment="1">
      <alignment horizontal="right" vertical="center"/>
    </xf>
    <xf numFmtId="170" fontId="8" fillId="0" borderId="0" xfId="104" applyNumberFormat="1" applyFont="1" applyFill="1" applyBorder="1" applyAlignment="1">
      <alignment horizontal="right" vertical="center"/>
    </xf>
    <xf numFmtId="170" fontId="8" fillId="0" borderId="0" xfId="104" applyNumberFormat="1" applyFont="1" applyFill="1" applyBorder="1" applyAlignment="1">
      <alignment horizontal="center" vertical="center"/>
    </xf>
    <xf numFmtId="170" fontId="8" fillId="60" borderId="0" xfId="247" applyNumberFormat="1" applyFont="1" applyFill="1" applyBorder="1" applyAlignment="1">
      <alignment horizontal="right" vertical="center"/>
    </xf>
    <xf numFmtId="170" fontId="8" fillId="60" borderId="0" xfId="104" applyNumberFormat="1" applyFont="1" applyFill="1" applyBorder="1" applyAlignment="1">
      <alignment horizontal="right" vertical="center"/>
    </xf>
    <xf numFmtId="168" fontId="56" fillId="0" borderId="0" xfId="0" applyNumberFormat="1" applyFont="1" applyFill="1" applyAlignment="1">
      <alignment vertical="center"/>
    </xf>
    <xf numFmtId="168" fontId="53" fillId="0" borderId="0" xfId="217" applyNumberFormat="1" applyFont="1" applyAlignment="1">
      <alignment horizontal="center" vertical="center"/>
    </xf>
    <xf numFmtId="168" fontId="53" fillId="0" borderId="0" xfId="217" applyNumberFormat="1" applyFont="1" applyAlignment="1">
      <alignment horizontal="right" vertical="center"/>
    </xf>
    <xf numFmtId="170" fontId="53" fillId="0" borderId="0" xfId="217" applyNumberFormat="1" applyFont="1" applyAlignment="1">
      <alignment horizontal="right" vertical="center"/>
    </xf>
    <xf numFmtId="170" fontId="53" fillId="0" borderId="20" xfId="217" applyNumberFormat="1" applyFont="1" applyBorder="1" applyAlignment="1">
      <alignment horizontal="right" vertical="center"/>
    </xf>
    <xf numFmtId="0" fontId="54" fillId="0" borderId="0" xfId="217" applyFont="1" applyAlignment="1">
      <alignment vertical="center"/>
    </xf>
    <xf numFmtId="168" fontId="56" fillId="0" borderId="0" xfId="0" quotePrefix="1" applyNumberFormat="1" applyFont="1" applyFill="1" applyAlignment="1">
      <alignment vertical="center"/>
    </xf>
    <xf numFmtId="170" fontId="8" fillId="0" borderId="0" xfId="247" applyNumberFormat="1" applyFont="1" applyFill="1" applyBorder="1" applyAlignment="1">
      <alignment horizontal="right" vertical="center"/>
    </xf>
    <xf numFmtId="0" fontId="77" fillId="0" borderId="0" xfId="0" applyFont="1" applyAlignment="1">
      <alignment vertical="center"/>
    </xf>
    <xf numFmtId="170" fontId="8" fillId="0" borderId="0" xfId="124" applyNumberFormat="1" applyFont="1" applyFill="1" applyAlignment="1">
      <alignment horizontal="right" vertical="center"/>
    </xf>
    <xf numFmtId="168" fontId="75" fillId="60" borderId="21" xfId="0" applyNumberFormat="1" applyFont="1" applyFill="1" applyBorder="1" applyAlignment="1">
      <alignment vertical="center"/>
    </xf>
    <xf numFmtId="170" fontId="53" fillId="60" borderId="20" xfId="239" applyNumberFormat="1" applyFont="1" applyFill="1" applyBorder="1" applyAlignment="1">
      <alignment horizontal="right" vertical="center"/>
    </xf>
    <xf numFmtId="168" fontId="56" fillId="0" borderId="0" xfId="217" applyNumberFormat="1" applyFont="1" applyFill="1" applyBorder="1" applyAlignment="1">
      <alignment horizontal="right" vertical="center"/>
    </xf>
    <xf numFmtId="168" fontId="55" fillId="0" borderId="0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Border="1" applyAlignment="1">
      <alignment horizontal="right" vertical="center"/>
    </xf>
    <xf numFmtId="168" fontId="56" fillId="0" borderId="0" xfId="217" applyNumberFormat="1" applyFont="1" applyFill="1" applyBorder="1" applyAlignment="1">
      <alignment vertical="center"/>
    </xf>
    <xf numFmtId="168" fontId="56" fillId="0" borderId="0" xfId="217" applyNumberFormat="1" applyFont="1" applyFill="1" applyBorder="1" applyAlignment="1">
      <alignment horizontal="center" vertical="center"/>
    </xf>
    <xf numFmtId="0" fontId="56" fillId="0" borderId="0" xfId="217" applyFont="1" applyFill="1" applyBorder="1"/>
    <xf numFmtId="168" fontId="55" fillId="60" borderId="0" xfId="217" applyNumberFormat="1" applyFont="1" applyFill="1" applyBorder="1" applyAlignment="1">
      <alignment horizontal="right" vertical="center"/>
    </xf>
    <xf numFmtId="168" fontId="78" fillId="0" borderId="0" xfId="217" applyNumberFormat="1" applyFont="1" applyFill="1" applyAlignment="1">
      <alignment vertical="center"/>
    </xf>
    <xf numFmtId="168" fontId="79" fillId="0" borderId="0" xfId="217" applyNumberFormat="1" applyFont="1" applyFill="1" applyAlignment="1">
      <alignment vertical="center"/>
    </xf>
    <xf numFmtId="168" fontId="79" fillId="0" borderId="0" xfId="217" applyNumberFormat="1" applyFont="1" applyFill="1" applyAlignment="1">
      <alignment horizontal="center" vertical="center"/>
    </xf>
    <xf numFmtId="168" fontId="79" fillId="60" borderId="0" xfId="217" applyNumberFormat="1" applyFont="1" applyFill="1" applyAlignment="1">
      <alignment horizontal="right" vertical="center"/>
    </xf>
    <xf numFmtId="168" fontId="79" fillId="0" borderId="0" xfId="217" applyNumberFormat="1" applyFont="1" applyFill="1" applyAlignment="1">
      <alignment horizontal="right" vertical="center"/>
    </xf>
    <xf numFmtId="0" fontId="79" fillId="0" borderId="0" xfId="217" applyFont="1" applyFill="1"/>
    <xf numFmtId="168" fontId="79" fillId="60" borderId="0" xfId="217" applyNumberFormat="1" applyFont="1" applyFill="1" applyAlignment="1">
      <alignment vertical="center"/>
    </xf>
    <xf numFmtId="168" fontId="79" fillId="60" borderId="20" xfId="104" applyNumberFormat="1" applyFont="1" applyFill="1" applyBorder="1" applyAlignment="1">
      <alignment horizontal="right" vertical="center"/>
    </xf>
    <xf numFmtId="168" fontId="79" fillId="0" borderId="20" xfId="104" applyNumberFormat="1" applyFont="1" applyFill="1" applyBorder="1" applyAlignment="1">
      <alignment horizontal="right" vertical="center"/>
    </xf>
    <xf numFmtId="169" fontId="79" fillId="60" borderId="0" xfId="104" applyNumberFormat="1" applyFont="1" applyFill="1" applyAlignment="1">
      <alignment horizontal="right" vertical="center"/>
    </xf>
    <xf numFmtId="169" fontId="79" fillId="0" borderId="0" xfId="104" applyNumberFormat="1" applyFont="1" applyFill="1" applyAlignment="1">
      <alignment horizontal="right" vertical="center"/>
    </xf>
    <xf numFmtId="168" fontId="79" fillId="60" borderId="21" xfId="104" applyNumberFormat="1" applyFont="1" applyFill="1" applyBorder="1" applyAlignment="1">
      <alignment horizontal="right" vertical="center"/>
    </xf>
    <xf numFmtId="168" fontId="79" fillId="0" borderId="21" xfId="104" applyNumberFormat="1" applyFont="1" applyFill="1" applyBorder="1" applyAlignment="1">
      <alignment horizontal="right" vertical="center"/>
    </xf>
    <xf numFmtId="168" fontId="75" fillId="60" borderId="22" xfId="0" applyNumberFormat="1" applyFont="1" applyFill="1" applyBorder="1" applyAlignment="1">
      <alignment vertical="center"/>
    </xf>
    <xf numFmtId="168" fontId="53" fillId="0" borderId="0" xfId="236" applyNumberFormat="1" applyFont="1" applyFill="1"/>
    <xf numFmtId="168" fontId="53" fillId="0" borderId="0" xfId="217" quotePrefix="1" applyNumberFormat="1" applyFont="1" applyAlignment="1">
      <alignment vertical="center"/>
    </xf>
    <xf numFmtId="168" fontId="53" fillId="0" borderId="0" xfId="239" applyNumberFormat="1" applyFont="1" applyFill="1"/>
    <xf numFmtId="168" fontId="53" fillId="0" borderId="0" xfId="240" applyNumberFormat="1" applyFont="1" applyFill="1"/>
    <xf numFmtId="168" fontId="53" fillId="0" borderId="0" xfId="241" applyNumberFormat="1" applyFont="1" applyFill="1"/>
    <xf numFmtId="168" fontId="53" fillId="60" borderId="0" xfId="242" applyNumberFormat="1" applyFont="1" applyFill="1" applyAlignment="1">
      <alignment horizontal="right" vertical="center"/>
    </xf>
    <xf numFmtId="168" fontId="75" fillId="0" borderId="0" xfId="242" applyNumberFormat="1" applyFont="1" applyFill="1"/>
    <xf numFmtId="170" fontId="53" fillId="0" borderId="20" xfId="242" applyNumberFormat="1" applyFont="1" applyFill="1" applyBorder="1" applyAlignment="1">
      <alignment horizontal="right" vertical="center"/>
    </xf>
    <xf numFmtId="168" fontId="8" fillId="0" borderId="20" xfId="104" applyNumberFormat="1" applyFont="1" applyFill="1" applyBorder="1" applyAlignment="1">
      <alignment horizontal="right" vertical="center"/>
    </xf>
    <xf numFmtId="0" fontId="56" fillId="0" borderId="0" xfId="217" applyFont="1" applyFill="1" applyAlignment="1">
      <alignment horizontal="right" vertical="center"/>
    </xf>
    <xf numFmtId="0" fontId="56" fillId="0" borderId="0" xfId="217" applyFont="1" applyFill="1" applyAlignment="1">
      <alignment vertical="center"/>
    </xf>
    <xf numFmtId="168" fontId="56" fillId="0" borderId="0" xfId="217" applyNumberFormat="1" applyFont="1" applyFill="1"/>
    <xf numFmtId="168" fontId="56" fillId="0" borderId="0" xfId="217" applyNumberFormat="1" applyFont="1" applyAlignment="1">
      <alignment horizontal="right" vertical="center"/>
    </xf>
    <xf numFmtId="0" fontId="56" fillId="60" borderId="0" xfId="217" applyFont="1" applyFill="1" applyAlignment="1">
      <alignment horizontal="right" vertical="center"/>
    </xf>
    <xf numFmtId="168" fontId="53" fillId="60" borderId="0" xfId="242" applyNumberFormat="1" applyFont="1" applyFill="1" applyAlignment="1">
      <alignment vertical="center"/>
    </xf>
    <xf numFmtId="170" fontId="56" fillId="60" borderId="0" xfId="217" applyNumberFormat="1" applyFont="1" applyFill="1" applyAlignment="1">
      <alignment horizontal="right" vertical="center"/>
    </xf>
    <xf numFmtId="168" fontId="54" fillId="0" borderId="0" xfId="217" applyNumberFormat="1" applyFont="1" applyFill="1" applyAlignment="1">
      <alignment vertical="center"/>
    </xf>
    <xf numFmtId="168" fontId="54" fillId="0" borderId="20" xfId="217" applyNumberFormat="1" applyFont="1" applyFill="1" applyBorder="1" applyAlignment="1">
      <alignment vertical="center"/>
    </xf>
    <xf numFmtId="10" fontId="53" fillId="60" borderId="0" xfId="491" applyNumberFormat="1" applyFont="1" applyFill="1" applyAlignment="1">
      <alignment horizontal="right" vertical="center"/>
    </xf>
    <xf numFmtId="10" fontId="53" fillId="0" borderId="0" xfId="491" applyNumberFormat="1" applyFont="1" applyFill="1" applyAlignment="1">
      <alignment horizontal="right" vertical="center"/>
    </xf>
    <xf numFmtId="168" fontId="56" fillId="60" borderId="0" xfId="217" applyNumberFormat="1" applyFont="1" applyFill="1" applyAlignment="1">
      <alignment vertical="center"/>
    </xf>
    <xf numFmtId="168" fontId="79" fillId="0" borderId="0" xfId="217" applyNumberFormat="1" applyFont="1" applyFill="1"/>
    <xf numFmtId="167" fontId="56" fillId="0" borderId="0" xfId="104" applyFont="1" applyFill="1" applyAlignment="1">
      <alignment horizontal="right" vertical="center"/>
    </xf>
    <xf numFmtId="167" fontId="56" fillId="0" borderId="0" xfId="104" applyFont="1" applyFill="1" applyAlignment="1">
      <alignment horizontal="center" vertical="center"/>
    </xf>
    <xf numFmtId="168" fontId="54" fillId="0" borderId="20" xfId="217" applyNumberFormat="1" applyFont="1" applyFill="1" applyBorder="1" applyAlignment="1">
      <alignment horizontal="left" vertical="center"/>
    </xf>
    <xf numFmtId="170" fontId="77" fillId="0" borderId="0" xfId="217" applyNumberFormat="1" applyFont="1" applyFill="1" applyAlignment="1">
      <alignment vertical="center"/>
    </xf>
    <xf numFmtId="168" fontId="8" fillId="0" borderId="0" xfId="124" applyNumberFormat="1" applyFont="1" applyFill="1" applyBorder="1" applyAlignment="1">
      <alignment vertical="center"/>
    </xf>
    <xf numFmtId="168" fontId="54" fillId="0" borderId="20" xfId="217" applyNumberFormat="1" applyFont="1" applyFill="1" applyBorder="1" applyAlignment="1">
      <alignment horizontal="left" vertical="center"/>
    </xf>
    <xf numFmtId="170" fontId="75" fillId="60" borderId="21" xfId="0" applyNumberFormat="1" applyFont="1" applyFill="1" applyBorder="1" applyAlignment="1">
      <alignment horizontal="right" vertical="center"/>
    </xf>
    <xf numFmtId="170" fontId="75" fillId="0" borderId="21" xfId="0" applyNumberFormat="1" applyFont="1" applyFill="1" applyBorder="1" applyAlignment="1">
      <alignment horizontal="right" vertical="center"/>
    </xf>
    <xf numFmtId="168" fontId="75" fillId="60" borderId="30" xfId="0" applyNumberFormat="1" applyFont="1" applyFill="1" applyBorder="1" applyAlignment="1">
      <alignment horizontal="right" vertical="center"/>
    </xf>
    <xf numFmtId="168" fontId="75" fillId="0" borderId="30" xfId="0" applyNumberFormat="1" applyFont="1" applyFill="1" applyBorder="1" applyAlignment="1">
      <alignment horizontal="right" vertical="center"/>
    </xf>
    <xf numFmtId="170" fontId="75" fillId="60" borderId="30" xfId="0" applyNumberFormat="1" applyFont="1" applyFill="1" applyBorder="1" applyAlignment="1">
      <alignment horizontal="right" vertical="center"/>
    </xf>
    <xf numFmtId="170" fontId="75" fillId="0" borderId="30" xfId="0" applyNumberFormat="1" applyFont="1" applyFill="1" applyBorder="1" applyAlignment="1">
      <alignment horizontal="right" vertical="center"/>
    </xf>
    <xf numFmtId="168" fontId="76" fillId="0" borderId="20" xfId="0" applyNumberFormat="1" applyFont="1" applyBorder="1" applyAlignment="1">
      <alignment vertical="center"/>
    </xf>
    <xf numFmtId="168" fontId="54" fillId="0" borderId="20" xfId="217" applyNumberFormat="1" applyFont="1" applyBorder="1" applyAlignment="1">
      <alignment vertical="center"/>
    </xf>
    <xf numFmtId="0" fontId="8" fillId="0" borderId="0" xfId="217" applyFont="1" applyAlignment="1">
      <alignment vertical="center"/>
    </xf>
    <xf numFmtId="0" fontId="57" fillId="0" borderId="0" xfId="217" applyFont="1" applyAlignment="1">
      <alignment vertical="center"/>
    </xf>
    <xf numFmtId="168" fontId="56" fillId="0" borderId="0" xfId="0" quotePrefix="1" applyNumberFormat="1" applyFont="1" applyAlignment="1">
      <alignment horizontal="left" vertical="center"/>
    </xf>
    <xf numFmtId="168" fontId="56" fillId="0" borderId="0" xfId="217" quotePrefix="1" applyNumberFormat="1" applyFont="1" applyAlignment="1">
      <alignment horizontal="left" vertical="center"/>
    </xf>
    <xf numFmtId="168" fontId="56" fillId="0" borderId="0" xfId="217" applyNumberFormat="1" applyFont="1" applyAlignment="1">
      <alignment vertical="center"/>
    </xf>
    <xf numFmtId="168" fontId="56" fillId="0" borderId="0" xfId="217" quotePrefix="1" applyNumberFormat="1" applyFont="1" applyAlignment="1">
      <alignment vertical="center"/>
    </xf>
    <xf numFmtId="170" fontId="8" fillId="0" borderId="20" xfId="124" applyNumberFormat="1" applyFont="1" applyFill="1" applyBorder="1" applyAlignment="1">
      <alignment horizontal="right" vertical="center"/>
    </xf>
    <xf numFmtId="169" fontId="75" fillId="0" borderId="0" xfId="104" applyNumberFormat="1" applyFont="1" applyFill="1" applyBorder="1" applyAlignment="1">
      <alignment horizontal="right" vertical="center"/>
    </xf>
    <xf numFmtId="169" fontId="75" fillId="0" borderId="20" xfId="104" applyNumberFormat="1" applyFont="1" applyFill="1" applyBorder="1" applyAlignment="1">
      <alignment horizontal="right" vertical="center"/>
    </xf>
    <xf numFmtId="169" fontId="75" fillId="60" borderId="0" xfId="104" applyNumberFormat="1" applyFont="1" applyFill="1" applyBorder="1" applyAlignment="1">
      <alignment horizontal="right" vertical="center"/>
    </xf>
    <xf numFmtId="169" fontId="75" fillId="60" borderId="30" xfId="104" applyNumberFormat="1" applyFont="1" applyFill="1" applyBorder="1" applyAlignment="1">
      <alignment horizontal="right" vertical="center"/>
    </xf>
    <xf numFmtId="169" fontId="75" fillId="0" borderId="0" xfId="104" applyNumberFormat="1" applyFont="1" applyFill="1" applyBorder="1" applyAlignment="1">
      <alignment vertical="center"/>
    </xf>
    <xf numFmtId="169" fontId="75" fillId="0" borderId="0" xfId="104" applyNumberFormat="1" applyFont="1" applyFill="1" applyBorder="1" applyAlignment="1">
      <alignment horizontal="center" vertical="center"/>
    </xf>
    <xf numFmtId="169" fontId="75" fillId="60" borderId="0" xfId="104" applyNumberFormat="1" applyFont="1" applyFill="1" applyBorder="1" applyAlignment="1">
      <alignment vertical="center"/>
    </xf>
    <xf numFmtId="0" fontId="56" fillId="0" borderId="0" xfId="217" applyFont="1" applyFill="1" applyAlignment="1">
      <alignment horizontal="center"/>
    </xf>
    <xf numFmtId="168" fontId="76" fillId="0" borderId="0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left" vertical="center"/>
    </xf>
    <xf numFmtId="168" fontId="76" fillId="0" borderId="20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Alignment="1">
      <alignment horizontal="right" vertical="center"/>
    </xf>
    <xf numFmtId="168" fontId="55" fillId="0" borderId="20" xfId="217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right" vertical="center"/>
    </xf>
    <xf numFmtId="168" fontId="76" fillId="0" borderId="2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center" vertical="center"/>
    </xf>
    <xf numFmtId="168" fontId="55" fillId="0" borderId="0" xfId="217" quotePrefix="1" applyNumberFormat="1" applyFont="1" applyFill="1" applyAlignment="1">
      <alignment horizontal="right" vertical="center"/>
    </xf>
    <xf numFmtId="168" fontId="75" fillId="0" borderId="0" xfId="0" applyNumberFormat="1" applyFont="1" applyFill="1" applyBorder="1" applyAlignment="1">
      <alignment horizontal="center" vertical="center"/>
    </xf>
    <xf numFmtId="168" fontId="53" fillId="0" borderId="0" xfId="240" applyNumberFormat="1" applyFont="1" applyFill="1" applyAlignment="1">
      <alignment horizontal="center" vertical="center"/>
    </xf>
    <xf numFmtId="168" fontId="53" fillId="0" borderId="0" xfId="217" quotePrefix="1" applyNumberFormat="1" applyFont="1" applyFill="1" applyAlignment="1">
      <alignment horizontal="center" vertical="center"/>
    </xf>
    <xf numFmtId="170" fontId="56" fillId="0" borderId="0" xfId="217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vertical="center"/>
    </xf>
    <xf numFmtId="170" fontId="8" fillId="60" borderId="20" xfId="124" applyNumberFormat="1" applyFont="1" applyFill="1" applyBorder="1" applyAlignment="1">
      <alignment vertical="center"/>
    </xf>
    <xf numFmtId="170" fontId="8" fillId="60" borderId="20" xfId="104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right" vertical="center"/>
    </xf>
    <xf numFmtId="168" fontId="56" fillId="0" borderId="0" xfId="0" applyNumberFormat="1" applyFont="1" applyFill="1" applyBorder="1" applyAlignment="1">
      <alignment vertical="center"/>
    </xf>
    <xf numFmtId="168" fontId="75" fillId="0" borderId="20" xfId="0" applyNumberFormat="1" applyFont="1" applyFill="1" applyBorder="1" applyAlignment="1">
      <alignment horizontal="justify" vertical="center"/>
    </xf>
    <xf numFmtId="168" fontId="76" fillId="0" borderId="0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left" vertical="center"/>
    </xf>
    <xf numFmtId="168" fontId="76" fillId="0" borderId="20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center" vertical="center"/>
    </xf>
    <xf numFmtId="168" fontId="54" fillId="0" borderId="20" xfId="217" applyNumberFormat="1" applyFont="1" applyFill="1" applyBorder="1" applyAlignment="1">
      <alignment horizontal="right" vertical="center"/>
    </xf>
    <xf numFmtId="168" fontId="54" fillId="0" borderId="20" xfId="217" applyNumberFormat="1" applyFont="1" applyFill="1" applyBorder="1" applyAlignment="1">
      <alignment horizontal="left" vertical="center"/>
    </xf>
    <xf numFmtId="170" fontId="57" fillId="0" borderId="20" xfId="217" applyNumberFormat="1" applyFont="1" applyFill="1" applyBorder="1" applyAlignment="1">
      <alignment horizontal="center" vertical="center"/>
    </xf>
    <xf numFmtId="170" fontId="57" fillId="0" borderId="8" xfId="217" applyNumberFormat="1" applyFont="1" applyFill="1" applyBorder="1" applyAlignment="1">
      <alignment horizontal="center" vertical="center"/>
    </xf>
    <xf numFmtId="168" fontId="57" fillId="0" borderId="8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Alignment="1">
      <alignment horizontal="right" vertical="center"/>
    </xf>
    <xf numFmtId="168" fontId="55" fillId="0" borderId="20" xfId="217" applyNumberFormat="1" applyFont="1" applyFill="1" applyBorder="1" applyAlignment="1">
      <alignment horizontal="right" vertical="center"/>
    </xf>
  </cellXfs>
  <cellStyles count="49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Agree Lead intangible asset_30Jun2010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’?? [0.00]_RESULTS" xfId="8" xr:uid="{00000000-0005-0000-0000-000007000000}"/>
    <cellStyle name="’??_RESULTS" xfId="9" xr:uid="{00000000-0005-0000-0000-000008000000}"/>
    <cellStyle name="•W_RESULTS" xfId="10" xr:uid="{00000000-0005-0000-0000-000009000000}"/>
    <cellStyle name="•WE_laroux" xfId="11" xr:uid="{00000000-0005-0000-0000-00000A000000}"/>
    <cellStyle name="…??? [0.00]_RESULTS" xfId="12" xr:uid="{00000000-0005-0000-0000-00000B000000}"/>
    <cellStyle name="…???_RESULTS" xfId="13" xr:uid="{00000000-0005-0000-0000-00000C000000}"/>
    <cellStyle name="E?? [0.00]_laroux" xfId="14" xr:uid="{00000000-0005-0000-0000-00000D000000}"/>
    <cellStyle name="E??_laroux" xfId="15" xr:uid="{00000000-0005-0000-0000-00000E000000}"/>
    <cellStyle name="êÊ_PLDT" xfId="16" xr:uid="{00000000-0005-0000-0000-00000F000000}"/>
    <cellStyle name="ÊÝ [0.00]_PLDT" xfId="17" xr:uid="{00000000-0005-0000-0000-000010000000}"/>
    <cellStyle name="ÊÝ_PLDT" xfId="18" xr:uid="{00000000-0005-0000-0000-000011000000}"/>
    <cellStyle name="W_^CEEY" xfId="19" xr:uid="{00000000-0005-0000-0000-000012000000}"/>
    <cellStyle name="Ý¼ [0]_PLDT" xfId="20" xr:uid="{00000000-0005-0000-0000-000013000000}"/>
    <cellStyle name="Ý¼_PLDT" xfId="21" xr:uid="{00000000-0005-0000-0000-000014000000}"/>
    <cellStyle name="20% - Accent1" xfId="391" builtinId="30" hidden="1"/>
    <cellStyle name="20% - Accent1" xfId="431" builtinId="30" hidden="1"/>
    <cellStyle name="20% - Accent1" xfId="468" builtinId="30" hidden="1"/>
    <cellStyle name="20% - Accent1 2" xfId="22" xr:uid="{00000000-0005-0000-0000-000018000000}"/>
    <cellStyle name="20% - Accent1 2 2" xfId="23" xr:uid="{00000000-0005-0000-0000-000019000000}"/>
    <cellStyle name="20% - Accent2" xfId="395" builtinId="34" hidden="1"/>
    <cellStyle name="20% - Accent2" xfId="435" builtinId="34" hidden="1"/>
    <cellStyle name="20% - Accent2" xfId="472" builtinId="34" hidden="1"/>
    <cellStyle name="20% - Accent2 2" xfId="24" xr:uid="{00000000-0005-0000-0000-00001D000000}"/>
    <cellStyle name="20% - Accent2 2 2" xfId="25" xr:uid="{00000000-0005-0000-0000-00001E000000}"/>
    <cellStyle name="20% - Accent3" xfId="399" builtinId="38" hidden="1"/>
    <cellStyle name="20% - Accent3" xfId="439" builtinId="38" hidden="1"/>
    <cellStyle name="20% - Accent3" xfId="476" builtinId="38" hidden="1"/>
    <cellStyle name="20% - Accent3 2" xfId="26" xr:uid="{00000000-0005-0000-0000-000022000000}"/>
    <cellStyle name="20% - Accent3 2 2" xfId="27" xr:uid="{00000000-0005-0000-0000-000023000000}"/>
    <cellStyle name="20% - Accent4" xfId="403" builtinId="42" hidden="1"/>
    <cellStyle name="20% - Accent4" xfId="443" builtinId="42" hidden="1"/>
    <cellStyle name="20% - Accent4" xfId="480" builtinId="42" hidden="1"/>
    <cellStyle name="20% - Accent4 2" xfId="28" xr:uid="{00000000-0005-0000-0000-000027000000}"/>
    <cellStyle name="20% - Accent4 2 2" xfId="29" xr:uid="{00000000-0005-0000-0000-000028000000}"/>
    <cellStyle name="20% - Accent5" xfId="407" builtinId="46" hidden="1"/>
    <cellStyle name="20% - Accent5" xfId="447" builtinId="46" hidden="1"/>
    <cellStyle name="20% - Accent5" xfId="484" builtinId="46" hidden="1"/>
    <cellStyle name="20% - Accent5 2" xfId="30" xr:uid="{00000000-0005-0000-0000-00002C000000}"/>
    <cellStyle name="20% - Accent5 2 2" xfId="31" xr:uid="{00000000-0005-0000-0000-00002D000000}"/>
    <cellStyle name="20% - Accent6" xfId="411" builtinId="50" hidden="1"/>
    <cellStyle name="20% - Accent6" xfId="451" builtinId="50" hidden="1"/>
    <cellStyle name="20% - Accent6" xfId="488" builtinId="50" hidden="1"/>
    <cellStyle name="20% - Accent6 2" xfId="32" xr:uid="{00000000-0005-0000-0000-000031000000}"/>
    <cellStyle name="20% - Accent6 2 2" xfId="33" xr:uid="{00000000-0005-0000-0000-000032000000}"/>
    <cellStyle name="20% - ส่วนที่ถูกเน้น1" xfId="34" xr:uid="{00000000-0005-0000-0000-000033000000}"/>
    <cellStyle name="20% - ส่วนที่ถูกเน้น2" xfId="35" xr:uid="{00000000-0005-0000-0000-000034000000}"/>
    <cellStyle name="20% - ส่วนที่ถูกเน้น3" xfId="36" xr:uid="{00000000-0005-0000-0000-000035000000}"/>
    <cellStyle name="20% - ส่วนที่ถูกเน้น4" xfId="37" xr:uid="{00000000-0005-0000-0000-000036000000}"/>
    <cellStyle name="20% - ส่วนที่ถูกเน้น5" xfId="38" xr:uid="{00000000-0005-0000-0000-000037000000}"/>
    <cellStyle name="20% - ส่วนที่ถูกเน้น6" xfId="39" xr:uid="{00000000-0005-0000-0000-000038000000}"/>
    <cellStyle name="40% - Accent1" xfId="392" builtinId="31" hidden="1"/>
    <cellStyle name="40% - Accent1" xfId="432" builtinId="31" hidden="1"/>
    <cellStyle name="40% - Accent1" xfId="469" builtinId="31" hidden="1"/>
    <cellStyle name="40% - Accent1 2" xfId="40" xr:uid="{00000000-0005-0000-0000-00003C000000}"/>
    <cellStyle name="40% - Accent1 2 2" xfId="41" xr:uid="{00000000-0005-0000-0000-00003D000000}"/>
    <cellStyle name="40% - Accent2" xfId="396" builtinId="35" hidden="1"/>
    <cellStyle name="40% - Accent2" xfId="436" builtinId="35" hidden="1"/>
    <cellStyle name="40% - Accent2" xfId="473" builtinId="35" hidden="1"/>
    <cellStyle name="40% - Accent2 2" xfId="42" xr:uid="{00000000-0005-0000-0000-000041000000}"/>
    <cellStyle name="40% - Accent2 2 2" xfId="43" xr:uid="{00000000-0005-0000-0000-000042000000}"/>
    <cellStyle name="40% - Accent3" xfId="400" builtinId="39" hidden="1"/>
    <cellStyle name="40% - Accent3" xfId="440" builtinId="39" hidden="1"/>
    <cellStyle name="40% - Accent3" xfId="477" builtinId="39" hidden="1"/>
    <cellStyle name="40% - Accent3 2" xfId="44" xr:uid="{00000000-0005-0000-0000-000046000000}"/>
    <cellStyle name="40% - Accent3 2 2" xfId="45" xr:uid="{00000000-0005-0000-0000-000047000000}"/>
    <cellStyle name="40% - Accent4" xfId="404" builtinId="43" hidden="1"/>
    <cellStyle name="40% - Accent4" xfId="444" builtinId="43" hidden="1"/>
    <cellStyle name="40% - Accent4" xfId="481" builtinId="43" hidden="1"/>
    <cellStyle name="40% - Accent4 2" xfId="46" xr:uid="{00000000-0005-0000-0000-00004B000000}"/>
    <cellStyle name="40% - Accent4 2 2" xfId="47" xr:uid="{00000000-0005-0000-0000-00004C000000}"/>
    <cellStyle name="40% - Accent5" xfId="408" builtinId="47" hidden="1"/>
    <cellStyle name="40% - Accent5" xfId="448" builtinId="47" hidden="1"/>
    <cellStyle name="40% - Accent5" xfId="485" builtinId="47" hidden="1"/>
    <cellStyle name="40% - Accent5 2" xfId="48" xr:uid="{00000000-0005-0000-0000-000050000000}"/>
    <cellStyle name="40% - Accent5 2 2" xfId="49" xr:uid="{00000000-0005-0000-0000-000051000000}"/>
    <cellStyle name="40% - Accent6" xfId="412" builtinId="51" hidden="1"/>
    <cellStyle name="40% - Accent6" xfId="452" builtinId="51" hidden="1"/>
    <cellStyle name="40% - Accent6" xfId="489" builtinId="51" hidden="1"/>
    <cellStyle name="40% - Accent6 2" xfId="50" xr:uid="{00000000-0005-0000-0000-000055000000}"/>
    <cellStyle name="40% - Accent6 2 2" xfId="51" xr:uid="{00000000-0005-0000-0000-000056000000}"/>
    <cellStyle name="40% - ส่วนที่ถูกเน้น1" xfId="52" xr:uid="{00000000-0005-0000-0000-000057000000}"/>
    <cellStyle name="40% - ส่วนที่ถูกเน้น2" xfId="53" xr:uid="{00000000-0005-0000-0000-000058000000}"/>
    <cellStyle name="40% - ส่วนที่ถูกเน้น3" xfId="54" xr:uid="{00000000-0005-0000-0000-000059000000}"/>
    <cellStyle name="40% - ส่วนที่ถูกเน้น4" xfId="55" xr:uid="{00000000-0005-0000-0000-00005A000000}"/>
    <cellStyle name="40% - ส่วนที่ถูกเน้น5" xfId="56" xr:uid="{00000000-0005-0000-0000-00005B000000}"/>
    <cellStyle name="40% - ส่วนที่ถูกเน้น6" xfId="57" xr:uid="{00000000-0005-0000-0000-00005C000000}"/>
    <cellStyle name="60% - Accent1" xfId="393" builtinId="32" hidden="1"/>
    <cellStyle name="60% - Accent1" xfId="433" builtinId="32" hidden="1"/>
    <cellStyle name="60% - Accent1" xfId="470" builtinId="32" hidden="1"/>
    <cellStyle name="60% - Accent1 2" xfId="58" xr:uid="{00000000-0005-0000-0000-000060000000}"/>
    <cellStyle name="60% - Accent1 2 2" xfId="59" xr:uid="{00000000-0005-0000-0000-000061000000}"/>
    <cellStyle name="60% - Accent2" xfId="397" builtinId="36" hidden="1"/>
    <cellStyle name="60% - Accent2" xfId="437" builtinId="36" hidden="1"/>
    <cellStyle name="60% - Accent2" xfId="474" builtinId="36" hidden="1"/>
    <cellStyle name="60% - Accent2 2" xfId="60" xr:uid="{00000000-0005-0000-0000-000065000000}"/>
    <cellStyle name="60% - Accent2 2 2" xfId="61" xr:uid="{00000000-0005-0000-0000-000066000000}"/>
    <cellStyle name="60% - Accent3" xfId="401" builtinId="40" hidden="1"/>
    <cellStyle name="60% - Accent3" xfId="441" builtinId="40" hidden="1"/>
    <cellStyle name="60% - Accent3" xfId="478" builtinId="40" hidden="1"/>
    <cellStyle name="60% - Accent3 2" xfId="62" xr:uid="{00000000-0005-0000-0000-00006A000000}"/>
    <cellStyle name="60% - Accent3 2 2" xfId="63" xr:uid="{00000000-0005-0000-0000-00006B000000}"/>
    <cellStyle name="60% - Accent4" xfId="405" builtinId="44" hidden="1"/>
    <cellStyle name="60% - Accent4" xfId="445" builtinId="44" hidden="1"/>
    <cellStyle name="60% - Accent4" xfId="482" builtinId="44" hidden="1"/>
    <cellStyle name="60% - Accent4 2" xfId="64" xr:uid="{00000000-0005-0000-0000-00006F000000}"/>
    <cellStyle name="60% - Accent4 2 2" xfId="65" xr:uid="{00000000-0005-0000-0000-000070000000}"/>
    <cellStyle name="60% - Accent5" xfId="409" builtinId="48" hidden="1"/>
    <cellStyle name="60% - Accent5" xfId="449" builtinId="48" hidden="1"/>
    <cellStyle name="60% - Accent5" xfId="486" builtinId="48" hidden="1"/>
    <cellStyle name="60% - Accent5 2" xfId="66" xr:uid="{00000000-0005-0000-0000-000074000000}"/>
    <cellStyle name="60% - Accent5 2 2" xfId="67" xr:uid="{00000000-0005-0000-0000-000075000000}"/>
    <cellStyle name="60% - Accent6" xfId="413" builtinId="52" hidden="1"/>
    <cellStyle name="60% - Accent6" xfId="453" builtinId="52" hidden="1"/>
    <cellStyle name="60% - Accent6" xfId="490" builtinId="52" hidden="1"/>
    <cellStyle name="60% - Accent6 2" xfId="68" xr:uid="{00000000-0005-0000-0000-000079000000}"/>
    <cellStyle name="60% - Accent6 2 2" xfId="69" xr:uid="{00000000-0005-0000-0000-00007A000000}"/>
    <cellStyle name="60% - ส่วนที่ถูกเน้น1" xfId="70" xr:uid="{00000000-0005-0000-0000-00007B000000}"/>
    <cellStyle name="60% - ส่วนที่ถูกเน้น2" xfId="71" xr:uid="{00000000-0005-0000-0000-00007C000000}"/>
    <cellStyle name="60% - ส่วนที่ถูกเน้น3" xfId="72" xr:uid="{00000000-0005-0000-0000-00007D000000}"/>
    <cellStyle name="60% - ส่วนที่ถูกเน้น4" xfId="73" xr:uid="{00000000-0005-0000-0000-00007E000000}"/>
    <cellStyle name="60% - ส่วนที่ถูกเน้น5" xfId="74" xr:uid="{00000000-0005-0000-0000-00007F000000}"/>
    <cellStyle name="60% - ส่วนที่ถูกเน้น6" xfId="75" xr:uid="{00000000-0005-0000-0000-000080000000}"/>
    <cellStyle name="Accent1" xfId="390" builtinId="29" hidden="1"/>
    <cellStyle name="Accent1" xfId="430" builtinId="29" hidden="1"/>
    <cellStyle name="Accent1" xfId="467" builtinId="29" hidden="1"/>
    <cellStyle name="Accent1 2" xfId="76" xr:uid="{00000000-0005-0000-0000-000084000000}"/>
    <cellStyle name="Accent1 2 2" xfId="77" xr:uid="{00000000-0005-0000-0000-000085000000}"/>
    <cellStyle name="Accent2" xfId="394" builtinId="33" hidden="1"/>
    <cellStyle name="Accent2" xfId="434" builtinId="33" hidden="1"/>
    <cellStyle name="Accent2" xfId="471" builtinId="33" hidden="1"/>
    <cellStyle name="Accent2 2" xfId="78" xr:uid="{00000000-0005-0000-0000-000089000000}"/>
    <cellStyle name="Accent2 2 2" xfId="79" xr:uid="{00000000-0005-0000-0000-00008A000000}"/>
    <cellStyle name="Accent3" xfId="398" builtinId="37" hidden="1"/>
    <cellStyle name="Accent3" xfId="438" builtinId="37" hidden="1"/>
    <cellStyle name="Accent3" xfId="475" builtinId="37" hidden="1"/>
    <cellStyle name="Accent3 2" xfId="80" xr:uid="{00000000-0005-0000-0000-00008E000000}"/>
    <cellStyle name="Accent3 2 2" xfId="81" xr:uid="{00000000-0005-0000-0000-00008F000000}"/>
    <cellStyle name="Accent4" xfId="402" builtinId="41" hidden="1"/>
    <cellStyle name="Accent4" xfId="442" builtinId="41" hidden="1"/>
    <cellStyle name="Accent4" xfId="479" builtinId="41" hidden="1"/>
    <cellStyle name="Accent4 2" xfId="82" xr:uid="{00000000-0005-0000-0000-000093000000}"/>
    <cellStyle name="Accent4 2 2" xfId="83" xr:uid="{00000000-0005-0000-0000-000094000000}"/>
    <cellStyle name="Accent5" xfId="406" builtinId="45" hidden="1"/>
    <cellStyle name="Accent5" xfId="446" builtinId="45" hidden="1"/>
    <cellStyle name="Accent5" xfId="483" builtinId="45" hidden="1"/>
    <cellStyle name="Accent5 2" xfId="84" xr:uid="{00000000-0005-0000-0000-000098000000}"/>
    <cellStyle name="Accent5 2 2" xfId="85" xr:uid="{00000000-0005-0000-0000-000099000000}"/>
    <cellStyle name="Accent6" xfId="410" builtinId="49" hidden="1"/>
    <cellStyle name="Accent6" xfId="450" builtinId="49" hidden="1"/>
    <cellStyle name="Accent6" xfId="487" builtinId="49" hidden="1"/>
    <cellStyle name="Accent6 2" xfId="86" xr:uid="{00000000-0005-0000-0000-00009D000000}"/>
    <cellStyle name="Accent6 2 2" xfId="87" xr:uid="{00000000-0005-0000-0000-00009E000000}"/>
    <cellStyle name="amount" xfId="88" xr:uid="{00000000-0005-0000-0000-00009F000000}"/>
    <cellStyle name="Bad" xfId="379" builtinId="27" hidden="1"/>
    <cellStyle name="Bad" xfId="419" builtinId="27" hidden="1"/>
    <cellStyle name="Bad" xfId="456" builtinId="27" hidden="1"/>
    <cellStyle name="Bad 2" xfId="89" xr:uid="{00000000-0005-0000-0000-0000A3000000}"/>
    <cellStyle name="Bad 2 2" xfId="90" xr:uid="{00000000-0005-0000-0000-0000A4000000}"/>
    <cellStyle name="Body text" xfId="91" xr:uid="{00000000-0005-0000-0000-0000A5000000}"/>
    <cellStyle name="Calc Currency (0)" xfId="92" xr:uid="{00000000-0005-0000-0000-0000A6000000}"/>
    <cellStyle name="Calc Currency (2)" xfId="93" xr:uid="{00000000-0005-0000-0000-0000A7000000}"/>
    <cellStyle name="Calc Percent (0)" xfId="94" xr:uid="{00000000-0005-0000-0000-0000A8000000}"/>
    <cellStyle name="Calc Percent (1)" xfId="95" xr:uid="{00000000-0005-0000-0000-0000A9000000}"/>
    <cellStyle name="Calc Percent (2)" xfId="96" xr:uid="{00000000-0005-0000-0000-0000AA000000}"/>
    <cellStyle name="Calc Units (0)" xfId="97" xr:uid="{00000000-0005-0000-0000-0000AB000000}"/>
    <cellStyle name="Calc Units (1)" xfId="98" xr:uid="{00000000-0005-0000-0000-0000AC000000}"/>
    <cellStyle name="Calc Units (2)" xfId="99" xr:uid="{00000000-0005-0000-0000-0000AD000000}"/>
    <cellStyle name="Calculation" xfId="383" builtinId="22" hidden="1"/>
    <cellStyle name="Calculation" xfId="423" builtinId="22" hidden="1"/>
    <cellStyle name="Calculation" xfId="460" builtinId="22" hidden="1"/>
    <cellStyle name="Calculation 2" xfId="100" xr:uid="{00000000-0005-0000-0000-0000B1000000}"/>
    <cellStyle name="Calculation 2 2" xfId="101" xr:uid="{00000000-0005-0000-0000-0000B2000000}"/>
    <cellStyle name="Check Cell" xfId="385" builtinId="23" hidden="1"/>
    <cellStyle name="Check Cell" xfId="425" builtinId="23" hidden="1"/>
    <cellStyle name="Check Cell" xfId="462" builtinId="23" hidden="1"/>
    <cellStyle name="Check Cell 2" xfId="102" xr:uid="{00000000-0005-0000-0000-0000B6000000}"/>
    <cellStyle name="Check Cell 2 2" xfId="103" xr:uid="{00000000-0005-0000-0000-0000B7000000}"/>
    <cellStyle name="Comma" xfId="104" builtinId="3"/>
    <cellStyle name="Comma  - Style1" xfId="105" xr:uid="{00000000-0005-0000-0000-0000B9000000}"/>
    <cellStyle name="Comma  - Style2" xfId="106" xr:uid="{00000000-0005-0000-0000-0000BA000000}"/>
    <cellStyle name="Comma  - Style3" xfId="107" xr:uid="{00000000-0005-0000-0000-0000BB000000}"/>
    <cellStyle name="Comma  - Style4" xfId="108" xr:uid="{00000000-0005-0000-0000-0000BC000000}"/>
    <cellStyle name="Comma  - Style5" xfId="109" xr:uid="{00000000-0005-0000-0000-0000BD000000}"/>
    <cellStyle name="Comma  - Style6" xfId="110" xr:uid="{00000000-0005-0000-0000-0000BE000000}"/>
    <cellStyle name="Comma  - Style7" xfId="111" xr:uid="{00000000-0005-0000-0000-0000BF000000}"/>
    <cellStyle name="Comma  - Style8" xfId="112" xr:uid="{00000000-0005-0000-0000-0000C0000000}"/>
    <cellStyle name="Comma [00]" xfId="113" xr:uid="{00000000-0005-0000-0000-0000C1000000}"/>
    <cellStyle name="Comma 10" xfId="114" xr:uid="{00000000-0005-0000-0000-0000C2000000}"/>
    <cellStyle name="Comma 10 2" xfId="414" xr:uid="{00000000-0005-0000-0000-0000C3000000}"/>
    <cellStyle name="Comma 11" xfId="115" xr:uid="{00000000-0005-0000-0000-0000C4000000}"/>
    <cellStyle name="Comma 12" xfId="116" xr:uid="{00000000-0005-0000-0000-0000C5000000}"/>
    <cellStyle name="Comma 13" xfId="117" xr:uid="{00000000-0005-0000-0000-0000C6000000}"/>
    <cellStyle name="Comma 14" xfId="118" xr:uid="{00000000-0005-0000-0000-0000C7000000}"/>
    <cellStyle name="Comma 15" xfId="119" xr:uid="{00000000-0005-0000-0000-0000C8000000}"/>
    <cellStyle name="Comma 16" xfId="120" xr:uid="{00000000-0005-0000-0000-0000C9000000}"/>
    <cellStyle name="Comma 17" xfId="121" xr:uid="{00000000-0005-0000-0000-0000CA000000}"/>
    <cellStyle name="Comma 18" xfId="122" xr:uid="{00000000-0005-0000-0000-0000CB000000}"/>
    <cellStyle name="Comma 19" xfId="123" xr:uid="{00000000-0005-0000-0000-0000CC000000}"/>
    <cellStyle name="Comma 2" xfId="124" xr:uid="{00000000-0005-0000-0000-0000CD000000}"/>
    <cellStyle name="Comma 2 2" xfId="125" xr:uid="{00000000-0005-0000-0000-0000CE000000}"/>
    <cellStyle name="Comma 2 2 2" xfId="126" xr:uid="{00000000-0005-0000-0000-0000CF000000}"/>
    <cellStyle name="Comma 2 3" xfId="127" xr:uid="{00000000-0005-0000-0000-0000D0000000}"/>
    <cellStyle name="Comma 2 4" xfId="128" xr:uid="{00000000-0005-0000-0000-0000D1000000}"/>
    <cellStyle name="Comma 2 5" xfId="129" xr:uid="{00000000-0005-0000-0000-0000D2000000}"/>
    <cellStyle name="Comma 20" xfId="130" xr:uid="{00000000-0005-0000-0000-0000D3000000}"/>
    <cellStyle name="Comma 21" xfId="131" xr:uid="{00000000-0005-0000-0000-0000D4000000}"/>
    <cellStyle name="Comma 22" xfId="132" xr:uid="{00000000-0005-0000-0000-0000D5000000}"/>
    <cellStyle name="Comma 23" xfId="133" xr:uid="{00000000-0005-0000-0000-0000D6000000}"/>
    <cellStyle name="Comma 3" xfId="134" xr:uid="{00000000-0005-0000-0000-0000D7000000}"/>
    <cellStyle name="Comma 3 2" xfId="135" xr:uid="{00000000-0005-0000-0000-0000D8000000}"/>
    <cellStyle name="Comma 3 3" xfId="136" xr:uid="{00000000-0005-0000-0000-0000D9000000}"/>
    <cellStyle name="Comma 3 4" xfId="137" xr:uid="{00000000-0005-0000-0000-0000DA000000}"/>
    <cellStyle name="Comma 3 5" xfId="138" xr:uid="{00000000-0005-0000-0000-0000DB000000}"/>
    <cellStyle name="Comma 4" xfId="139" xr:uid="{00000000-0005-0000-0000-0000DC000000}"/>
    <cellStyle name="Comma 4 2" xfId="140" xr:uid="{00000000-0005-0000-0000-0000DD000000}"/>
    <cellStyle name="Comma 4 3" xfId="141" xr:uid="{00000000-0005-0000-0000-0000DE000000}"/>
    <cellStyle name="Comma 5" xfId="142" xr:uid="{00000000-0005-0000-0000-0000DF000000}"/>
    <cellStyle name="Comma 6" xfId="143" xr:uid="{00000000-0005-0000-0000-0000E0000000}"/>
    <cellStyle name="Comma 7" xfId="144" xr:uid="{00000000-0005-0000-0000-0000E1000000}"/>
    <cellStyle name="Comma 8" xfId="145" xr:uid="{00000000-0005-0000-0000-0000E2000000}"/>
    <cellStyle name="Comma 9" xfId="146" xr:uid="{00000000-0005-0000-0000-0000E3000000}"/>
    <cellStyle name="Comma0" xfId="147" xr:uid="{00000000-0005-0000-0000-0000E4000000}"/>
    <cellStyle name="Currency [00]" xfId="148" xr:uid="{00000000-0005-0000-0000-0000E5000000}"/>
    <cellStyle name="Currency 2" xfId="149" xr:uid="{00000000-0005-0000-0000-0000E6000000}"/>
    <cellStyle name="Currency 3" xfId="150" xr:uid="{00000000-0005-0000-0000-0000E7000000}"/>
    <cellStyle name="Currency 4" xfId="151" xr:uid="{00000000-0005-0000-0000-0000E8000000}"/>
    <cellStyle name="Currency0" xfId="152" xr:uid="{00000000-0005-0000-0000-0000E9000000}"/>
    <cellStyle name="Date" xfId="153" xr:uid="{00000000-0005-0000-0000-0000EA000000}"/>
    <cellStyle name="Date Short" xfId="154" xr:uid="{00000000-0005-0000-0000-0000EB000000}"/>
    <cellStyle name="Delsumma USD" xfId="155" xr:uid="{00000000-0005-0000-0000-0000EC000000}"/>
    <cellStyle name="DELTA" xfId="156" xr:uid="{00000000-0005-0000-0000-0000ED000000}"/>
    <cellStyle name="Enter Currency (0)" xfId="157" xr:uid="{00000000-0005-0000-0000-0000EE000000}"/>
    <cellStyle name="Enter Currency (2)" xfId="158" xr:uid="{00000000-0005-0000-0000-0000EF000000}"/>
    <cellStyle name="Enter Units (0)" xfId="159" xr:uid="{00000000-0005-0000-0000-0000F0000000}"/>
    <cellStyle name="Enter Units (1)" xfId="160" xr:uid="{00000000-0005-0000-0000-0000F1000000}"/>
    <cellStyle name="Enter Units (2)" xfId="161" xr:uid="{00000000-0005-0000-0000-0000F2000000}"/>
    <cellStyle name="Explanatory Text" xfId="388" builtinId="53" hidden="1"/>
    <cellStyle name="Explanatory Text" xfId="428" builtinId="53" hidden="1"/>
    <cellStyle name="Explanatory Text" xfId="465" builtinId="53" hidden="1"/>
    <cellStyle name="Explanatory Text 2" xfId="162" xr:uid="{00000000-0005-0000-0000-0000F6000000}"/>
    <cellStyle name="Explanatory Text 2 2" xfId="163" xr:uid="{00000000-0005-0000-0000-0000F7000000}"/>
    <cellStyle name="Fixed" xfId="164" xr:uid="{00000000-0005-0000-0000-0000F8000000}"/>
    <cellStyle name="Good" xfId="378" builtinId="26" hidden="1"/>
    <cellStyle name="Good" xfId="418" builtinId="26" hidden="1"/>
    <cellStyle name="Good" xfId="455" builtinId="26" hidden="1"/>
    <cellStyle name="Good 2" xfId="165" xr:uid="{00000000-0005-0000-0000-0000FC000000}"/>
    <cellStyle name="Good 2 2" xfId="166" xr:uid="{00000000-0005-0000-0000-0000FD000000}"/>
    <cellStyle name="Grey" xfId="167" xr:uid="{00000000-0005-0000-0000-0000FE000000}"/>
    <cellStyle name="header" xfId="168" xr:uid="{00000000-0005-0000-0000-0000FF000000}"/>
    <cellStyle name="Header Total" xfId="169" xr:uid="{00000000-0005-0000-0000-000000010000}"/>
    <cellStyle name="Header1" xfId="170" xr:uid="{00000000-0005-0000-0000-000001010000}"/>
    <cellStyle name="Header2" xfId="171" xr:uid="{00000000-0005-0000-0000-000002010000}"/>
    <cellStyle name="Header3" xfId="172" xr:uid="{00000000-0005-0000-0000-000003010000}"/>
    <cellStyle name="Heading 1 2" xfId="173" xr:uid="{00000000-0005-0000-0000-000004010000}"/>
    <cellStyle name="Heading 2 2" xfId="174" xr:uid="{00000000-0005-0000-0000-000005010000}"/>
    <cellStyle name="Heading 3 2" xfId="175" xr:uid="{00000000-0005-0000-0000-000006010000}"/>
    <cellStyle name="Heading 4 2" xfId="176" xr:uid="{00000000-0005-0000-0000-000007010000}"/>
    <cellStyle name="HEADING, MAJOR" xfId="177" xr:uid="{00000000-0005-0000-0000-000008010000}"/>
    <cellStyle name="HEADING, MINOR" xfId="178" xr:uid="{00000000-0005-0000-0000-000009010000}"/>
    <cellStyle name="HEADING, RIGHT" xfId="179" xr:uid="{00000000-0005-0000-0000-00000A010000}"/>
    <cellStyle name="HEADING,MAJOR" xfId="180" xr:uid="{00000000-0005-0000-0000-00000B010000}"/>
    <cellStyle name="Input" xfId="381" builtinId="20" hidden="1"/>
    <cellStyle name="Input" xfId="421" builtinId="20" hidden="1"/>
    <cellStyle name="Input" xfId="458" builtinId="20" hidden="1"/>
    <cellStyle name="Input [yellow]" xfId="181" xr:uid="{00000000-0005-0000-0000-00000F010000}"/>
    <cellStyle name="Input 2" xfId="182" xr:uid="{00000000-0005-0000-0000-000010010000}"/>
    <cellStyle name="Input 2 2" xfId="183" xr:uid="{00000000-0005-0000-0000-000011010000}"/>
    <cellStyle name="Input 3" xfId="184" xr:uid="{00000000-0005-0000-0000-000012010000}"/>
    <cellStyle name="Input 4" xfId="185" xr:uid="{00000000-0005-0000-0000-000013010000}"/>
    <cellStyle name="Input 5" xfId="186" xr:uid="{00000000-0005-0000-0000-000014010000}"/>
    <cellStyle name="Input 6" xfId="187" xr:uid="{00000000-0005-0000-0000-000015010000}"/>
    <cellStyle name="Input 7" xfId="188" xr:uid="{00000000-0005-0000-0000-000016010000}"/>
    <cellStyle name="Link Currency (0)" xfId="189" xr:uid="{00000000-0005-0000-0000-000017010000}"/>
    <cellStyle name="Link Currency (2)" xfId="190" xr:uid="{00000000-0005-0000-0000-000018010000}"/>
    <cellStyle name="Link Units (0)" xfId="191" xr:uid="{00000000-0005-0000-0000-000019010000}"/>
    <cellStyle name="Link Units (1)" xfId="192" xr:uid="{00000000-0005-0000-0000-00001A010000}"/>
    <cellStyle name="Link Units (2)" xfId="193" xr:uid="{00000000-0005-0000-0000-00001B010000}"/>
    <cellStyle name="Linked Cell" xfId="384" builtinId="24" hidden="1"/>
    <cellStyle name="Linked Cell" xfId="424" builtinId="24" hidden="1"/>
    <cellStyle name="Linked Cell" xfId="461" builtinId="24" hidden="1"/>
    <cellStyle name="Linked Cell 2" xfId="194" xr:uid="{00000000-0005-0000-0000-00001F010000}"/>
    <cellStyle name="Linked Cell 2 2" xfId="195" xr:uid="{00000000-0005-0000-0000-000020010000}"/>
    <cellStyle name="Milliers [0]_AR1194" xfId="196" xr:uid="{00000000-0005-0000-0000-000021010000}"/>
    <cellStyle name="Milliers_AR1194" xfId="197" xr:uid="{00000000-0005-0000-0000-000022010000}"/>
    <cellStyle name="Monétaire [0]_AR1194" xfId="198" xr:uid="{00000000-0005-0000-0000-000023010000}"/>
    <cellStyle name="Monétaire_AR1194" xfId="199" xr:uid="{00000000-0005-0000-0000-000024010000}"/>
    <cellStyle name="Neutral" xfId="380" builtinId="28" hidden="1"/>
    <cellStyle name="Neutral" xfId="420" builtinId="28" hidden="1"/>
    <cellStyle name="Neutral" xfId="457" builtinId="28" hidden="1"/>
    <cellStyle name="Neutral 2" xfId="200" xr:uid="{00000000-0005-0000-0000-000028010000}"/>
    <cellStyle name="Neutral 2 2" xfId="201" xr:uid="{00000000-0005-0000-0000-000029010000}"/>
    <cellStyle name="no dec" xfId="202" xr:uid="{00000000-0005-0000-0000-00002A010000}"/>
    <cellStyle name="NonPrint_Heading" xfId="203" xr:uid="{00000000-0005-0000-0000-00002B010000}"/>
    <cellStyle name="Normal" xfId="0" builtinId="0"/>
    <cellStyle name="Normal - Style1" xfId="204" xr:uid="{00000000-0005-0000-0000-00002D010000}"/>
    <cellStyle name="Normal 10" xfId="205" xr:uid="{00000000-0005-0000-0000-00002E010000}"/>
    <cellStyle name="Normal 10 2" xfId="206" xr:uid="{00000000-0005-0000-0000-00002F010000}"/>
    <cellStyle name="Normal 11" xfId="207" xr:uid="{00000000-0005-0000-0000-000030010000}"/>
    <cellStyle name="Normal 12" xfId="208" xr:uid="{00000000-0005-0000-0000-000031010000}"/>
    <cellStyle name="Normal 13" xfId="209" xr:uid="{00000000-0005-0000-0000-000032010000}"/>
    <cellStyle name="Normal 14" xfId="210" xr:uid="{00000000-0005-0000-0000-000033010000}"/>
    <cellStyle name="Normal 15" xfId="211" xr:uid="{00000000-0005-0000-0000-000034010000}"/>
    <cellStyle name="Normal 16" xfId="212" xr:uid="{00000000-0005-0000-0000-000035010000}"/>
    <cellStyle name="Normal 17" xfId="213" xr:uid="{00000000-0005-0000-0000-000036010000}"/>
    <cellStyle name="Normal 18" xfId="214" xr:uid="{00000000-0005-0000-0000-000037010000}"/>
    <cellStyle name="Normal 19" xfId="215" xr:uid="{00000000-0005-0000-0000-000038010000}"/>
    <cellStyle name="Normal 19 2" xfId="216" xr:uid="{00000000-0005-0000-0000-000039010000}"/>
    <cellStyle name="Normal 2" xfId="217" xr:uid="{00000000-0005-0000-0000-00003A010000}"/>
    <cellStyle name="Normal 2 2" xfId="218" xr:uid="{00000000-0005-0000-0000-00003B010000}"/>
    <cellStyle name="Normal 2 3" xfId="219" xr:uid="{00000000-0005-0000-0000-00003C010000}"/>
    <cellStyle name="Normal 2 4" xfId="220" xr:uid="{00000000-0005-0000-0000-00003D010000}"/>
    <cellStyle name="Normal 20" xfId="221" xr:uid="{00000000-0005-0000-0000-00003E010000}"/>
    <cellStyle name="Normal 20 2" xfId="222" xr:uid="{00000000-0005-0000-0000-00003F010000}"/>
    <cellStyle name="Normal 21" xfId="223" xr:uid="{00000000-0005-0000-0000-000040010000}"/>
    <cellStyle name="Normal 22" xfId="224" xr:uid="{00000000-0005-0000-0000-000041010000}"/>
    <cellStyle name="Normal 23" xfId="225" xr:uid="{00000000-0005-0000-0000-000042010000}"/>
    <cellStyle name="Normal 24" xfId="226" xr:uid="{00000000-0005-0000-0000-000043010000}"/>
    <cellStyle name="Normal 25" xfId="227" xr:uid="{00000000-0005-0000-0000-000044010000}"/>
    <cellStyle name="Normal 26" xfId="228" xr:uid="{00000000-0005-0000-0000-000045010000}"/>
    <cellStyle name="Normal 27" xfId="229" xr:uid="{00000000-0005-0000-0000-000046010000}"/>
    <cellStyle name="Normal 28" xfId="230" xr:uid="{00000000-0005-0000-0000-000047010000}"/>
    <cellStyle name="Normal 29" xfId="231" xr:uid="{00000000-0005-0000-0000-000048010000}"/>
    <cellStyle name="Normal 3" xfId="232" xr:uid="{00000000-0005-0000-0000-000049010000}"/>
    <cellStyle name="Normal 3 2" xfId="233" xr:uid="{00000000-0005-0000-0000-00004A010000}"/>
    <cellStyle name="Normal 3 3" xfId="234" xr:uid="{00000000-0005-0000-0000-00004B010000}"/>
    <cellStyle name="Normal 30" xfId="235" xr:uid="{00000000-0005-0000-0000-00004C010000}"/>
    <cellStyle name="Normal 31" xfId="236" xr:uid="{00000000-0005-0000-0000-00004D010000}"/>
    <cellStyle name="Normal 32" xfId="237" xr:uid="{00000000-0005-0000-0000-00004E010000}"/>
    <cellStyle name="Normal 33" xfId="238" xr:uid="{00000000-0005-0000-0000-00004F010000}"/>
    <cellStyle name="Normal 34" xfId="239" xr:uid="{00000000-0005-0000-0000-000050010000}"/>
    <cellStyle name="Normal 35" xfId="240" xr:uid="{00000000-0005-0000-0000-000051010000}"/>
    <cellStyle name="Normal 36" xfId="241" xr:uid="{00000000-0005-0000-0000-000052010000}"/>
    <cellStyle name="Normal 37" xfId="242" xr:uid="{00000000-0005-0000-0000-000053010000}"/>
    <cellStyle name="Normal 38" xfId="243" xr:uid="{00000000-0005-0000-0000-000054010000}"/>
    <cellStyle name="Normal 39" xfId="244" xr:uid="{00000000-0005-0000-0000-000055010000}"/>
    <cellStyle name="Normal 4" xfId="245" xr:uid="{00000000-0005-0000-0000-000056010000}"/>
    <cellStyle name="Normal 4 2" xfId="246" xr:uid="{00000000-0005-0000-0000-000057010000}"/>
    <cellStyle name="Normal 40" xfId="247" xr:uid="{00000000-0005-0000-0000-000058010000}"/>
    <cellStyle name="Normal 41" xfId="248" xr:uid="{00000000-0005-0000-0000-000059010000}"/>
    <cellStyle name="Normal 42" xfId="249" xr:uid="{00000000-0005-0000-0000-00005A010000}"/>
    <cellStyle name="Normal 43" xfId="250" xr:uid="{00000000-0005-0000-0000-00005B010000}"/>
    <cellStyle name="Normal 44" xfId="251" xr:uid="{00000000-0005-0000-0000-00005C010000}"/>
    <cellStyle name="Normal 45" xfId="252" xr:uid="{00000000-0005-0000-0000-00005D010000}"/>
    <cellStyle name="Normal 46" xfId="253" xr:uid="{00000000-0005-0000-0000-00005E010000}"/>
    <cellStyle name="Normal 47" xfId="254" xr:uid="{00000000-0005-0000-0000-00005F010000}"/>
    <cellStyle name="Normal 48" xfId="255" xr:uid="{00000000-0005-0000-0000-000060010000}"/>
    <cellStyle name="Normal 49" xfId="256" xr:uid="{00000000-0005-0000-0000-000061010000}"/>
    <cellStyle name="Normal 5" xfId="257" xr:uid="{00000000-0005-0000-0000-000062010000}"/>
    <cellStyle name="Normal 5 2" xfId="258" xr:uid="{00000000-0005-0000-0000-000063010000}"/>
    <cellStyle name="Normal 50" xfId="259" xr:uid="{00000000-0005-0000-0000-000064010000}"/>
    <cellStyle name="Normal 51" xfId="260" xr:uid="{00000000-0005-0000-0000-000065010000}"/>
    <cellStyle name="Normal 52" xfId="261" xr:uid="{00000000-0005-0000-0000-000066010000}"/>
    <cellStyle name="Normal 53" xfId="262" xr:uid="{00000000-0005-0000-0000-000067010000}"/>
    <cellStyle name="Normal 54" xfId="263" xr:uid="{00000000-0005-0000-0000-000068010000}"/>
    <cellStyle name="Normal 55" xfId="415" xr:uid="{00000000-0005-0000-0000-000069010000}"/>
    <cellStyle name="Normal 56" xfId="416" xr:uid="{00000000-0005-0000-0000-00006A010000}"/>
    <cellStyle name="Normal 6" xfId="264" xr:uid="{00000000-0005-0000-0000-00006B010000}"/>
    <cellStyle name="Normal 7" xfId="265" xr:uid="{00000000-0005-0000-0000-00006C010000}"/>
    <cellStyle name="Normal 7 2" xfId="266" xr:uid="{00000000-0005-0000-0000-00006D010000}"/>
    <cellStyle name="Normal 8" xfId="267" xr:uid="{00000000-0005-0000-0000-00006E010000}"/>
    <cellStyle name="Normal 9" xfId="268" xr:uid="{00000000-0005-0000-0000-00006F010000}"/>
    <cellStyle name="Note" xfId="387" builtinId="10" hidden="1"/>
    <cellStyle name="Note" xfId="427" builtinId="10" hidden="1"/>
    <cellStyle name="Note" xfId="464" builtinId="10" hidden="1"/>
    <cellStyle name="Note 2" xfId="269" xr:uid="{00000000-0005-0000-0000-000073010000}"/>
    <cellStyle name="Output" xfId="382" builtinId="21" hidden="1"/>
    <cellStyle name="Output" xfId="422" builtinId="21" hidden="1"/>
    <cellStyle name="Output" xfId="459" builtinId="21" hidden="1"/>
    <cellStyle name="Output 2" xfId="270" xr:uid="{00000000-0005-0000-0000-000077010000}"/>
    <cellStyle name="Output 2 2" xfId="271" xr:uid="{00000000-0005-0000-0000-000078010000}"/>
    <cellStyle name="Percent" xfId="491" builtinId="5"/>
    <cellStyle name="Percent [0]" xfId="272" xr:uid="{00000000-0005-0000-0000-00007A010000}"/>
    <cellStyle name="Percent [00]" xfId="273" xr:uid="{00000000-0005-0000-0000-00007B010000}"/>
    <cellStyle name="Percent [2]" xfId="274" xr:uid="{00000000-0005-0000-0000-00007C010000}"/>
    <cellStyle name="Percent 10" xfId="275" xr:uid="{00000000-0005-0000-0000-00007D010000}"/>
    <cellStyle name="Percent 11" xfId="276" xr:uid="{00000000-0005-0000-0000-00007E010000}"/>
    <cellStyle name="Percent 12" xfId="277" xr:uid="{00000000-0005-0000-0000-00007F010000}"/>
    <cellStyle name="Percent 13" xfId="278" xr:uid="{00000000-0005-0000-0000-000080010000}"/>
    <cellStyle name="Percent 14" xfId="279" xr:uid="{00000000-0005-0000-0000-000081010000}"/>
    <cellStyle name="Percent 15" xfId="280" xr:uid="{00000000-0005-0000-0000-000082010000}"/>
    <cellStyle name="Percent 16" xfId="281" xr:uid="{00000000-0005-0000-0000-000083010000}"/>
    <cellStyle name="Percent 17" xfId="282" xr:uid="{00000000-0005-0000-0000-000084010000}"/>
    <cellStyle name="Percent 18" xfId="283" xr:uid="{00000000-0005-0000-0000-000085010000}"/>
    <cellStyle name="Percent 19" xfId="284" xr:uid="{00000000-0005-0000-0000-000086010000}"/>
    <cellStyle name="Percent 2" xfId="285" xr:uid="{00000000-0005-0000-0000-000087010000}"/>
    <cellStyle name="Percent 2 2" xfId="286" xr:uid="{00000000-0005-0000-0000-000088010000}"/>
    <cellStyle name="Percent 2 3" xfId="287" xr:uid="{00000000-0005-0000-0000-000089010000}"/>
    <cellStyle name="Percent 20" xfId="288" xr:uid="{00000000-0005-0000-0000-00008A010000}"/>
    <cellStyle name="Percent 21" xfId="289" xr:uid="{00000000-0005-0000-0000-00008B010000}"/>
    <cellStyle name="Percent 22" xfId="290" xr:uid="{00000000-0005-0000-0000-00008C010000}"/>
    <cellStyle name="Percent 23" xfId="291" xr:uid="{00000000-0005-0000-0000-00008D010000}"/>
    <cellStyle name="Percent 24" xfId="292" xr:uid="{00000000-0005-0000-0000-00008E010000}"/>
    <cellStyle name="Percent 25" xfId="293" xr:uid="{00000000-0005-0000-0000-00008F010000}"/>
    <cellStyle name="Percent 26" xfId="294" xr:uid="{00000000-0005-0000-0000-000090010000}"/>
    <cellStyle name="Percent 27" xfId="295" xr:uid="{00000000-0005-0000-0000-000091010000}"/>
    <cellStyle name="Percent 28" xfId="296" xr:uid="{00000000-0005-0000-0000-000092010000}"/>
    <cellStyle name="Percent 29" xfId="297" xr:uid="{00000000-0005-0000-0000-000093010000}"/>
    <cellStyle name="Percent 3" xfId="298" xr:uid="{00000000-0005-0000-0000-000094010000}"/>
    <cellStyle name="Percent 30" xfId="299" xr:uid="{00000000-0005-0000-0000-000095010000}"/>
    <cellStyle name="Percent 31" xfId="300" xr:uid="{00000000-0005-0000-0000-000096010000}"/>
    <cellStyle name="Percent 32" xfId="301" xr:uid="{00000000-0005-0000-0000-000097010000}"/>
    <cellStyle name="Percent 33" xfId="302" xr:uid="{00000000-0005-0000-0000-000098010000}"/>
    <cellStyle name="Percent 34" xfId="303" xr:uid="{00000000-0005-0000-0000-000099010000}"/>
    <cellStyle name="Percent 35" xfId="304" xr:uid="{00000000-0005-0000-0000-00009A010000}"/>
    <cellStyle name="Percent 36" xfId="305" xr:uid="{00000000-0005-0000-0000-00009B010000}"/>
    <cellStyle name="Percent 37" xfId="306" xr:uid="{00000000-0005-0000-0000-00009C010000}"/>
    <cellStyle name="Percent 38" xfId="307" xr:uid="{00000000-0005-0000-0000-00009D010000}"/>
    <cellStyle name="Percent 39" xfId="308" xr:uid="{00000000-0005-0000-0000-00009E010000}"/>
    <cellStyle name="Percent 4" xfId="309" xr:uid="{00000000-0005-0000-0000-00009F010000}"/>
    <cellStyle name="Percent 4 2" xfId="310" xr:uid="{00000000-0005-0000-0000-0000A0010000}"/>
    <cellStyle name="Percent 40" xfId="311" xr:uid="{00000000-0005-0000-0000-0000A1010000}"/>
    <cellStyle name="Percent 41" xfId="312" xr:uid="{00000000-0005-0000-0000-0000A2010000}"/>
    <cellStyle name="Percent 42" xfId="313" xr:uid="{00000000-0005-0000-0000-0000A3010000}"/>
    <cellStyle name="Percent 5" xfId="314" xr:uid="{00000000-0005-0000-0000-0000A4010000}"/>
    <cellStyle name="Percent 6" xfId="315" xr:uid="{00000000-0005-0000-0000-0000A5010000}"/>
    <cellStyle name="Percent 7" xfId="316" xr:uid="{00000000-0005-0000-0000-0000A6010000}"/>
    <cellStyle name="Percent 7 2" xfId="317" xr:uid="{00000000-0005-0000-0000-0000A7010000}"/>
    <cellStyle name="Percent 8" xfId="318" xr:uid="{00000000-0005-0000-0000-0000A8010000}"/>
    <cellStyle name="Percent 9" xfId="319" xr:uid="{00000000-0005-0000-0000-0000A9010000}"/>
    <cellStyle name="PERCENTAGE" xfId="320" xr:uid="{00000000-0005-0000-0000-0000AA010000}"/>
    <cellStyle name="PrePop Currency (0)" xfId="321" xr:uid="{00000000-0005-0000-0000-0000AB010000}"/>
    <cellStyle name="PrePop Currency (2)" xfId="322" xr:uid="{00000000-0005-0000-0000-0000AC010000}"/>
    <cellStyle name="PrePop Units (0)" xfId="323" xr:uid="{00000000-0005-0000-0000-0000AD010000}"/>
    <cellStyle name="PrePop Units (1)" xfId="324" xr:uid="{00000000-0005-0000-0000-0000AE010000}"/>
    <cellStyle name="PrePop Units (2)" xfId="325" xr:uid="{00000000-0005-0000-0000-0000AF010000}"/>
    <cellStyle name="Product Title" xfId="326" xr:uid="{00000000-0005-0000-0000-0000B0010000}"/>
    <cellStyle name="pwstyle" xfId="327" xr:uid="{00000000-0005-0000-0000-0000B1010000}"/>
    <cellStyle name="section head" xfId="328" xr:uid="{00000000-0005-0000-0000-0000B2010000}"/>
    <cellStyle name="StyleName1" xfId="329" xr:uid="{00000000-0005-0000-0000-0000B3010000}"/>
    <cellStyle name="StyleName2" xfId="330" xr:uid="{00000000-0005-0000-0000-0000B4010000}"/>
    <cellStyle name="StyleName3" xfId="331" xr:uid="{00000000-0005-0000-0000-0000B5010000}"/>
    <cellStyle name="StyleName4" xfId="332" xr:uid="{00000000-0005-0000-0000-0000B6010000}"/>
    <cellStyle name="StyleName5" xfId="333" xr:uid="{00000000-0005-0000-0000-0000B7010000}"/>
    <cellStyle name="StyleName6" xfId="334" xr:uid="{00000000-0005-0000-0000-0000B8010000}"/>
    <cellStyle name="StyleName7" xfId="335" xr:uid="{00000000-0005-0000-0000-0000B9010000}"/>
    <cellStyle name="StyleName8" xfId="336" xr:uid="{00000000-0005-0000-0000-0000BA010000}"/>
    <cellStyle name="Text Indent A" xfId="337" xr:uid="{00000000-0005-0000-0000-0000BB010000}"/>
    <cellStyle name="Text Indent B" xfId="338" xr:uid="{00000000-0005-0000-0000-0000BC010000}"/>
    <cellStyle name="Text Indent C" xfId="339" xr:uid="{00000000-0005-0000-0000-0000BD010000}"/>
    <cellStyle name="Title" xfId="377" builtinId="15" hidden="1"/>
    <cellStyle name="Title" xfId="417" builtinId="15" hidden="1"/>
    <cellStyle name="Title" xfId="454" builtinId="15" hidden="1"/>
    <cellStyle name="Title 2" xfId="340" xr:uid="{00000000-0005-0000-0000-0000C1010000}"/>
    <cellStyle name="Total" xfId="389" builtinId="25" hidden="1"/>
    <cellStyle name="Total" xfId="429" builtinId="25" hidden="1"/>
    <cellStyle name="Total" xfId="466" builtinId="25" hidden="1"/>
    <cellStyle name="Total 2" xfId="341" xr:uid="{00000000-0005-0000-0000-0000C5010000}"/>
    <cellStyle name="Total 2 2" xfId="342" xr:uid="{00000000-0005-0000-0000-0000C6010000}"/>
    <cellStyle name="Tusental (0)_pldt" xfId="343" xr:uid="{00000000-0005-0000-0000-0000C7010000}"/>
    <cellStyle name="Tusental_pldt" xfId="344" xr:uid="{00000000-0005-0000-0000-0000C8010000}"/>
    <cellStyle name="Valuta (0)_pldt" xfId="345" xr:uid="{00000000-0005-0000-0000-0000C9010000}"/>
    <cellStyle name="Valuta_pldt" xfId="346" xr:uid="{00000000-0005-0000-0000-0000CA010000}"/>
    <cellStyle name="Warning Text" xfId="386" builtinId="11" hidden="1"/>
    <cellStyle name="Warning Text" xfId="426" builtinId="11" hidden="1"/>
    <cellStyle name="Warning Text" xfId="463" builtinId="11" hidden="1"/>
    <cellStyle name="Warning Text 2" xfId="347" xr:uid="{00000000-0005-0000-0000-0000CE010000}"/>
    <cellStyle name="Warning Text 2 2" xfId="348" xr:uid="{00000000-0005-0000-0000-0000CF010000}"/>
    <cellStyle name="การคำนวณ" xfId="354" xr:uid="{00000000-0005-0000-0000-0000D5010000}"/>
    <cellStyle name="ข้อความเตือน" xfId="355" xr:uid="{00000000-0005-0000-0000-0000D6010000}"/>
    <cellStyle name="ข้อความอธิบาย" xfId="356" xr:uid="{00000000-0005-0000-0000-0000D7010000}"/>
    <cellStyle name="ชื่อเรื่อง" xfId="357" xr:uid="{00000000-0005-0000-0000-0000D8010000}"/>
    <cellStyle name="เชื่อมโยงหลายมิติ" xfId="349" xr:uid="{00000000-0005-0000-0000-0000D0010000}"/>
    <cellStyle name="เซลล์ตรวจสอบ" xfId="350" xr:uid="{00000000-0005-0000-0000-0000D1010000}"/>
    <cellStyle name="เซลล์ที่มีการเชื่อมโยง" xfId="351" xr:uid="{00000000-0005-0000-0000-0000D2010000}"/>
    <cellStyle name="ดี" xfId="358" xr:uid="{00000000-0005-0000-0000-0000D9010000}"/>
    <cellStyle name="น้บะภฒ_95" xfId="359" xr:uid="{00000000-0005-0000-0000-0000DA010000}"/>
    <cellStyle name="ป้อนค่า" xfId="360" xr:uid="{00000000-0005-0000-0000-0000DB010000}"/>
    <cellStyle name="ปานกลาง" xfId="361" xr:uid="{00000000-0005-0000-0000-0000DC010000}"/>
    <cellStyle name="ผลรวม" xfId="362" xr:uid="{00000000-0005-0000-0000-0000DD010000}"/>
    <cellStyle name="แย่" xfId="352" xr:uid="{00000000-0005-0000-0000-0000D3010000}"/>
    <cellStyle name="ฤธถ [0]_0e82ylkxXsZu0YORaMwizTk2E" xfId="363" xr:uid="{00000000-0005-0000-0000-0000DE010000}"/>
    <cellStyle name="ฤธถ_0e82ylkxXsZu0YORaMwizTk2E" xfId="364" xr:uid="{00000000-0005-0000-0000-0000DF010000}"/>
    <cellStyle name="ล๋ศญ [0]_0e82ylkxXsZu0YORaMwizTk2E" xfId="365" xr:uid="{00000000-0005-0000-0000-0000E0010000}"/>
    <cellStyle name="ล๋ศญ_0e82ylkxXsZu0YORaMwizTk2E" xfId="366" xr:uid="{00000000-0005-0000-0000-0000E1010000}"/>
    <cellStyle name="วฅมุ_4ฟ๙ฝวภ๛" xfId="367" xr:uid="{00000000-0005-0000-0000-0000E2010000}"/>
    <cellStyle name="ส่วนที่ถูกเน้น1" xfId="368" xr:uid="{00000000-0005-0000-0000-0000E3010000}"/>
    <cellStyle name="ส่วนที่ถูกเน้น2" xfId="369" xr:uid="{00000000-0005-0000-0000-0000E4010000}"/>
    <cellStyle name="ส่วนที่ถูกเน้น3" xfId="370" xr:uid="{00000000-0005-0000-0000-0000E5010000}"/>
    <cellStyle name="ส่วนที่ถูกเน้น4" xfId="371" xr:uid="{00000000-0005-0000-0000-0000E6010000}"/>
    <cellStyle name="ส่วนที่ถูกเน้น5" xfId="372" xr:uid="{00000000-0005-0000-0000-0000E7010000}"/>
    <cellStyle name="ส่วนที่ถูกเน้น6" xfId="373" xr:uid="{00000000-0005-0000-0000-0000E8010000}"/>
    <cellStyle name="แสดงผล" xfId="353" xr:uid="{00000000-0005-0000-0000-0000D4010000}"/>
    <cellStyle name="หมายเหตุ" xfId="374" xr:uid="{00000000-0005-0000-0000-0000E9010000}"/>
    <cellStyle name="표준_HWASHIN-FAX2-SEND2k1114" xfId="375" xr:uid="{00000000-0005-0000-0000-0000EA010000}"/>
    <cellStyle name="標準_Sheet2" xfId="376" xr:uid="{00000000-0005-0000-0000-0000EB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L110"/>
  <sheetViews>
    <sheetView tabSelected="1" zoomScaleNormal="100" zoomScaleSheetLayoutView="100" workbookViewId="0">
      <selection activeCell="C1" sqref="C1"/>
    </sheetView>
  </sheetViews>
  <sheetFormatPr defaultColWidth="9.09765625" defaultRowHeight="16.5" customHeight="1"/>
  <cols>
    <col min="1" max="2" width="1.3984375" style="1" customWidth="1"/>
    <col min="3" max="3" width="31.59765625" style="1" customWidth="1"/>
    <col min="4" max="4" width="5.69921875" style="250" customWidth="1"/>
    <col min="5" max="5" width="0.8984375" style="250" customWidth="1"/>
    <col min="6" max="6" width="13.69921875" style="3" customWidth="1"/>
    <col min="7" max="7" width="0.69921875" style="3" customWidth="1"/>
    <col min="8" max="8" width="13.69921875" style="3" customWidth="1"/>
    <col min="9" max="9" width="0.69921875" style="1" customWidth="1"/>
    <col min="10" max="10" width="13.69921875" style="239" customWidth="1"/>
    <col min="11" max="11" width="0.69921875" style="1" customWidth="1"/>
    <col min="12" max="12" width="13.69921875" style="1" customWidth="1"/>
    <col min="13" max="16384" width="9.09765625" style="1"/>
  </cols>
  <sheetData>
    <row r="1" spans="1:12" ht="16.5" customHeight="1">
      <c r="A1" s="2" t="s">
        <v>15</v>
      </c>
      <c r="B1" s="2"/>
      <c r="C1" s="2"/>
    </row>
    <row r="2" spans="1:12" ht="16.5" customHeight="1">
      <c r="A2" s="2" t="s">
        <v>120</v>
      </c>
      <c r="B2" s="2"/>
      <c r="C2" s="2"/>
    </row>
    <row r="3" spans="1:12" ht="16.5" customHeight="1">
      <c r="A3" s="230" t="s">
        <v>192</v>
      </c>
      <c r="B3" s="10"/>
      <c r="C3" s="10"/>
      <c r="D3" s="11"/>
      <c r="E3" s="11"/>
      <c r="F3" s="12"/>
      <c r="G3" s="12"/>
      <c r="H3" s="12"/>
      <c r="I3" s="13"/>
      <c r="J3" s="240"/>
      <c r="K3" s="13"/>
      <c r="L3" s="13"/>
    </row>
    <row r="4" spans="1:12" ht="16.5" customHeight="1">
      <c r="A4" s="2"/>
      <c r="B4" s="2"/>
      <c r="C4" s="2"/>
    </row>
    <row r="5" spans="1:12" ht="16.5" customHeight="1">
      <c r="A5" s="2"/>
      <c r="B5" s="2"/>
      <c r="C5" s="2"/>
    </row>
    <row r="6" spans="1:12" ht="16.25" customHeight="1">
      <c r="A6" s="2"/>
      <c r="B6" s="2"/>
      <c r="C6" s="2"/>
      <c r="F6" s="268" t="s">
        <v>158</v>
      </c>
      <c r="G6" s="268"/>
      <c r="H6" s="268"/>
      <c r="I6" s="3"/>
      <c r="K6" s="3"/>
      <c r="L6" s="3"/>
    </row>
    <row r="7" spans="1:12" ht="16.25" customHeight="1">
      <c r="A7" s="2"/>
      <c r="B7" s="2"/>
      <c r="C7" s="2"/>
      <c r="F7" s="270" t="s">
        <v>159</v>
      </c>
      <c r="G7" s="270"/>
      <c r="H7" s="270"/>
      <c r="I7" s="3"/>
      <c r="J7" s="270" t="s">
        <v>114</v>
      </c>
      <c r="K7" s="270"/>
      <c r="L7" s="270"/>
    </row>
    <row r="8" spans="1:12" ht="16.25" customHeight="1">
      <c r="A8" s="2"/>
      <c r="B8" s="2"/>
      <c r="C8" s="2"/>
      <c r="F8" s="247" t="s">
        <v>89</v>
      </c>
      <c r="H8" s="247" t="s">
        <v>90</v>
      </c>
      <c r="I8" s="3"/>
      <c r="J8" s="253" t="s">
        <v>89</v>
      </c>
      <c r="K8" s="3"/>
      <c r="L8" s="247" t="s">
        <v>90</v>
      </c>
    </row>
    <row r="9" spans="1:12" ht="16.25" customHeight="1">
      <c r="A9" s="2"/>
      <c r="B9" s="2"/>
      <c r="C9" s="2"/>
      <c r="F9" s="14" t="s">
        <v>193</v>
      </c>
      <c r="H9" s="14" t="s">
        <v>116</v>
      </c>
      <c r="I9" s="3"/>
      <c r="J9" s="14" t="s">
        <v>193</v>
      </c>
      <c r="K9" s="3"/>
      <c r="L9" s="14" t="s">
        <v>116</v>
      </c>
    </row>
    <row r="10" spans="1:12" ht="16.25" customHeight="1">
      <c r="A10" s="2"/>
      <c r="B10" s="2"/>
      <c r="C10" s="2"/>
      <c r="F10" s="14" t="s">
        <v>188</v>
      </c>
      <c r="G10" s="247"/>
      <c r="H10" s="14" t="s">
        <v>188</v>
      </c>
      <c r="I10" s="3"/>
      <c r="J10" s="14" t="s">
        <v>188</v>
      </c>
      <c r="K10" s="247"/>
      <c r="L10" s="14" t="s">
        <v>188</v>
      </c>
    </row>
    <row r="11" spans="1:12" ht="16.25" customHeight="1">
      <c r="D11" s="15" t="s">
        <v>0</v>
      </c>
      <c r="E11" s="9"/>
      <c r="F11" s="249" t="s">
        <v>63</v>
      </c>
      <c r="G11" s="247"/>
      <c r="H11" s="249" t="s">
        <v>63</v>
      </c>
      <c r="J11" s="254" t="s">
        <v>63</v>
      </c>
      <c r="K11" s="247"/>
      <c r="L11" s="249" t="s">
        <v>63</v>
      </c>
    </row>
    <row r="12" spans="1:12" ht="16.25" customHeight="1">
      <c r="A12" s="2" t="s">
        <v>27</v>
      </c>
      <c r="B12" s="2"/>
      <c r="C12" s="2"/>
      <c r="F12" s="16"/>
      <c r="J12" s="241"/>
      <c r="K12" s="3"/>
      <c r="L12" s="3"/>
    </row>
    <row r="13" spans="1:12" ht="16.25" customHeight="1">
      <c r="A13" s="2"/>
      <c r="B13" s="2"/>
      <c r="C13" s="2"/>
      <c r="F13" s="16"/>
      <c r="J13" s="241"/>
      <c r="K13" s="3"/>
      <c r="L13" s="3"/>
    </row>
    <row r="14" spans="1:12" ht="16.25" customHeight="1">
      <c r="A14" s="2" t="s">
        <v>1</v>
      </c>
      <c r="F14" s="16"/>
      <c r="J14" s="241"/>
      <c r="K14" s="3"/>
      <c r="L14" s="3"/>
    </row>
    <row r="15" spans="1:12" ht="16.25" customHeight="1">
      <c r="A15" s="2"/>
      <c r="F15" s="16"/>
      <c r="J15" s="241"/>
      <c r="K15" s="3"/>
      <c r="L15" s="3"/>
    </row>
    <row r="16" spans="1:12" ht="16.25" customHeight="1">
      <c r="A16" s="1" t="s">
        <v>28</v>
      </c>
      <c r="D16" s="17"/>
      <c r="E16" s="17"/>
      <c r="F16" s="16">
        <v>2434712324</v>
      </c>
      <c r="H16" s="6">
        <v>2655943140</v>
      </c>
      <c r="I16" s="18"/>
      <c r="J16" s="16">
        <v>2434712324</v>
      </c>
      <c r="K16" s="18"/>
      <c r="L16" s="6">
        <v>2655943140</v>
      </c>
    </row>
    <row r="17" spans="1:12" ht="16.25" customHeight="1">
      <c r="A17" s="1" t="s">
        <v>157</v>
      </c>
      <c r="D17" s="17">
        <v>7</v>
      </c>
      <c r="E17" s="17"/>
      <c r="F17" s="4">
        <v>4511000000</v>
      </c>
      <c r="G17" s="18"/>
      <c r="H17" s="6">
        <v>3483000000</v>
      </c>
      <c r="I17" s="19"/>
      <c r="J17" s="16">
        <v>4511000000</v>
      </c>
      <c r="K17" s="19"/>
      <c r="L17" s="6">
        <v>3483000000</v>
      </c>
    </row>
    <row r="18" spans="1:12" ht="16.25" customHeight="1">
      <c r="A18" s="1" t="s">
        <v>83</v>
      </c>
      <c r="D18" s="17">
        <v>8</v>
      </c>
      <c r="E18" s="17"/>
      <c r="F18" s="4">
        <v>2109898509</v>
      </c>
      <c r="G18" s="19"/>
      <c r="H18" s="6">
        <v>2617502108</v>
      </c>
      <c r="I18" s="18"/>
      <c r="J18" s="16">
        <v>2109898509</v>
      </c>
      <c r="K18" s="18"/>
      <c r="L18" s="6">
        <v>2617502108</v>
      </c>
    </row>
    <row r="19" spans="1:12" ht="16.25" customHeight="1">
      <c r="A19" s="1" t="s">
        <v>2</v>
      </c>
      <c r="D19" s="17">
        <v>10</v>
      </c>
      <c r="E19" s="17"/>
      <c r="F19" s="4">
        <v>799093124</v>
      </c>
      <c r="G19" s="18"/>
      <c r="H19" s="6">
        <v>717823866</v>
      </c>
      <c r="I19" s="18"/>
      <c r="J19" s="16">
        <v>799093124</v>
      </c>
      <c r="K19" s="18"/>
      <c r="L19" s="6">
        <v>717823866</v>
      </c>
    </row>
    <row r="20" spans="1:12" ht="16.25" customHeight="1">
      <c r="A20" s="1" t="s">
        <v>107</v>
      </c>
      <c r="D20" s="17">
        <v>11</v>
      </c>
      <c r="E20" s="17"/>
      <c r="F20" s="4">
        <v>47711923</v>
      </c>
      <c r="G20" s="18"/>
      <c r="H20" s="6">
        <v>54958494</v>
      </c>
      <c r="I20" s="18"/>
      <c r="J20" s="16">
        <v>47711923</v>
      </c>
      <c r="K20" s="18"/>
      <c r="L20" s="6">
        <v>54958494</v>
      </c>
    </row>
    <row r="21" spans="1:12" ht="16.25" customHeight="1">
      <c r="A21" s="1" t="s">
        <v>3</v>
      </c>
      <c r="D21" s="17"/>
      <c r="E21" s="17"/>
      <c r="F21" s="20">
        <v>9124047</v>
      </c>
      <c r="G21" s="18"/>
      <c r="H21" s="7">
        <v>9913992</v>
      </c>
      <c r="I21" s="18"/>
      <c r="J21" s="22">
        <v>9124047</v>
      </c>
      <c r="K21" s="18"/>
      <c r="L21" s="21">
        <v>9913992</v>
      </c>
    </row>
    <row r="22" spans="1:12" ht="16.25" customHeight="1">
      <c r="F22" s="16"/>
      <c r="J22" s="241"/>
      <c r="K22" s="3"/>
      <c r="L22" s="3"/>
    </row>
    <row r="23" spans="1:12" ht="16.25" customHeight="1">
      <c r="A23" s="2" t="s">
        <v>9</v>
      </c>
      <c r="F23" s="22">
        <f>SUM(F16:F21)</f>
        <v>9911539927</v>
      </c>
      <c r="G23" s="3">
        <f>SUM(G16:G21)</f>
        <v>0</v>
      </c>
      <c r="H23" s="12">
        <f>SUM(H16:H21)</f>
        <v>9539141600</v>
      </c>
      <c r="I23" s="3">
        <f>SUM(I16:I21)</f>
        <v>0</v>
      </c>
      <c r="J23" s="22">
        <f>SUM(J16:J21)</f>
        <v>9911539927</v>
      </c>
      <c r="K23" s="3"/>
      <c r="L23" s="12">
        <f>SUM(L16:L21)</f>
        <v>9539141600</v>
      </c>
    </row>
    <row r="24" spans="1:12" ht="16.25" customHeight="1">
      <c r="F24" s="16"/>
      <c r="J24" s="241"/>
      <c r="K24" s="3"/>
      <c r="L24" s="3"/>
    </row>
    <row r="25" spans="1:12" ht="16.25" customHeight="1">
      <c r="A25" s="2" t="s">
        <v>4</v>
      </c>
      <c r="F25" s="16"/>
      <c r="J25" s="241"/>
      <c r="K25" s="3"/>
      <c r="L25" s="3"/>
    </row>
    <row r="26" spans="1:12" ht="16.25" customHeight="1">
      <c r="A26" s="2"/>
      <c r="F26" s="16"/>
      <c r="J26" s="241"/>
    </row>
    <row r="27" spans="1:12" ht="16.25" customHeight="1">
      <c r="A27" s="1" t="s">
        <v>108</v>
      </c>
      <c r="D27" s="250">
        <v>11</v>
      </c>
      <c r="F27" s="16">
        <v>32719319</v>
      </c>
      <c r="H27" s="3">
        <v>41490171</v>
      </c>
      <c r="J27" s="16">
        <v>32719319</v>
      </c>
      <c r="K27" s="3"/>
      <c r="L27" s="3">
        <v>41490171</v>
      </c>
    </row>
    <row r="28" spans="1:12" ht="16.25" customHeight="1">
      <c r="A28" s="1" t="s">
        <v>174</v>
      </c>
      <c r="F28" s="16"/>
      <c r="J28" s="241"/>
      <c r="K28" s="3"/>
      <c r="L28" s="3"/>
    </row>
    <row r="29" spans="1:12" ht="16.25" customHeight="1">
      <c r="B29" s="1" t="s">
        <v>175</v>
      </c>
      <c r="D29" s="250">
        <v>6</v>
      </c>
      <c r="F29" s="16">
        <v>1573551979</v>
      </c>
      <c r="H29" s="6">
        <v>1485400982</v>
      </c>
      <c r="I29" s="3"/>
      <c r="J29" s="241">
        <v>1573551979</v>
      </c>
      <c r="K29" s="3"/>
      <c r="L29" s="6">
        <v>1485400982</v>
      </c>
    </row>
    <row r="30" spans="1:12" ht="16.25" customHeight="1">
      <c r="A30" s="1" t="s">
        <v>118</v>
      </c>
      <c r="D30" s="23">
        <v>12</v>
      </c>
      <c r="E30" s="23"/>
      <c r="F30" s="16">
        <v>1838802817</v>
      </c>
      <c r="H30" s="3">
        <v>1885457013</v>
      </c>
      <c r="I30" s="250"/>
      <c r="J30" s="241">
        <v>54044189</v>
      </c>
      <c r="K30" s="250"/>
      <c r="L30" s="6">
        <v>54044189</v>
      </c>
    </row>
    <row r="31" spans="1:12" ht="16.25" customHeight="1">
      <c r="A31" s="1" t="s">
        <v>117</v>
      </c>
      <c r="D31" s="23">
        <v>12</v>
      </c>
      <c r="E31" s="23"/>
      <c r="F31" s="16">
        <v>22941402</v>
      </c>
      <c r="H31" s="3">
        <v>23446570</v>
      </c>
      <c r="I31" s="250"/>
      <c r="J31" s="241">
        <v>3132500</v>
      </c>
      <c r="K31" s="250"/>
      <c r="L31" s="6">
        <v>3132500</v>
      </c>
    </row>
    <row r="32" spans="1:12" ht="16.25" customHeight="1">
      <c r="A32" s="1" t="s">
        <v>10</v>
      </c>
      <c r="D32" s="23">
        <v>13</v>
      </c>
      <c r="E32" s="23"/>
      <c r="F32" s="16">
        <v>8897934096</v>
      </c>
      <c r="H32" s="6">
        <v>9076819631</v>
      </c>
      <c r="I32" s="250"/>
      <c r="J32" s="241">
        <v>8897934096</v>
      </c>
      <c r="K32" s="250"/>
      <c r="L32" s="6">
        <v>9076819631</v>
      </c>
    </row>
    <row r="33" spans="1:12" ht="16.25" customHeight="1">
      <c r="A33" s="1" t="s">
        <v>48</v>
      </c>
      <c r="D33" s="23"/>
      <c r="E33" s="23"/>
      <c r="F33" s="4">
        <v>974399389</v>
      </c>
      <c r="G33" s="24"/>
      <c r="H33" s="6">
        <v>988701728</v>
      </c>
      <c r="I33" s="250"/>
      <c r="J33" s="16">
        <v>974399389</v>
      </c>
      <c r="K33" s="250"/>
      <c r="L33" s="6">
        <v>988701728</v>
      </c>
    </row>
    <row r="34" spans="1:12" ht="16.25" customHeight="1">
      <c r="A34" s="1" t="s">
        <v>34</v>
      </c>
      <c r="D34" s="23"/>
      <c r="E34" s="23"/>
      <c r="F34" s="20">
        <v>16471157</v>
      </c>
      <c r="G34" s="24"/>
      <c r="H34" s="21">
        <v>16197777</v>
      </c>
      <c r="I34" s="250"/>
      <c r="J34" s="22">
        <v>16471157</v>
      </c>
      <c r="K34" s="250"/>
      <c r="L34" s="21">
        <v>16197777</v>
      </c>
    </row>
    <row r="35" spans="1:12" ht="16.25" customHeight="1">
      <c r="F35" s="16"/>
      <c r="J35" s="241"/>
      <c r="K35" s="3"/>
      <c r="L35" s="3"/>
    </row>
    <row r="36" spans="1:12" ht="16.25" customHeight="1">
      <c r="A36" s="2" t="s">
        <v>11</v>
      </c>
      <c r="F36" s="20">
        <f>SUM(F27:F35)</f>
        <v>13356820159</v>
      </c>
      <c r="G36" s="24"/>
      <c r="H36" s="21">
        <f>SUM(H27:H35)</f>
        <v>13517513872</v>
      </c>
      <c r="I36" s="250"/>
      <c r="J36" s="20">
        <f>SUM(J27:J35)</f>
        <v>11552252629</v>
      </c>
      <c r="K36" s="250"/>
      <c r="L36" s="21">
        <f>SUM(L27:L35)</f>
        <v>11665786978</v>
      </c>
    </row>
    <row r="37" spans="1:12" ht="16.25" customHeight="1">
      <c r="F37" s="226"/>
      <c r="H37" s="227"/>
      <c r="J37" s="242"/>
      <c r="K37" s="3"/>
      <c r="L37" s="227"/>
    </row>
    <row r="38" spans="1:12" ht="8.15" customHeight="1">
      <c r="F38" s="16"/>
      <c r="J38" s="241"/>
      <c r="K38" s="3"/>
      <c r="L38" s="3"/>
    </row>
    <row r="39" spans="1:12" ht="16.25" customHeight="1" thickBot="1">
      <c r="A39" s="2" t="s">
        <v>29</v>
      </c>
      <c r="F39" s="224">
        <f>SUM(F23+F36)</f>
        <v>23268360086</v>
      </c>
      <c r="G39" s="6"/>
      <c r="H39" s="225">
        <f>SUM(H23+H36)</f>
        <v>23056655472</v>
      </c>
      <c r="I39" s="6"/>
      <c r="J39" s="224">
        <f>SUM(J23+J36)</f>
        <v>21463792556</v>
      </c>
      <c r="K39" s="6"/>
      <c r="L39" s="225">
        <f>SUM(L23+L36)</f>
        <v>21204928578</v>
      </c>
    </row>
    <row r="40" spans="1:12" ht="16.5" customHeight="1" thickTop="1">
      <c r="I40" s="3"/>
      <c r="L40" s="3"/>
    </row>
    <row r="41" spans="1:12" ht="16.5" customHeight="1">
      <c r="I41" s="3"/>
      <c r="L41" s="3"/>
    </row>
    <row r="42" spans="1:12" ht="16.5" customHeight="1">
      <c r="I42" s="3"/>
      <c r="L42" s="3"/>
    </row>
    <row r="43" spans="1:12" ht="16.5" customHeight="1">
      <c r="I43" s="3"/>
      <c r="L43" s="3"/>
    </row>
    <row r="45" spans="1:12" ht="16.5" customHeight="1">
      <c r="A45" s="1" t="s">
        <v>81</v>
      </c>
      <c r="D45" s="1"/>
      <c r="E45" s="1"/>
      <c r="F45" s="1"/>
      <c r="G45" s="1" t="s">
        <v>80</v>
      </c>
      <c r="J45" s="243"/>
    </row>
    <row r="46" spans="1:12" ht="16.5" customHeight="1">
      <c r="B46" s="1" t="s">
        <v>176</v>
      </c>
      <c r="F46" s="248" t="s">
        <v>68</v>
      </c>
      <c r="H46" s="271" t="s">
        <v>64</v>
      </c>
      <c r="I46" s="271"/>
      <c r="J46" s="271"/>
      <c r="K46" s="271"/>
      <c r="L46" s="271"/>
    </row>
    <row r="47" spans="1:12" ht="16.5" customHeight="1">
      <c r="C47" s="248"/>
      <c r="F47" s="248"/>
      <c r="H47" s="250"/>
      <c r="I47" s="250"/>
      <c r="J47" s="244"/>
      <c r="K47" s="250"/>
      <c r="L47" s="250"/>
    </row>
    <row r="49" spans="1:12" ht="19.5" customHeight="1">
      <c r="C49" s="25"/>
    </row>
    <row r="50" spans="1:12" ht="22.25" customHeight="1">
      <c r="A50" s="267" t="s">
        <v>142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</row>
    <row r="51" spans="1:12" ht="16.5" customHeight="1">
      <c r="A51" s="2" t="s">
        <v>15</v>
      </c>
    </row>
    <row r="52" spans="1:12" ht="16.5" customHeight="1">
      <c r="A52" s="2" t="str">
        <f>A2</f>
        <v xml:space="preserve">Statement of Financial Position </v>
      </c>
      <c r="B52" s="2"/>
      <c r="C52" s="2"/>
    </row>
    <row r="53" spans="1:12" ht="16.5" customHeight="1">
      <c r="A53" s="10" t="str">
        <f>A3</f>
        <v>As at 30 June 2022</v>
      </c>
      <c r="B53" s="10"/>
      <c r="C53" s="10"/>
      <c r="D53" s="11"/>
      <c r="E53" s="11"/>
      <c r="F53" s="12"/>
      <c r="G53" s="12"/>
      <c r="H53" s="12"/>
      <c r="I53" s="13"/>
      <c r="J53" s="240"/>
      <c r="K53" s="13"/>
      <c r="L53" s="13"/>
    </row>
    <row r="54" spans="1:12" ht="16.5" customHeight="1">
      <c r="A54" s="2"/>
      <c r="B54" s="2"/>
      <c r="C54" s="2"/>
    </row>
    <row r="55" spans="1:12" ht="16.5" customHeight="1">
      <c r="A55" s="2"/>
      <c r="B55" s="2"/>
      <c r="C55" s="2"/>
    </row>
    <row r="56" spans="1:12" ht="15.65" customHeight="1">
      <c r="A56" s="2"/>
      <c r="B56" s="2"/>
      <c r="C56" s="2"/>
      <c r="F56" s="268" t="s">
        <v>158</v>
      </c>
      <c r="G56" s="268"/>
      <c r="H56" s="268"/>
      <c r="I56" s="3"/>
      <c r="K56" s="3"/>
      <c r="L56" s="3"/>
    </row>
    <row r="57" spans="1:12" ht="15.65" customHeight="1">
      <c r="A57" s="2"/>
      <c r="B57" s="2"/>
      <c r="C57" s="2"/>
      <c r="F57" s="270" t="s">
        <v>159</v>
      </c>
      <c r="G57" s="270"/>
      <c r="H57" s="270"/>
      <c r="I57" s="3"/>
      <c r="J57" s="270" t="s">
        <v>114</v>
      </c>
      <c r="K57" s="270"/>
      <c r="L57" s="270"/>
    </row>
    <row r="58" spans="1:12" ht="15.65" customHeight="1">
      <c r="A58" s="2"/>
      <c r="B58" s="2"/>
      <c r="C58" s="2"/>
      <c r="F58" s="247" t="s">
        <v>89</v>
      </c>
      <c r="H58" s="247" t="s">
        <v>90</v>
      </c>
      <c r="I58" s="3"/>
      <c r="J58" s="253" t="s">
        <v>89</v>
      </c>
      <c r="K58" s="3"/>
      <c r="L58" s="247" t="s">
        <v>90</v>
      </c>
    </row>
    <row r="59" spans="1:12" ht="15.65" customHeight="1">
      <c r="A59" s="2"/>
      <c r="B59" s="2"/>
      <c r="C59" s="2"/>
      <c r="F59" s="14" t="s">
        <v>193</v>
      </c>
      <c r="H59" s="14" t="s">
        <v>116</v>
      </c>
      <c r="I59" s="3"/>
      <c r="J59" s="14" t="s">
        <v>193</v>
      </c>
      <c r="K59" s="3"/>
      <c r="L59" s="14" t="s">
        <v>116</v>
      </c>
    </row>
    <row r="60" spans="1:12" ht="15.65" customHeight="1">
      <c r="A60" s="2"/>
      <c r="B60" s="2"/>
      <c r="C60" s="2"/>
      <c r="F60" s="14" t="s">
        <v>188</v>
      </c>
      <c r="G60" s="255"/>
      <c r="H60" s="14" t="s">
        <v>188</v>
      </c>
      <c r="I60" s="3"/>
      <c r="J60" s="14" t="s">
        <v>188</v>
      </c>
      <c r="K60" s="255"/>
      <c r="L60" s="14" t="s">
        <v>188</v>
      </c>
    </row>
    <row r="61" spans="1:12" ht="15.65" customHeight="1">
      <c r="D61" s="15" t="s">
        <v>0</v>
      </c>
      <c r="E61" s="9"/>
      <c r="F61" s="249" t="s">
        <v>63</v>
      </c>
      <c r="G61" s="247"/>
      <c r="H61" s="249" t="s">
        <v>63</v>
      </c>
      <c r="J61" s="254" t="s">
        <v>63</v>
      </c>
      <c r="K61" s="247"/>
      <c r="L61" s="249" t="s">
        <v>63</v>
      </c>
    </row>
    <row r="62" spans="1:12" ht="15.65" customHeight="1">
      <c r="A62" s="2" t="s">
        <v>111</v>
      </c>
      <c r="F62" s="16"/>
      <c r="J62" s="241"/>
      <c r="K62" s="3"/>
      <c r="L62" s="3"/>
    </row>
    <row r="63" spans="1:12" ht="8.15" customHeight="1">
      <c r="A63" s="2"/>
      <c r="B63" s="2"/>
      <c r="F63" s="16"/>
      <c r="J63" s="241"/>
      <c r="K63" s="3"/>
      <c r="L63" s="3"/>
    </row>
    <row r="64" spans="1:12" ht="15.65" customHeight="1">
      <c r="A64" s="2" t="s">
        <v>5</v>
      </c>
      <c r="F64" s="16"/>
      <c r="J64" s="241"/>
      <c r="K64" s="3"/>
      <c r="L64" s="3"/>
    </row>
    <row r="65" spans="1:12" ht="8.15" customHeight="1">
      <c r="A65" s="2"/>
      <c r="B65" s="2"/>
      <c r="F65" s="16"/>
      <c r="J65" s="241"/>
      <c r="K65" s="3"/>
      <c r="L65" s="3"/>
    </row>
    <row r="66" spans="1:12" ht="15.65" customHeight="1">
      <c r="A66" s="1" t="s">
        <v>33</v>
      </c>
      <c r="D66" s="26"/>
      <c r="E66" s="26"/>
      <c r="F66" s="4">
        <v>419629175</v>
      </c>
      <c r="G66" s="27"/>
      <c r="H66" s="6">
        <v>558504822</v>
      </c>
      <c r="I66" s="250"/>
      <c r="J66" s="4">
        <v>419629175</v>
      </c>
      <c r="K66" s="250"/>
      <c r="L66" s="6">
        <v>558504822</v>
      </c>
    </row>
    <row r="67" spans="1:12" ht="15.65" customHeight="1">
      <c r="A67" s="269" t="s">
        <v>182</v>
      </c>
      <c r="B67" s="269"/>
      <c r="C67" s="269"/>
      <c r="D67" s="26">
        <v>9</v>
      </c>
      <c r="E67" s="26"/>
      <c r="F67" s="4">
        <v>458784612</v>
      </c>
      <c r="G67" s="27"/>
      <c r="H67" s="6">
        <v>495951982</v>
      </c>
      <c r="I67" s="250"/>
      <c r="J67" s="4">
        <v>458784612</v>
      </c>
      <c r="K67" s="250"/>
      <c r="L67" s="6">
        <v>495951982</v>
      </c>
    </row>
    <row r="68" spans="1:12" ht="15.65" customHeight="1">
      <c r="A68" s="1" t="s">
        <v>40</v>
      </c>
      <c r="D68" s="26"/>
      <c r="E68" s="26"/>
      <c r="F68" s="4">
        <v>176119530</v>
      </c>
      <c r="G68" s="27"/>
      <c r="H68" s="6">
        <v>248353113</v>
      </c>
      <c r="I68" s="250"/>
      <c r="J68" s="4">
        <v>176119530</v>
      </c>
      <c r="K68" s="250"/>
      <c r="L68" s="6">
        <v>248353113</v>
      </c>
    </row>
    <row r="69" spans="1:12" ht="15.65" customHeight="1">
      <c r="A69" s="1" t="s">
        <v>182</v>
      </c>
      <c r="D69" s="26">
        <v>9</v>
      </c>
      <c r="E69" s="26"/>
      <c r="F69" s="4">
        <v>163695727</v>
      </c>
      <c r="G69" s="27"/>
      <c r="H69" s="6">
        <v>173557965</v>
      </c>
      <c r="I69" s="250"/>
      <c r="J69" s="4">
        <v>163695727</v>
      </c>
      <c r="K69" s="250"/>
      <c r="L69" s="6">
        <v>173557965</v>
      </c>
    </row>
    <row r="70" spans="1:12" ht="15.65" customHeight="1">
      <c r="A70" s="117" t="s">
        <v>138</v>
      </c>
      <c r="D70" s="26">
        <v>6</v>
      </c>
      <c r="E70" s="26"/>
      <c r="F70" s="4">
        <v>146487</v>
      </c>
      <c r="G70" s="27"/>
      <c r="H70" s="166">
        <v>780983</v>
      </c>
      <c r="I70" s="250"/>
      <c r="J70" s="4">
        <v>146487</v>
      </c>
      <c r="K70" s="250"/>
      <c r="L70" s="166">
        <v>780983</v>
      </c>
    </row>
    <row r="71" spans="1:12" ht="15.65" customHeight="1">
      <c r="A71" s="248" t="s">
        <v>84</v>
      </c>
      <c r="D71" s="26"/>
      <c r="E71" s="26"/>
      <c r="F71" s="4">
        <v>274344304</v>
      </c>
      <c r="G71" s="27"/>
      <c r="H71" s="6">
        <v>177386425</v>
      </c>
      <c r="I71" s="250"/>
      <c r="J71" s="4">
        <v>274344304</v>
      </c>
      <c r="K71" s="250"/>
      <c r="L71" s="6">
        <v>177386425</v>
      </c>
    </row>
    <row r="72" spans="1:12" ht="15.65" customHeight="1">
      <c r="A72" s="1" t="s">
        <v>98</v>
      </c>
      <c r="D72" s="26">
        <v>14</v>
      </c>
      <c r="E72" s="26"/>
      <c r="F72" s="20">
        <v>316886559</v>
      </c>
      <c r="G72" s="27"/>
      <c r="H72" s="21">
        <v>410699808</v>
      </c>
      <c r="I72" s="250"/>
      <c r="J72" s="5">
        <v>316886559</v>
      </c>
      <c r="K72" s="250"/>
      <c r="L72" s="21">
        <v>410699808</v>
      </c>
    </row>
    <row r="73" spans="1:12" ht="8.15" customHeight="1">
      <c r="A73" s="2"/>
      <c r="B73" s="2"/>
      <c r="F73" s="16"/>
      <c r="J73" s="241"/>
      <c r="K73" s="3"/>
      <c r="L73" s="3"/>
    </row>
    <row r="74" spans="1:12" ht="15.65" customHeight="1">
      <c r="A74" s="2" t="s">
        <v>12</v>
      </c>
      <c r="F74" s="5">
        <f>SUM(F66:F72)</f>
        <v>1809606394</v>
      </c>
      <c r="H74" s="7">
        <f>SUM(H66:H72)</f>
        <v>2065235098</v>
      </c>
      <c r="J74" s="5">
        <f>SUM(J66:J72)</f>
        <v>1809606394</v>
      </c>
      <c r="K74" s="3"/>
      <c r="L74" s="7">
        <f>SUM(L66:L72)</f>
        <v>2065235098</v>
      </c>
    </row>
    <row r="75" spans="1:12" ht="10.25" customHeight="1">
      <c r="A75" s="2"/>
      <c r="B75" s="2"/>
      <c r="F75" s="16"/>
      <c r="J75" s="241"/>
      <c r="K75" s="3"/>
      <c r="L75" s="3"/>
    </row>
    <row r="76" spans="1:12" ht="15.65" customHeight="1">
      <c r="A76" s="2" t="s">
        <v>36</v>
      </c>
      <c r="B76" s="2"/>
      <c r="C76" s="2"/>
      <c r="F76" s="16"/>
      <c r="J76" s="241"/>
      <c r="K76" s="3"/>
      <c r="L76" s="3"/>
    </row>
    <row r="77" spans="1:12" ht="8.15" customHeight="1">
      <c r="A77" s="2"/>
      <c r="B77" s="2"/>
      <c r="F77" s="16"/>
      <c r="J77" s="241"/>
      <c r="K77" s="3"/>
      <c r="L77" s="3"/>
    </row>
    <row r="78" spans="1:12" ht="15.65" customHeight="1">
      <c r="A78" s="1" t="s">
        <v>101</v>
      </c>
      <c r="B78" s="2"/>
      <c r="C78" s="2"/>
      <c r="D78" s="258"/>
      <c r="F78" s="16">
        <v>567271079</v>
      </c>
      <c r="H78" s="6">
        <v>555038867</v>
      </c>
      <c r="I78" s="250"/>
      <c r="J78" s="4">
        <v>206357573</v>
      </c>
      <c r="K78" s="250"/>
      <c r="L78" s="6">
        <v>184693488</v>
      </c>
    </row>
    <row r="79" spans="1:12" ht="15.65" customHeight="1">
      <c r="A79" s="1" t="s">
        <v>150</v>
      </c>
      <c r="B79" s="2"/>
      <c r="C79" s="2"/>
      <c r="D79" s="258"/>
      <c r="F79" s="20">
        <v>419637157</v>
      </c>
      <c r="G79" s="1"/>
      <c r="H79" s="21">
        <v>409603994</v>
      </c>
      <c r="I79" s="250"/>
      <c r="J79" s="5">
        <v>419637157</v>
      </c>
      <c r="K79" s="250"/>
      <c r="L79" s="21">
        <v>409603994</v>
      </c>
    </row>
    <row r="80" spans="1:12" ht="8.15" customHeight="1">
      <c r="A80" s="2"/>
      <c r="B80" s="2"/>
      <c r="D80" s="258"/>
      <c r="F80" s="16"/>
      <c r="J80" s="241"/>
      <c r="K80" s="3"/>
      <c r="L80" s="3"/>
    </row>
    <row r="81" spans="1:12" ht="15.65" customHeight="1">
      <c r="A81" s="2" t="s">
        <v>37</v>
      </c>
      <c r="C81" s="2"/>
      <c r="D81" s="258"/>
      <c r="F81" s="20">
        <f>SUM(F78:F80)</f>
        <v>986908236</v>
      </c>
      <c r="H81" s="21">
        <f>SUM(H78:H80)</f>
        <v>964642861</v>
      </c>
      <c r="J81" s="4">
        <f>SUM(J78:J80)</f>
        <v>625994730</v>
      </c>
      <c r="K81" s="3"/>
      <c r="L81" s="21">
        <f>SUM(L78:L80)</f>
        <v>594297482</v>
      </c>
    </row>
    <row r="82" spans="1:12" ht="9.75" customHeight="1">
      <c r="A82" s="2"/>
      <c r="C82" s="2"/>
      <c r="D82" s="258"/>
      <c r="F82" s="228"/>
      <c r="H82" s="229"/>
      <c r="J82" s="242"/>
      <c r="K82" s="3"/>
      <c r="L82" s="229"/>
    </row>
    <row r="83" spans="1:12" ht="8.15" customHeight="1">
      <c r="A83" s="2"/>
      <c r="B83" s="2"/>
      <c r="D83" s="258"/>
      <c r="F83" s="16"/>
      <c r="J83" s="241"/>
      <c r="K83" s="3"/>
      <c r="L83" s="3"/>
    </row>
    <row r="84" spans="1:12" ht="15.65" customHeight="1">
      <c r="A84" s="2" t="s">
        <v>13</v>
      </c>
      <c r="D84" s="258"/>
      <c r="F84" s="20">
        <f>SUM(F74+F81)</f>
        <v>2796514630</v>
      </c>
      <c r="H84" s="21">
        <f>SUM(H74+H81)</f>
        <v>3029877959</v>
      </c>
      <c r="J84" s="5">
        <f>SUM(J74+J81)</f>
        <v>2435601124</v>
      </c>
      <c r="K84" s="3"/>
      <c r="L84" s="21">
        <f>SUM(L74+L81)</f>
        <v>2659532580</v>
      </c>
    </row>
    <row r="85" spans="1:12" ht="11.25" customHeight="1">
      <c r="A85" s="2"/>
      <c r="D85" s="258"/>
      <c r="F85" s="16"/>
      <c r="J85" s="241"/>
      <c r="K85" s="3"/>
      <c r="L85" s="3"/>
    </row>
    <row r="86" spans="1:12" ht="15.65" customHeight="1">
      <c r="A86" s="2" t="s">
        <v>112</v>
      </c>
      <c r="D86" s="258"/>
      <c r="F86" s="16"/>
      <c r="J86" s="241"/>
      <c r="K86" s="3"/>
      <c r="L86" s="3"/>
    </row>
    <row r="87" spans="1:12" ht="8.15" customHeight="1">
      <c r="A87" s="2"/>
      <c r="B87" s="2"/>
      <c r="D87" s="258"/>
      <c r="F87" s="16"/>
      <c r="J87" s="241"/>
      <c r="K87" s="3"/>
      <c r="L87" s="3"/>
    </row>
    <row r="88" spans="1:12" ht="15.65" customHeight="1">
      <c r="A88" s="1" t="s">
        <v>6</v>
      </c>
      <c r="B88" s="2"/>
      <c r="D88" s="258"/>
      <c r="F88" s="28"/>
      <c r="H88" s="1"/>
      <c r="J88" s="245"/>
      <c r="K88" s="3"/>
    </row>
    <row r="89" spans="1:12" ht="15.65" customHeight="1">
      <c r="B89" s="1" t="s">
        <v>42</v>
      </c>
      <c r="F89" s="28"/>
      <c r="G89" s="1"/>
      <c r="H89" s="1"/>
      <c r="J89" s="245"/>
    </row>
    <row r="90" spans="1:12" ht="15.65" customHeight="1">
      <c r="C90" s="29" t="s">
        <v>75</v>
      </c>
      <c r="F90" s="28"/>
      <c r="G90" s="1"/>
      <c r="H90" s="1"/>
      <c r="J90" s="245"/>
    </row>
    <row r="91" spans="1:12" ht="15.65" customHeight="1" thickBot="1">
      <c r="C91" s="1" t="s">
        <v>76</v>
      </c>
      <c r="F91" s="173">
        <v>383125000</v>
      </c>
      <c r="G91" s="6"/>
      <c r="H91" s="30">
        <v>383125000</v>
      </c>
      <c r="I91" s="3"/>
      <c r="J91" s="173">
        <v>383125000</v>
      </c>
      <c r="K91" s="3"/>
      <c r="L91" s="30">
        <v>383125000</v>
      </c>
    </row>
    <row r="92" spans="1:12" ht="8.15" customHeight="1" thickTop="1">
      <c r="F92" s="16"/>
      <c r="I92" s="3"/>
      <c r="J92" s="16"/>
      <c r="K92" s="3"/>
      <c r="L92" s="3"/>
    </row>
    <row r="93" spans="1:12" ht="15.65" customHeight="1">
      <c r="B93" s="1" t="s">
        <v>43</v>
      </c>
      <c r="F93" s="16"/>
      <c r="I93" s="3"/>
      <c r="J93" s="16"/>
      <c r="K93" s="3"/>
      <c r="L93" s="3"/>
    </row>
    <row r="94" spans="1:12" ht="15.65" customHeight="1">
      <c r="C94" s="29" t="s">
        <v>106</v>
      </c>
      <c r="F94" s="16"/>
      <c r="I94" s="3"/>
      <c r="J94" s="16"/>
      <c r="K94" s="3"/>
      <c r="L94" s="3"/>
    </row>
    <row r="95" spans="1:12" ht="15.65" customHeight="1">
      <c r="C95" s="1" t="s">
        <v>76</v>
      </c>
      <c r="F95" s="4">
        <v>383125000</v>
      </c>
      <c r="G95" s="1"/>
      <c r="H95" s="8">
        <v>383125000</v>
      </c>
      <c r="J95" s="4">
        <v>383125000</v>
      </c>
      <c r="L95" s="8">
        <v>383125000</v>
      </c>
    </row>
    <row r="96" spans="1:12" ht="15.65" customHeight="1">
      <c r="A96" s="1" t="s">
        <v>14</v>
      </c>
      <c r="D96" s="256"/>
      <c r="F96" s="4">
        <v>504250000</v>
      </c>
      <c r="G96" s="1"/>
      <c r="H96" s="8">
        <v>504250000</v>
      </c>
      <c r="J96" s="4">
        <v>504250000</v>
      </c>
      <c r="L96" s="8">
        <v>504250000</v>
      </c>
    </row>
    <row r="97" spans="1:12" ht="15.65" customHeight="1">
      <c r="A97" s="1" t="s">
        <v>7</v>
      </c>
      <c r="D97" s="3"/>
      <c r="F97" s="4"/>
      <c r="G97" s="1"/>
      <c r="H97" s="6"/>
      <c r="J97" s="4"/>
      <c r="L97" s="6"/>
    </row>
    <row r="98" spans="1:12" ht="15.65" customHeight="1">
      <c r="B98" s="31" t="s">
        <v>44</v>
      </c>
      <c r="D98" s="3"/>
      <c r="F98" s="4"/>
      <c r="G98" s="1"/>
      <c r="H98" s="6"/>
      <c r="J98" s="4"/>
      <c r="L98" s="6"/>
    </row>
    <row r="99" spans="1:12" ht="15.65" customHeight="1">
      <c r="B99" s="32" t="s">
        <v>49</v>
      </c>
      <c r="D99" s="256"/>
      <c r="F99" s="16">
        <v>38312500</v>
      </c>
      <c r="G99" s="1"/>
      <c r="H99" s="6">
        <v>38312500</v>
      </c>
      <c r="I99" s="250"/>
      <c r="J99" s="16">
        <v>38312500</v>
      </c>
      <c r="K99" s="250"/>
      <c r="L99" s="6">
        <v>38312500</v>
      </c>
    </row>
    <row r="100" spans="1:12" ht="15.65" customHeight="1">
      <c r="B100" s="1" t="s">
        <v>31</v>
      </c>
      <c r="F100" s="28">
        <v>18441625825</v>
      </c>
      <c r="G100" s="33"/>
      <c r="H100" s="8">
        <v>18124222521</v>
      </c>
      <c r="I100" s="250"/>
      <c r="J100" s="28">
        <v>16939962619</v>
      </c>
      <c r="K100" s="250"/>
      <c r="L100" s="8">
        <v>16527687983</v>
      </c>
    </row>
    <row r="101" spans="1:12" ht="15.65" customHeight="1">
      <c r="A101" s="1" t="s">
        <v>69</v>
      </c>
      <c r="F101" s="195">
        <v>1104532131</v>
      </c>
      <c r="G101" s="6"/>
      <c r="H101" s="34">
        <v>976867492</v>
      </c>
      <c r="I101" s="250"/>
      <c r="J101" s="195">
        <v>1162541313</v>
      </c>
      <c r="K101" s="250"/>
      <c r="L101" s="34">
        <v>1092020515</v>
      </c>
    </row>
    <row r="102" spans="1:12" ht="8.15" customHeight="1">
      <c r="A102" s="2"/>
      <c r="B102" s="2"/>
      <c r="F102" s="16"/>
      <c r="I102" s="3"/>
      <c r="J102" s="16"/>
      <c r="K102" s="3"/>
      <c r="L102" s="3"/>
    </row>
    <row r="103" spans="1:12" ht="15.65" customHeight="1">
      <c r="A103" s="2" t="s">
        <v>115</v>
      </c>
      <c r="F103" s="20">
        <f>SUM(F93:F101)</f>
        <v>20471845456</v>
      </c>
      <c r="H103" s="21">
        <f>SUM(H93:H101)</f>
        <v>20026777513</v>
      </c>
      <c r="J103" s="20">
        <f>SUM(J93:J101)</f>
        <v>19028191432</v>
      </c>
      <c r="K103" s="3"/>
      <c r="L103" s="21">
        <f>SUM(L93:L101)</f>
        <v>18545395998</v>
      </c>
    </row>
    <row r="104" spans="1:12" ht="10.5" customHeight="1">
      <c r="A104" s="2"/>
      <c r="F104" s="226"/>
      <c r="H104" s="227"/>
      <c r="J104" s="226"/>
      <c r="K104" s="3"/>
      <c r="L104" s="227"/>
    </row>
    <row r="105" spans="1:12" ht="8.15" customHeight="1">
      <c r="A105" s="2"/>
      <c r="B105" s="2"/>
      <c r="F105" s="16"/>
      <c r="J105" s="16"/>
      <c r="K105" s="3"/>
      <c r="L105" s="3"/>
    </row>
    <row r="106" spans="1:12" ht="15.65" customHeight="1" thickBot="1">
      <c r="A106" s="2" t="s">
        <v>113</v>
      </c>
      <c r="F106" s="224">
        <f>SUM(F84+F103)</f>
        <v>23268360086</v>
      </c>
      <c r="G106" s="6"/>
      <c r="H106" s="225">
        <f>SUM(H84+H103)</f>
        <v>23056655472</v>
      </c>
      <c r="I106" s="6"/>
      <c r="J106" s="224">
        <f>SUM(J84+J103)</f>
        <v>21463792556</v>
      </c>
      <c r="K106" s="6"/>
      <c r="L106" s="225">
        <f>SUM(L84+L103)</f>
        <v>21204928578</v>
      </c>
    </row>
    <row r="107" spans="1:12" ht="9.75" customHeight="1" thickTop="1">
      <c r="A107" s="2"/>
      <c r="F107" s="6"/>
      <c r="G107" s="6"/>
      <c r="H107" s="6"/>
      <c r="I107" s="6"/>
      <c r="K107" s="6"/>
      <c r="L107" s="6"/>
    </row>
    <row r="108" spans="1:12" ht="22.25" customHeight="1">
      <c r="A108" s="267" t="str">
        <f>+A50</f>
        <v>The notes to the interim financial information are an integral part of this interim financial information.</v>
      </c>
      <c r="B108" s="267"/>
      <c r="C108" s="267"/>
      <c r="D108" s="267"/>
      <c r="E108" s="267"/>
      <c r="F108" s="267"/>
      <c r="G108" s="267"/>
      <c r="H108" s="267"/>
      <c r="I108" s="267"/>
      <c r="J108" s="267"/>
      <c r="K108" s="267"/>
      <c r="L108" s="267"/>
    </row>
    <row r="110" spans="1:12" ht="16.5" customHeight="1">
      <c r="E110" s="114"/>
      <c r="F110" s="114"/>
      <c r="G110" s="114"/>
      <c r="H110" s="114"/>
      <c r="I110" s="114"/>
      <c r="J110" s="114"/>
      <c r="K110" s="114"/>
      <c r="L110" s="114"/>
    </row>
  </sheetData>
  <mergeCells count="10">
    <mergeCell ref="A108:L108"/>
    <mergeCell ref="F6:H6"/>
    <mergeCell ref="A67:C67"/>
    <mergeCell ref="F7:H7"/>
    <mergeCell ref="J7:L7"/>
    <mergeCell ref="F56:H56"/>
    <mergeCell ref="F57:H57"/>
    <mergeCell ref="J57:L57"/>
    <mergeCell ref="A50:L50"/>
    <mergeCell ref="H46:L46"/>
  </mergeCells>
  <phoneticPr fontId="0" type="noConversion"/>
  <printOptions horizontalCentered="1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G10 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L49"/>
  <sheetViews>
    <sheetView zoomScaleNormal="100" zoomScaleSheetLayoutView="100" workbookViewId="0"/>
  </sheetViews>
  <sheetFormatPr defaultColWidth="9.09765625" defaultRowHeight="16.5" customHeight="1"/>
  <cols>
    <col min="1" max="2" width="1.69921875" style="56" customWidth="1"/>
    <col min="3" max="3" width="27.3984375" style="56" customWidth="1"/>
    <col min="4" max="4" width="5.69921875" style="54" customWidth="1"/>
    <col min="5" max="5" width="0.69921875" style="54" customWidth="1"/>
    <col min="6" max="6" width="14.19921875" style="55" customWidth="1"/>
    <col min="7" max="7" width="0.69921875" style="55" customWidth="1"/>
    <col min="8" max="8" width="14.19921875" style="55" customWidth="1"/>
    <col min="9" max="9" width="0.69921875" style="55" customWidth="1"/>
    <col min="10" max="10" width="14.19921875" style="55" customWidth="1"/>
    <col min="11" max="11" width="0.69921875" style="55" customWidth="1"/>
    <col min="12" max="12" width="14.19921875" style="55" customWidth="1"/>
    <col min="13" max="13" width="9.09765625" style="56"/>
    <col min="14" max="14" width="13.59765625" style="56" bestFit="1" customWidth="1"/>
    <col min="15" max="15" width="9.09765625" style="56"/>
    <col min="16" max="16" width="14.3984375" style="56" customWidth="1"/>
    <col min="17" max="17" width="9.09765625" style="56"/>
    <col min="18" max="18" width="17.19921875" style="56" customWidth="1"/>
    <col min="19" max="16384" width="9.09765625" style="56"/>
  </cols>
  <sheetData>
    <row r="1" spans="1:12" ht="16.5" customHeight="1">
      <c r="A1" s="212" t="s">
        <v>16</v>
      </c>
      <c r="B1" s="212"/>
      <c r="C1" s="212"/>
    </row>
    <row r="2" spans="1:12" ht="16.5" customHeight="1">
      <c r="A2" s="212" t="s">
        <v>131</v>
      </c>
      <c r="B2" s="212"/>
      <c r="C2" s="212"/>
    </row>
    <row r="3" spans="1:12" ht="16.5" customHeight="1">
      <c r="A3" s="231" t="s">
        <v>187</v>
      </c>
      <c r="B3" s="213"/>
      <c r="C3" s="213"/>
      <c r="D3" s="57"/>
      <c r="E3" s="57"/>
      <c r="F3" s="58"/>
      <c r="G3" s="58"/>
      <c r="H3" s="58"/>
      <c r="I3" s="58"/>
      <c r="J3" s="58"/>
      <c r="K3" s="58"/>
      <c r="L3" s="58"/>
    </row>
    <row r="4" spans="1:12" ht="16.5" customHeight="1">
      <c r="A4" s="212"/>
      <c r="B4" s="212"/>
      <c r="C4" s="212"/>
    </row>
    <row r="5" spans="1:12" ht="16.5" customHeight="1">
      <c r="A5" s="212"/>
      <c r="B5" s="212"/>
      <c r="C5" s="212"/>
    </row>
    <row r="6" spans="1:12" ht="16.5" customHeight="1">
      <c r="A6" s="212"/>
      <c r="B6" s="212"/>
      <c r="C6" s="212"/>
      <c r="F6" s="268" t="s">
        <v>158</v>
      </c>
      <c r="G6" s="268"/>
      <c r="H6" s="268"/>
    </row>
    <row r="7" spans="1:12" ht="16.5" customHeight="1">
      <c r="A7" s="212"/>
      <c r="B7" s="212"/>
      <c r="C7" s="212"/>
      <c r="F7" s="270" t="s">
        <v>159</v>
      </c>
      <c r="G7" s="270"/>
      <c r="H7" s="270"/>
      <c r="J7" s="272" t="s">
        <v>114</v>
      </c>
      <c r="K7" s="272"/>
      <c r="L7" s="272"/>
    </row>
    <row r="8" spans="1:12" ht="16.5" customHeight="1">
      <c r="A8" s="212"/>
      <c r="B8" s="212"/>
      <c r="C8" s="212"/>
      <c r="F8" s="59" t="s">
        <v>89</v>
      </c>
      <c r="H8" s="59" t="s">
        <v>89</v>
      </c>
      <c r="J8" s="59" t="s">
        <v>89</v>
      </c>
      <c r="L8" s="59" t="s">
        <v>89</v>
      </c>
    </row>
    <row r="9" spans="1:12" ht="16.5" customHeight="1">
      <c r="E9" s="60"/>
      <c r="F9" s="14" t="s">
        <v>188</v>
      </c>
      <c r="G9" s="247"/>
      <c r="H9" s="14" t="s">
        <v>173</v>
      </c>
      <c r="I9" s="3"/>
      <c r="J9" s="14" t="s">
        <v>188</v>
      </c>
      <c r="K9" s="247"/>
      <c r="L9" s="14" t="s">
        <v>173</v>
      </c>
    </row>
    <row r="10" spans="1:12" ht="16.5" customHeight="1">
      <c r="D10" s="15" t="s">
        <v>0</v>
      </c>
      <c r="E10" s="60"/>
      <c r="F10" s="63" t="s">
        <v>63</v>
      </c>
      <c r="G10" s="61"/>
      <c r="H10" s="63" t="s">
        <v>63</v>
      </c>
      <c r="I10" s="62"/>
      <c r="J10" s="63" t="s">
        <v>63</v>
      </c>
      <c r="K10" s="61"/>
      <c r="L10" s="63" t="s">
        <v>63</v>
      </c>
    </row>
    <row r="11" spans="1:12" ht="16.5" customHeight="1">
      <c r="D11" s="60"/>
      <c r="E11" s="60"/>
      <c r="F11" s="35"/>
      <c r="G11" s="61"/>
      <c r="H11" s="61"/>
      <c r="I11" s="62"/>
      <c r="J11" s="35"/>
      <c r="K11" s="61"/>
      <c r="L11" s="61"/>
    </row>
    <row r="12" spans="1:12" ht="16.5" customHeight="1">
      <c r="A12" s="56" t="s">
        <v>103</v>
      </c>
      <c r="D12" s="64"/>
      <c r="E12" s="65"/>
      <c r="F12" s="36">
        <v>3283076462</v>
      </c>
      <c r="G12" s="66"/>
      <c r="H12" s="62">
        <v>3218766323</v>
      </c>
      <c r="I12" s="66"/>
      <c r="J12" s="36">
        <v>3283076462</v>
      </c>
      <c r="K12" s="196"/>
      <c r="L12" s="62">
        <v>3218766323</v>
      </c>
    </row>
    <row r="13" spans="1:12" ht="16.5" customHeight="1">
      <c r="A13" s="56" t="s">
        <v>104</v>
      </c>
      <c r="D13" s="64"/>
      <c r="E13" s="67"/>
      <c r="F13" s="37">
        <v>-2734182371</v>
      </c>
      <c r="G13" s="66"/>
      <c r="H13" s="68">
        <v>-2597340850</v>
      </c>
      <c r="I13" s="66"/>
      <c r="J13" s="37">
        <v>-2734182371</v>
      </c>
      <c r="K13" s="196"/>
      <c r="L13" s="68">
        <v>-2597340850</v>
      </c>
    </row>
    <row r="14" spans="1:12" ht="16.5" customHeight="1">
      <c r="F14" s="36"/>
      <c r="G14" s="62"/>
      <c r="H14" s="62"/>
      <c r="I14" s="62"/>
      <c r="J14" s="36"/>
      <c r="K14" s="56"/>
      <c r="L14" s="62"/>
    </row>
    <row r="15" spans="1:12" ht="16.5" customHeight="1">
      <c r="A15" s="212" t="s">
        <v>194</v>
      </c>
      <c r="E15" s="56"/>
      <c r="F15" s="36">
        <f>SUM(F12:F14)</f>
        <v>548894091</v>
      </c>
      <c r="H15" s="62">
        <f>SUM(H12:H14)</f>
        <v>621425473</v>
      </c>
      <c r="J15" s="36">
        <f>SUM(J12:J14)</f>
        <v>548894091</v>
      </c>
      <c r="K15" s="56"/>
      <c r="L15" s="62">
        <f>SUM(L12:L14)</f>
        <v>621425473</v>
      </c>
    </row>
    <row r="16" spans="1:12" ht="16.5" customHeight="1">
      <c r="A16" s="56" t="s">
        <v>8</v>
      </c>
      <c r="E16" s="56"/>
      <c r="F16" s="36"/>
      <c r="H16" s="62"/>
      <c r="J16" s="36"/>
      <c r="K16" s="56"/>
      <c r="L16" s="62"/>
    </row>
    <row r="17" spans="1:12" ht="16.5" customHeight="1">
      <c r="B17" s="197" t="s">
        <v>62</v>
      </c>
      <c r="D17" s="54" t="s">
        <v>186</v>
      </c>
      <c r="E17" s="56"/>
      <c r="F17" s="36">
        <v>0</v>
      </c>
      <c r="H17" s="62">
        <v>0</v>
      </c>
      <c r="J17" s="36">
        <v>195333138</v>
      </c>
      <c r="K17" s="56"/>
      <c r="L17" s="62">
        <v>205056486</v>
      </c>
    </row>
    <row r="18" spans="1:12" ht="16.5" customHeight="1">
      <c r="B18" s="69" t="s">
        <v>156</v>
      </c>
      <c r="E18" s="56"/>
      <c r="F18" s="36">
        <v>13416190</v>
      </c>
      <c r="H18" s="62">
        <v>8041304</v>
      </c>
      <c r="J18" s="36">
        <v>13416190</v>
      </c>
      <c r="K18" s="56"/>
      <c r="L18" s="62">
        <v>8041304</v>
      </c>
    </row>
    <row r="19" spans="1:12" ht="16.5" customHeight="1">
      <c r="B19" s="69" t="s">
        <v>59</v>
      </c>
      <c r="E19" s="56"/>
      <c r="F19" s="36">
        <v>5221028</v>
      </c>
      <c r="H19" s="62">
        <v>4729338</v>
      </c>
      <c r="J19" s="36">
        <v>5221028</v>
      </c>
      <c r="K19" s="56"/>
      <c r="L19" s="62">
        <v>4729338</v>
      </c>
    </row>
    <row r="20" spans="1:12" ht="16.5" customHeight="1">
      <c r="B20" s="69" t="s">
        <v>91</v>
      </c>
      <c r="F20" s="37">
        <v>22462583</v>
      </c>
      <c r="H20" s="68">
        <v>15467671</v>
      </c>
      <c r="J20" s="37">
        <v>22462583</v>
      </c>
      <c r="K20" s="56"/>
      <c r="L20" s="68">
        <v>15467671</v>
      </c>
    </row>
    <row r="21" spans="1:12" ht="16.5" customHeight="1">
      <c r="B21" s="69"/>
      <c r="F21" s="36"/>
      <c r="G21" s="66"/>
      <c r="H21" s="62"/>
      <c r="I21" s="66"/>
      <c r="J21" s="36"/>
      <c r="K21" s="67"/>
      <c r="L21" s="62"/>
    </row>
    <row r="22" spans="1:12" ht="16.5" customHeight="1">
      <c r="A22" s="212" t="s">
        <v>195</v>
      </c>
      <c r="F22" s="36">
        <f>SUM(F15:F20)</f>
        <v>589993892</v>
      </c>
      <c r="G22" s="62"/>
      <c r="H22" s="62">
        <f>SUM(H15:H20)</f>
        <v>649663786</v>
      </c>
      <c r="I22" s="62"/>
      <c r="J22" s="36">
        <f>SUM(J15:J20)</f>
        <v>785327030</v>
      </c>
      <c r="K22" s="56"/>
      <c r="L22" s="62">
        <f>SUM(L15:L20)</f>
        <v>854720272</v>
      </c>
    </row>
    <row r="23" spans="1:12" ht="16.5" customHeight="1">
      <c r="A23" s="56" t="s">
        <v>60</v>
      </c>
      <c r="D23" s="70"/>
      <c r="E23" s="71"/>
      <c r="F23" s="38">
        <v>-175775610</v>
      </c>
      <c r="G23" s="73"/>
      <c r="H23" s="72">
        <v>-162092328</v>
      </c>
      <c r="I23" s="73"/>
      <c r="J23" s="38">
        <v>-175775610</v>
      </c>
      <c r="K23" s="198"/>
      <c r="L23" s="72">
        <v>-162092328</v>
      </c>
    </row>
    <row r="24" spans="1:12" ht="16.5" customHeight="1">
      <c r="A24" s="56" t="s">
        <v>61</v>
      </c>
      <c r="D24" s="70"/>
      <c r="E24" s="71"/>
      <c r="F24" s="174">
        <v>-94414222</v>
      </c>
      <c r="G24" s="73"/>
      <c r="H24" s="74">
        <v>-79914276</v>
      </c>
      <c r="I24" s="73"/>
      <c r="J24" s="174">
        <v>-94414222</v>
      </c>
      <c r="K24" s="198"/>
      <c r="L24" s="74">
        <v>-79914276</v>
      </c>
    </row>
    <row r="25" spans="1:12" ht="16.5" customHeight="1">
      <c r="E25" s="56"/>
      <c r="F25" s="36"/>
      <c r="G25" s="66"/>
      <c r="H25" s="62"/>
      <c r="I25" s="66"/>
      <c r="J25" s="36"/>
      <c r="K25" s="67"/>
      <c r="L25" s="62"/>
    </row>
    <row r="26" spans="1:12" ht="16.5" customHeight="1">
      <c r="A26" s="212" t="s">
        <v>70</v>
      </c>
      <c r="E26" s="56"/>
      <c r="F26" s="37">
        <f>SUM(F23:F24)</f>
        <v>-270189832</v>
      </c>
      <c r="H26" s="68">
        <f>SUM(H23:H24)</f>
        <v>-242006604</v>
      </c>
      <c r="J26" s="37">
        <f>SUM(J23:J24)</f>
        <v>-270189832</v>
      </c>
      <c r="K26" s="56"/>
      <c r="L26" s="68">
        <f>SUM(L23:L24)</f>
        <v>-242006604</v>
      </c>
    </row>
    <row r="27" spans="1:12" ht="16.5" customHeight="1">
      <c r="F27" s="36"/>
      <c r="G27" s="62"/>
      <c r="H27" s="62"/>
      <c r="I27" s="62"/>
      <c r="J27" s="36"/>
      <c r="K27" s="62"/>
      <c r="L27" s="62"/>
    </row>
    <row r="28" spans="1:12" ht="16.5" customHeight="1">
      <c r="A28" s="212" t="s">
        <v>196</v>
      </c>
      <c r="F28" s="36">
        <f>SUM(F22,F26)</f>
        <v>319804060</v>
      </c>
      <c r="G28" s="62"/>
      <c r="H28" s="62">
        <f>SUM(H22,H26)</f>
        <v>407657182</v>
      </c>
      <c r="I28" s="62"/>
      <c r="J28" s="36">
        <f>SUM(J22,J26)</f>
        <v>515137198</v>
      </c>
      <c r="K28" s="62"/>
      <c r="L28" s="62">
        <f>SUM(L22,L26)</f>
        <v>612713668</v>
      </c>
    </row>
    <row r="29" spans="1:12" ht="16.5" customHeight="1">
      <c r="A29" s="56" t="s">
        <v>67</v>
      </c>
      <c r="F29" s="36"/>
      <c r="G29" s="62"/>
      <c r="H29" s="62"/>
      <c r="I29" s="62"/>
      <c r="J29" s="36"/>
      <c r="K29" s="62"/>
      <c r="L29" s="62"/>
    </row>
    <row r="30" spans="1:12" ht="16.5" customHeight="1">
      <c r="B30" s="56" t="s">
        <v>129</v>
      </c>
      <c r="D30" s="259">
        <v>12</v>
      </c>
      <c r="E30" s="75"/>
      <c r="F30" s="39">
        <v>76743973</v>
      </c>
      <c r="G30" s="77"/>
      <c r="H30" s="76">
        <v>71679442</v>
      </c>
      <c r="I30" s="77"/>
      <c r="J30" s="39">
        <v>0</v>
      </c>
      <c r="K30" s="199"/>
      <c r="L30" s="76">
        <v>0</v>
      </c>
    </row>
    <row r="31" spans="1:12" ht="16.5" customHeight="1">
      <c r="E31" s="212"/>
      <c r="F31" s="40"/>
      <c r="H31" s="78"/>
      <c r="J31" s="40"/>
      <c r="K31" s="56"/>
      <c r="L31" s="78"/>
    </row>
    <row r="32" spans="1:12" ht="16.5" customHeight="1">
      <c r="A32" s="212" t="s">
        <v>197</v>
      </c>
      <c r="E32" s="56"/>
      <c r="F32" s="41">
        <f>SUM(F28:F30)</f>
        <v>396548033</v>
      </c>
      <c r="H32" s="79">
        <f>SUM(H28:H30)</f>
        <v>479336624</v>
      </c>
      <c r="J32" s="41">
        <f>SUM(J28:J30)</f>
        <v>515137198</v>
      </c>
      <c r="K32" s="56"/>
      <c r="L32" s="79">
        <f>SUM(L28:L30)</f>
        <v>612713668</v>
      </c>
    </row>
    <row r="33" spans="1:12" ht="16.5" customHeight="1">
      <c r="A33" s="56" t="s">
        <v>17</v>
      </c>
      <c r="D33" s="260">
        <v>15</v>
      </c>
      <c r="E33" s="56"/>
      <c r="F33" s="42">
        <v>-79144729</v>
      </c>
      <c r="G33" s="81"/>
      <c r="H33" s="80">
        <v>-95851748</v>
      </c>
      <c r="I33" s="81"/>
      <c r="J33" s="42">
        <v>-102862562</v>
      </c>
      <c r="K33" s="200"/>
      <c r="L33" s="80">
        <v>-122527157</v>
      </c>
    </row>
    <row r="34" spans="1:12" ht="16.5" customHeight="1">
      <c r="F34" s="36"/>
      <c r="G34" s="62"/>
      <c r="H34" s="62"/>
      <c r="I34" s="62"/>
      <c r="J34" s="36"/>
      <c r="K34" s="62"/>
      <c r="L34" s="62"/>
    </row>
    <row r="35" spans="1:12" ht="16.5" customHeight="1" thickBot="1">
      <c r="A35" s="212" t="s">
        <v>198</v>
      </c>
      <c r="F35" s="43">
        <f>SUM(F32:F34)</f>
        <v>317403304</v>
      </c>
      <c r="G35" s="62"/>
      <c r="H35" s="82">
        <f>SUM(H32:H34)</f>
        <v>383484876</v>
      </c>
      <c r="I35" s="62"/>
      <c r="J35" s="43">
        <f>SUM(J32:J34)</f>
        <v>412274636</v>
      </c>
      <c r="K35" s="62"/>
      <c r="L35" s="82">
        <f>SUM(L32:L34)</f>
        <v>490186511</v>
      </c>
    </row>
    <row r="36" spans="1:12" ht="16.5" customHeight="1" thickTop="1">
      <c r="F36" s="36"/>
      <c r="G36" s="62"/>
      <c r="H36" s="62"/>
      <c r="I36" s="62"/>
      <c r="J36" s="36"/>
      <c r="K36" s="62"/>
      <c r="L36" s="62"/>
    </row>
    <row r="37" spans="1:12" ht="16.5" customHeight="1">
      <c r="F37" s="214"/>
      <c r="G37" s="62"/>
      <c r="H37" s="215"/>
      <c r="I37" s="62"/>
      <c r="J37" s="36"/>
      <c r="K37" s="62"/>
      <c r="L37" s="62"/>
    </row>
    <row r="38" spans="1:12" ht="16.5" customHeight="1">
      <c r="A38" s="212" t="s">
        <v>179</v>
      </c>
      <c r="E38" s="56"/>
      <c r="F38" s="41"/>
      <c r="G38" s="56"/>
      <c r="H38" s="79"/>
      <c r="I38" s="56"/>
      <c r="J38" s="41"/>
      <c r="K38" s="56"/>
      <c r="L38" s="79"/>
    </row>
    <row r="39" spans="1:12" ht="16.5" customHeight="1">
      <c r="A39" s="212"/>
      <c r="E39" s="56"/>
      <c r="F39" s="41"/>
      <c r="G39" s="56"/>
      <c r="H39" s="79"/>
      <c r="I39" s="56"/>
      <c r="J39" s="41"/>
      <c r="K39" s="56"/>
      <c r="L39" s="79"/>
    </row>
    <row r="40" spans="1:12" ht="16.5" customHeight="1" thickBot="1">
      <c r="A40" s="56" t="s">
        <v>180</v>
      </c>
      <c r="E40" s="56"/>
      <c r="F40" s="44">
        <f>+F35/76625000</f>
        <v>4.1422943425774879</v>
      </c>
      <c r="G40" s="56"/>
      <c r="H40" s="83">
        <f>+H35/76625000</f>
        <v>5.004696587275693</v>
      </c>
      <c r="I40" s="56"/>
      <c r="J40" s="44">
        <f>+J35/76625000</f>
        <v>5.3804193931484505</v>
      </c>
      <c r="K40" s="56"/>
      <c r="L40" s="83">
        <f>+L35/76625000</f>
        <v>6.3972138466557915</v>
      </c>
    </row>
    <row r="41" spans="1:12" ht="16.5" customHeight="1" thickTop="1">
      <c r="F41" s="84"/>
      <c r="G41" s="84"/>
      <c r="H41" s="84"/>
      <c r="I41" s="84"/>
      <c r="J41" s="84"/>
      <c r="K41" s="84"/>
      <c r="L41" s="84"/>
    </row>
    <row r="42" spans="1:12" ht="16.5" customHeight="1">
      <c r="F42" s="84"/>
      <c r="G42" s="84"/>
      <c r="H42" s="84"/>
      <c r="I42" s="84"/>
      <c r="J42" s="84"/>
      <c r="K42" s="84"/>
      <c r="L42" s="84"/>
    </row>
    <row r="43" spans="1:12" ht="16.5" customHeight="1">
      <c r="F43" s="84"/>
      <c r="G43" s="84"/>
      <c r="H43" s="84"/>
      <c r="I43" s="84"/>
      <c r="J43" s="84"/>
      <c r="K43" s="84"/>
      <c r="L43" s="84"/>
    </row>
    <row r="44" spans="1:12" ht="16.5" customHeight="1">
      <c r="F44" s="84"/>
      <c r="G44" s="84"/>
      <c r="H44" s="84"/>
      <c r="I44" s="84"/>
      <c r="J44" s="84"/>
      <c r="K44" s="84"/>
      <c r="L44" s="84"/>
    </row>
    <row r="45" spans="1:12" ht="16.5" customHeight="1">
      <c r="F45" s="84"/>
      <c r="G45" s="84"/>
      <c r="H45" s="84"/>
      <c r="I45" s="84"/>
      <c r="J45" s="84"/>
      <c r="K45" s="84"/>
      <c r="L45" s="84"/>
    </row>
    <row r="46" spans="1:12" ht="16.5" customHeight="1">
      <c r="F46" s="84"/>
      <c r="G46" s="84"/>
      <c r="H46" s="84"/>
      <c r="I46" s="84"/>
      <c r="J46" s="84"/>
      <c r="K46" s="84"/>
      <c r="L46" s="84"/>
    </row>
    <row r="47" spans="1:12" ht="16.5" customHeight="1">
      <c r="F47" s="84"/>
      <c r="G47" s="84"/>
      <c r="H47" s="84"/>
      <c r="I47" s="84"/>
      <c r="J47" s="84"/>
      <c r="K47" s="84"/>
      <c r="L47" s="84"/>
    </row>
    <row r="48" spans="1:12" ht="14.25" customHeight="1">
      <c r="F48" s="84"/>
      <c r="G48" s="84"/>
      <c r="H48" s="84"/>
      <c r="I48" s="84"/>
      <c r="J48" s="84"/>
      <c r="K48" s="84"/>
      <c r="L48" s="84"/>
    </row>
    <row r="49" spans="1:12" ht="22.25" customHeight="1">
      <c r="A49" s="85" t="str">
        <f>'2-3'!A50:L50</f>
        <v>The notes to the interim financial information are an integral part of this interim financial information.</v>
      </c>
      <c r="B49" s="85"/>
      <c r="C49" s="85"/>
      <c r="D49" s="57"/>
      <c r="E49" s="57"/>
      <c r="F49" s="86"/>
      <c r="G49" s="86"/>
      <c r="H49" s="86"/>
      <c r="I49" s="86"/>
      <c r="J49" s="86"/>
      <c r="K49" s="86"/>
      <c r="L49" s="86"/>
    </row>
  </sheetData>
  <mergeCells count="3">
    <mergeCell ref="F6:H6"/>
    <mergeCell ref="F7:H7"/>
    <mergeCell ref="J7:L7"/>
  </mergeCells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U49"/>
  <sheetViews>
    <sheetView zoomScaleNormal="100" zoomScaleSheetLayoutView="100" workbookViewId="0">
      <selection activeCell="B1" sqref="B1"/>
    </sheetView>
  </sheetViews>
  <sheetFormatPr defaultColWidth="9.09765625" defaultRowHeight="16.5" customHeight="1"/>
  <cols>
    <col min="1" max="2" width="1.3984375" style="56" customWidth="1"/>
    <col min="3" max="3" width="36" style="56" customWidth="1"/>
    <col min="4" max="4" width="5.09765625" style="54" customWidth="1"/>
    <col min="5" max="5" width="0.69921875" style="55" customWidth="1"/>
    <col min="6" max="6" width="12.69921875" style="55" customWidth="1"/>
    <col min="7" max="7" width="0.69921875" style="55" customWidth="1"/>
    <col min="8" max="8" width="12.69921875" style="55" customWidth="1"/>
    <col min="9" max="9" width="0.69921875" style="55" customWidth="1"/>
    <col min="10" max="10" width="12.69921875" style="55" customWidth="1"/>
    <col min="11" max="11" width="0.69921875" style="55" customWidth="1"/>
    <col min="12" max="12" width="12.69921875" style="55" customWidth="1"/>
    <col min="13" max="13" width="9.09765625" style="56"/>
    <col min="14" max="14" width="11" style="56" bestFit="1" customWidth="1"/>
    <col min="15" max="16384" width="9.09765625" style="56"/>
  </cols>
  <sheetData>
    <row r="1" spans="1:21" ht="16.5" customHeight="1">
      <c r="A1" s="212" t="s">
        <v>16</v>
      </c>
      <c r="B1" s="212"/>
      <c r="C1" s="212"/>
    </row>
    <row r="2" spans="1:21" ht="16.5" customHeight="1">
      <c r="A2" s="212" t="s">
        <v>132</v>
      </c>
      <c r="B2" s="212"/>
      <c r="C2" s="212"/>
    </row>
    <row r="3" spans="1:21" ht="16.5" customHeight="1">
      <c r="A3" s="231" t="s">
        <v>187</v>
      </c>
      <c r="B3" s="213"/>
      <c r="C3" s="213"/>
      <c r="D3" s="57"/>
      <c r="E3" s="58"/>
      <c r="F3" s="58"/>
      <c r="G3" s="58"/>
      <c r="H3" s="58"/>
      <c r="I3" s="58"/>
      <c r="J3" s="58"/>
      <c r="K3" s="58"/>
      <c r="L3" s="58"/>
    </row>
    <row r="4" spans="1:21" ht="16.5" customHeight="1">
      <c r="A4" s="212"/>
      <c r="B4" s="212"/>
      <c r="C4" s="212"/>
    </row>
    <row r="5" spans="1:21" ht="16.5" customHeight="1">
      <c r="A5" s="212"/>
      <c r="B5" s="212"/>
      <c r="C5" s="212"/>
    </row>
    <row r="6" spans="1:21" ht="16.5" customHeight="1">
      <c r="A6" s="212"/>
      <c r="B6" s="212"/>
      <c r="C6" s="212"/>
      <c r="E6" s="54"/>
      <c r="F6" s="268" t="s">
        <v>158</v>
      </c>
      <c r="G6" s="268"/>
      <c r="H6" s="268"/>
    </row>
    <row r="7" spans="1:21" ht="16.5" customHeight="1">
      <c r="A7" s="212"/>
      <c r="B7" s="212"/>
      <c r="C7" s="212"/>
      <c r="E7" s="54"/>
      <c r="F7" s="270" t="s">
        <v>159</v>
      </c>
      <c r="G7" s="270"/>
      <c r="H7" s="270"/>
      <c r="J7" s="272" t="s">
        <v>114</v>
      </c>
      <c r="K7" s="272"/>
      <c r="L7" s="272"/>
    </row>
    <row r="8" spans="1:21" ht="16.5" customHeight="1">
      <c r="A8" s="212"/>
      <c r="B8" s="212"/>
      <c r="C8" s="212"/>
      <c r="F8" s="59" t="s">
        <v>89</v>
      </c>
      <c r="H8" s="59" t="s">
        <v>89</v>
      </c>
      <c r="J8" s="59" t="s">
        <v>89</v>
      </c>
      <c r="L8" s="59" t="s">
        <v>89</v>
      </c>
    </row>
    <row r="9" spans="1:21" ht="16.5" customHeight="1">
      <c r="D9" s="60"/>
      <c r="E9" s="265"/>
      <c r="F9" s="14" t="s">
        <v>188</v>
      </c>
      <c r="G9" s="247"/>
      <c r="H9" s="14" t="s">
        <v>173</v>
      </c>
      <c r="I9" s="3"/>
      <c r="J9" s="14" t="s">
        <v>188</v>
      </c>
      <c r="K9" s="247"/>
      <c r="L9" s="14" t="s">
        <v>173</v>
      </c>
    </row>
    <row r="10" spans="1:21" ht="16.5" customHeight="1">
      <c r="D10" s="15" t="s">
        <v>0</v>
      </c>
      <c r="E10" s="61"/>
      <c r="F10" s="63" t="s">
        <v>63</v>
      </c>
      <c r="G10" s="61"/>
      <c r="H10" s="63" t="s">
        <v>63</v>
      </c>
      <c r="I10" s="62"/>
      <c r="J10" s="63" t="s">
        <v>63</v>
      </c>
      <c r="K10" s="61"/>
      <c r="L10" s="63" t="s">
        <v>63</v>
      </c>
    </row>
    <row r="11" spans="1:21" ht="16.5" customHeight="1">
      <c r="D11" s="60"/>
      <c r="E11" s="61"/>
      <c r="F11" s="35"/>
      <c r="G11" s="61"/>
      <c r="H11" s="61"/>
      <c r="I11" s="62"/>
      <c r="J11" s="35"/>
      <c r="K11" s="61"/>
      <c r="L11" s="61"/>
    </row>
    <row r="12" spans="1:21" ht="16.5" customHeight="1">
      <c r="A12" s="212" t="s">
        <v>198</v>
      </c>
      <c r="F12" s="36">
        <f>'4 P&amp;L(3month)'!F35</f>
        <v>317403304</v>
      </c>
      <c r="H12" s="62">
        <v>383484876</v>
      </c>
      <c r="J12" s="36">
        <f>'4 P&amp;L(3month)'!J35</f>
        <v>412274636</v>
      </c>
      <c r="K12" s="56"/>
      <c r="L12" s="62">
        <v>490186511</v>
      </c>
    </row>
    <row r="13" spans="1:21" ht="16.5" customHeight="1">
      <c r="A13" s="212"/>
      <c r="F13" s="36"/>
      <c r="H13" s="62"/>
      <c r="J13" s="36"/>
      <c r="K13" s="56"/>
      <c r="L13" s="62"/>
    </row>
    <row r="14" spans="1:21" ht="16.5" customHeight="1">
      <c r="A14" s="212" t="s">
        <v>105</v>
      </c>
      <c r="F14" s="36"/>
      <c r="H14" s="62"/>
      <c r="J14" s="36"/>
      <c r="K14" s="56"/>
      <c r="L14" s="62"/>
    </row>
    <row r="15" spans="1:21" ht="16.5" customHeight="1">
      <c r="A15" s="212"/>
      <c r="B15" s="212" t="s">
        <v>102</v>
      </c>
      <c r="F15" s="36"/>
      <c r="H15" s="62"/>
      <c r="J15" s="36"/>
      <c r="K15" s="56"/>
      <c r="L15" s="62"/>
    </row>
    <row r="16" spans="1:21" s="113" customFormat="1" ht="16.5" customHeight="1">
      <c r="A16" s="116" t="s">
        <v>154</v>
      </c>
      <c r="B16" s="116"/>
      <c r="D16" s="164"/>
      <c r="E16" s="165"/>
      <c r="F16" s="36"/>
      <c r="G16" s="165"/>
      <c r="H16" s="166"/>
      <c r="I16" s="165"/>
      <c r="J16" s="36"/>
      <c r="L16" s="166"/>
      <c r="O16" s="56"/>
      <c r="Q16" s="56"/>
      <c r="S16" s="56"/>
      <c r="U16" s="56"/>
    </row>
    <row r="17" spans="1:21" s="113" customFormat="1" ht="16.5" customHeight="1">
      <c r="A17" s="116"/>
      <c r="B17" s="116" t="s">
        <v>139</v>
      </c>
      <c r="D17" s="164"/>
      <c r="E17" s="165"/>
      <c r="F17" s="36"/>
      <c r="G17" s="165"/>
      <c r="H17" s="166"/>
      <c r="I17" s="165"/>
      <c r="J17" s="36"/>
      <c r="L17" s="166"/>
      <c r="O17" s="56"/>
      <c r="Q17" s="56"/>
      <c r="S17" s="56"/>
      <c r="U17" s="56"/>
    </row>
    <row r="18" spans="1:21" s="113" customFormat="1" ht="16.5" customHeight="1">
      <c r="A18" s="113" t="s">
        <v>163</v>
      </c>
      <c r="B18" s="115"/>
      <c r="C18" s="116"/>
      <c r="D18" s="164"/>
      <c r="E18" s="165"/>
      <c r="F18" s="36"/>
      <c r="G18" s="165"/>
      <c r="H18" s="166"/>
      <c r="I18" s="165"/>
      <c r="J18" s="36"/>
      <c r="L18" s="166"/>
      <c r="O18" s="56"/>
      <c r="Q18" s="56"/>
      <c r="S18" s="56"/>
      <c r="U18" s="56"/>
    </row>
    <row r="19" spans="1:21" s="113" customFormat="1" ht="16.5" customHeight="1">
      <c r="B19" s="115" t="s">
        <v>162</v>
      </c>
      <c r="C19" s="116"/>
      <c r="D19" s="164"/>
      <c r="E19" s="165"/>
      <c r="F19" s="36">
        <v>88150997</v>
      </c>
      <c r="G19" s="165"/>
      <c r="H19" s="166">
        <v>42160302</v>
      </c>
      <c r="I19" s="165"/>
      <c r="J19" s="36">
        <v>88150997</v>
      </c>
      <c r="L19" s="166">
        <v>42160302</v>
      </c>
      <c r="O19" s="56"/>
      <c r="Q19" s="56"/>
      <c r="S19" s="56"/>
      <c r="U19" s="56"/>
    </row>
    <row r="20" spans="1:21" s="113" customFormat="1" ht="16.5" customHeight="1">
      <c r="A20" s="113" t="s">
        <v>164</v>
      </c>
      <c r="C20" s="116"/>
      <c r="D20" s="164"/>
      <c r="E20" s="165"/>
      <c r="F20" s="36"/>
      <c r="G20" s="165"/>
      <c r="H20" s="166"/>
      <c r="I20" s="165"/>
      <c r="J20" s="36"/>
      <c r="L20" s="166"/>
      <c r="O20" s="56"/>
      <c r="Q20" s="56"/>
      <c r="S20" s="56"/>
      <c r="U20" s="56"/>
    </row>
    <row r="21" spans="1:21" s="113" customFormat="1" ht="16.5" customHeight="1">
      <c r="B21" s="113" t="s">
        <v>127</v>
      </c>
      <c r="C21" s="116"/>
      <c r="D21" s="164"/>
      <c r="E21" s="165"/>
      <c r="F21" s="37">
        <v>-17630199</v>
      </c>
      <c r="G21" s="165"/>
      <c r="H21" s="167">
        <v>-8432060</v>
      </c>
      <c r="I21" s="165"/>
      <c r="J21" s="37">
        <v>-17630199</v>
      </c>
      <c r="L21" s="167">
        <v>-8432060</v>
      </c>
      <c r="O21" s="56"/>
      <c r="Q21" s="56"/>
      <c r="S21" s="56"/>
      <c r="U21" s="56"/>
    </row>
    <row r="22" spans="1:21" s="113" customFormat="1" ht="16.5" customHeight="1">
      <c r="A22" s="115"/>
      <c r="C22" s="116"/>
      <c r="D22" s="164"/>
      <c r="E22" s="165"/>
      <c r="F22" s="36"/>
      <c r="G22" s="165"/>
      <c r="H22" s="166"/>
      <c r="I22" s="165"/>
      <c r="J22" s="36"/>
      <c r="L22" s="166"/>
      <c r="O22" s="56"/>
      <c r="Q22" s="56"/>
      <c r="S22" s="56"/>
      <c r="U22" s="56"/>
    </row>
    <row r="23" spans="1:21" s="113" customFormat="1" ht="16.5" customHeight="1">
      <c r="A23" s="168" t="s">
        <v>155</v>
      </c>
      <c r="B23" s="116"/>
      <c r="C23" s="116"/>
      <c r="D23" s="164"/>
      <c r="E23" s="165"/>
      <c r="F23" s="36"/>
      <c r="G23" s="165"/>
      <c r="H23" s="166"/>
      <c r="I23" s="165"/>
      <c r="J23" s="36"/>
      <c r="L23" s="166"/>
      <c r="O23" s="56"/>
      <c r="Q23" s="56"/>
      <c r="S23" s="56"/>
      <c r="U23" s="56"/>
    </row>
    <row r="24" spans="1:21" s="113" customFormat="1" ht="16.5" customHeight="1">
      <c r="A24" s="115"/>
      <c r="B24" s="116" t="s">
        <v>139</v>
      </c>
      <c r="C24" s="116"/>
      <c r="D24" s="164"/>
      <c r="E24" s="165"/>
      <c r="F24" s="37">
        <f>SUM(F18:F21)</f>
        <v>70520798</v>
      </c>
      <c r="G24" s="165"/>
      <c r="H24" s="167">
        <f>SUM(H18:H21)</f>
        <v>33728242</v>
      </c>
      <c r="I24" s="165"/>
      <c r="J24" s="37">
        <f>SUM(J18:J21)</f>
        <v>70520798</v>
      </c>
      <c r="L24" s="167">
        <f>SUM(L18:L21)</f>
        <v>33728242</v>
      </c>
      <c r="O24" s="56"/>
      <c r="Q24" s="56"/>
      <c r="S24" s="56"/>
      <c r="U24" s="56"/>
    </row>
    <row r="25" spans="1:21" s="113" customFormat="1" ht="16.5" customHeight="1">
      <c r="A25" s="115"/>
      <c r="C25" s="116"/>
      <c r="D25" s="164"/>
      <c r="E25" s="165"/>
      <c r="F25" s="36"/>
      <c r="G25" s="165"/>
      <c r="H25" s="166"/>
      <c r="I25" s="165"/>
      <c r="J25" s="36"/>
      <c r="L25" s="166"/>
      <c r="O25" s="56"/>
      <c r="Q25" s="56"/>
      <c r="S25" s="56"/>
      <c r="U25" s="56"/>
    </row>
    <row r="26" spans="1:21" ht="16.5" customHeight="1">
      <c r="A26" s="212" t="s">
        <v>128</v>
      </c>
      <c r="B26" s="212"/>
      <c r="F26" s="36"/>
      <c r="H26" s="62"/>
      <c r="J26" s="36"/>
      <c r="K26" s="56"/>
      <c r="L26" s="62"/>
      <c r="N26" s="113"/>
      <c r="P26" s="113"/>
      <c r="R26" s="113"/>
      <c r="T26" s="113"/>
    </row>
    <row r="27" spans="1:21" ht="16.5" customHeight="1">
      <c r="A27" s="212"/>
      <c r="B27" s="212" t="s">
        <v>127</v>
      </c>
      <c r="F27" s="36"/>
      <c r="H27" s="62"/>
      <c r="J27" s="36"/>
      <c r="K27" s="56"/>
      <c r="L27" s="62"/>
      <c r="N27" s="113"/>
      <c r="P27" s="113"/>
      <c r="R27" s="113"/>
      <c r="T27" s="113"/>
    </row>
    <row r="28" spans="1:21" ht="16.5" customHeight="1">
      <c r="A28" s="56" t="s">
        <v>82</v>
      </c>
      <c r="E28" s="112"/>
      <c r="F28" s="45"/>
      <c r="G28" s="112"/>
      <c r="H28" s="118"/>
      <c r="I28" s="112"/>
      <c r="J28" s="201"/>
      <c r="K28" s="202"/>
      <c r="L28" s="118"/>
    </row>
    <row r="29" spans="1:21" ht="16.5" customHeight="1">
      <c r="B29" s="56" t="s">
        <v>129</v>
      </c>
      <c r="D29" s="54">
        <v>12</v>
      </c>
      <c r="E29" s="112"/>
      <c r="F29" s="45">
        <v>71429801</v>
      </c>
      <c r="G29" s="112"/>
      <c r="H29" s="118">
        <v>39970366</v>
      </c>
      <c r="I29" s="112"/>
      <c r="J29" s="45">
        <v>0</v>
      </c>
      <c r="K29" s="202"/>
      <c r="L29" s="118">
        <v>0</v>
      </c>
    </row>
    <row r="30" spans="1:21" ht="16.5" customHeight="1">
      <c r="A30" s="56" t="s">
        <v>165</v>
      </c>
      <c r="E30" s="112"/>
      <c r="F30" s="45"/>
      <c r="G30" s="112"/>
      <c r="I30" s="112"/>
      <c r="J30" s="210"/>
      <c r="K30" s="202"/>
      <c r="L30" s="118"/>
    </row>
    <row r="31" spans="1:21" ht="16.5" customHeight="1">
      <c r="B31" s="113" t="s">
        <v>127</v>
      </c>
      <c r="C31" s="212"/>
      <c r="E31" s="112"/>
      <c r="F31" s="46">
        <v>-14285960</v>
      </c>
      <c r="G31" s="112"/>
      <c r="H31" s="203">
        <v>-7994073</v>
      </c>
      <c r="I31" s="112"/>
      <c r="J31" s="46">
        <v>0</v>
      </c>
      <c r="K31" s="202"/>
      <c r="L31" s="203">
        <v>0</v>
      </c>
    </row>
    <row r="32" spans="1:21" ht="16.5" customHeight="1">
      <c r="A32" s="115"/>
      <c r="B32" s="113"/>
      <c r="C32" s="116"/>
      <c r="F32" s="36"/>
      <c r="H32" s="62"/>
      <c r="J32" s="36"/>
      <c r="K32" s="56"/>
      <c r="L32" s="62"/>
    </row>
    <row r="33" spans="1:20" ht="16.5" customHeight="1">
      <c r="A33" s="107" t="s">
        <v>140</v>
      </c>
      <c r="B33" s="212"/>
      <c r="C33" s="212"/>
      <c r="F33" s="36"/>
      <c r="H33" s="62"/>
      <c r="J33" s="36"/>
      <c r="K33" s="56"/>
      <c r="L33" s="62"/>
    </row>
    <row r="34" spans="1:20" ht="16.5" customHeight="1">
      <c r="A34" s="108"/>
      <c r="B34" s="212" t="s">
        <v>139</v>
      </c>
      <c r="C34" s="212"/>
      <c r="F34" s="46">
        <f>SUM(F28:F31)</f>
        <v>57143841</v>
      </c>
      <c r="H34" s="68">
        <f>SUM(H28:H31)</f>
        <v>31976293</v>
      </c>
      <c r="J34" s="46">
        <f>SUM(J28:J31)</f>
        <v>0</v>
      </c>
      <c r="K34" s="56"/>
      <c r="L34" s="68">
        <f>SUM(L28:L31)</f>
        <v>0</v>
      </c>
      <c r="N34" s="113"/>
      <c r="P34" s="113"/>
      <c r="R34" s="113"/>
      <c r="T34" s="113"/>
    </row>
    <row r="35" spans="1:20" ht="16.5" customHeight="1">
      <c r="A35" s="115"/>
      <c r="B35" s="113"/>
      <c r="C35" s="116"/>
      <c r="F35" s="36"/>
      <c r="H35" s="62"/>
      <c r="J35" s="36"/>
      <c r="K35" s="56"/>
      <c r="L35" s="62"/>
    </row>
    <row r="36" spans="1:20" ht="16.5" customHeight="1">
      <c r="A36" s="212" t="s">
        <v>202</v>
      </c>
      <c r="B36" s="212"/>
      <c r="C36" s="212"/>
      <c r="F36" s="36"/>
      <c r="H36" s="62"/>
      <c r="J36" s="36"/>
      <c r="K36" s="56"/>
      <c r="L36" s="62"/>
    </row>
    <row r="37" spans="1:20" ht="16.5" customHeight="1">
      <c r="A37" s="212"/>
      <c r="B37" s="212" t="s">
        <v>97</v>
      </c>
      <c r="C37" s="212"/>
      <c r="F37" s="37">
        <f>F24+F34</f>
        <v>127664639</v>
      </c>
      <c r="H37" s="68">
        <f>H24+H34</f>
        <v>65704535</v>
      </c>
      <c r="J37" s="37">
        <f>J24+J34</f>
        <v>70520798</v>
      </c>
      <c r="K37" s="56"/>
      <c r="L37" s="68">
        <f>L24+L34</f>
        <v>33728242</v>
      </c>
    </row>
    <row r="38" spans="1:20" ht="16.5" customHeight="1">
      <c r="F38" s="36"/>
      <c r="H38" s="62"/>
      <c r="J38" s="36"/>
      <c r="K38" s="56"/>
      <c r="L38" s="62"/>
    </row>
    <row r="39" spans="1:20" ht="16.5" customHeight="1">
      <c r="A39" s="212" t="s">
        <v>199</v>
      </c>
      <c r="F39" s="36"/>
      <c r="H39" s="62"/>
      <c r="J39" s="36"/>
      <c r="K39" s="56"/>
      <c r="L39" s="62"/>
    </row>
    <row r="40" spans="1:20" ht="16.5" customHeight="1" thickBot="1">
      <c r="A40" s="212"/>
      <c r="B40" s="212" t="s">
        <v>153</v>
      </c>
      <c r="F40" s="43">
        <f>F12+F37</f>
        <v>445067943</v>
      </c>
      <c r="H40" s="82">
        <f>H12+H37</f>
        <v>449189411</v>
      </c>
      <c r="J40" s="43">
        <f>J12+J37</f>
        <v>482795434</v>
      </c>
      <c r="K40" s="56"/>
      <c r="L40" s="82">
        <f>L12+L37</f>
        <v>523914753</v>
      </c>
    </row>
    <row r="41" spans="1:20" ht="16.5" customHeight="1" thickTop="1">
      <c r="A41" s="212"/>
      <c r="B41" s="116"/>
    </row>
    <row r="42" spans="1:20" ht="16.5" customHeight="1">
      <c r="E42" s="62"/>
      <c r="F42" s="62"/>
      <c r="G42" s="62"/>
      <c r="H42" s="62"/>
      <c r="I42" s="62"/>
      <c r="J42" s="62"/>
      <c r="K42" s="62"/>
      <c r="L42" s="62"/>
    </row>
    <row r="43" spans="1:20" ht="16.5" customHeight="1">
      <c r="E43" s="62"/>
      <c r="F43" s="62"/>
      <c r="G43" s="62"/>
      <c r="H43" s="62"/>
      <c r="I43" s="62"/>
      <c r="J43" s="62"/>
      <c r="K43" s="62"/>
      <c r="L43" s="62"/>
    </row>
    <row r="44" spans="1:20" ht="16.5" customHeight="1">
      <c r="E44" s="62"/>
      <c r="F44" s="62"/>
      <c r="G44" s="62"/>
      <c r="H44" s="62"/>
      <c r="I44" s="62"/>
      <c r="J44" s="62"/>
      <c r="K44" s="62"/>
      <c r="L44" s="62"/>
    </row>
    <row r="45" spans="1:20" ht="16.5" customHeight="1">
      <c r="E45" s="62"/>
      <c r="F45" s="62"/>
      <c r="G45" s="62"/>
      <c r="H45" s="62"/>
      <c r="I45" s="62"/>
      <c r="J45" s="62"/>
      <c r="K45" s="62"/>
      <c r="L45" s="62"/>
    </row>
    <row r="46" spans="1:20" ht="16.5" customHeight="1">
      <c r="E46" s="62"/>
      <c r="F46" s="62"/>
      <c r="G46" s="62"/>
      <c r="H46" s="62"/>
      <c r="I46" s="62"/>
      <c r="J46" s="62"/>
      <c r="K46" s="62"/>
      <c r="L46" s="62"/>
    </row>
    <row r="47" spans="1:20" ht="16.5" customHeight="1">
      <c r="E47" s="62"/>
      <c r="F47" s="62"/>
      <c r="G47" s="62"/>
      <c r="H47" s="62"/>
      <c r="I47" s="62"/>
      <c r="J47" s="62"/>
      <c r="K47" s="62"/>
      <c r="L47" s="62"/>
    </row>
    <row r="48" spans="1:20" ht="16.5" customHeight="1">
      <c r="A48" s="212"/>
      <c r="E48" s="62"/>
      <c r="F48" s="62"/>
      <c r="G48" s="62"/>
      <c r="H48" s="62"/>
      <c r="I48" s="62"/>
      <c r="J48" s="62"/>
      <c r="K48" s="62"/>
      <c r="L48" s="62"/>
    </row>
    <row r="49" spans="1:12" ht="22.25" customHeight="1">
      <c r="A49" s="85" t="str">
        <f>'4 P&amp;L(3month)'!A49</f>
        <v>The notes to the interim financial information are an integral part of this interim financial information.</v>
      </c>
      <c r="B49" s="85"/>
      <c r="C49" s="85"/>
      <c r="D49" s="57"/>
      <c r="E49" s="86"/>
      <c r="F49" s="86"/>
      <c r="G49" s="86"/>
      <c r="H49" s="86"/>
      <c r="I49" s="86"/>
      <c r="J49" s="86"/>
      <c r="K49" s="86"/>
      <c r="L49" s="86"/>
    </row>
  </sheetData>
  <mergeCells count="3">
    <mergeCell ref="F6:H6"/>
    <mergeCell ref="F7:H7"/>
    <mergeCell ref="J7:L7"/>
  </mergeCells>
  <printOptions horizontalCentered="1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X39"/>
  <sheetViews>
    <sheetView zoomScaleNormal="100" zoomScaleSheetLayoutView="100" workbookViewId="0">
      <selection activeCell="B1" sqref="B1"/>
    </sheetView>
  </sheetViews>
  <sheetFormatPr defaultColWidth="9.09765625" defaultRowHeight="16.5" customHeight="1"/>
  <cols>
    <col min="1" max="3" width="1.3984375" style="108" customWidth="1"/>
    <col min="4" max="4" width="29.59765625" style="108" customWidth="1"/>
    <col min="5" max="5" width="1.3984375" style="79" customWidth="1"/>
    <col min="6" max="6" width="10.8984375" style="79" customWidth="1"/>
    <col min="7" max="7" width="0.8984375" style="79" customWidth="1"/>
    <col min="8" max="8" width="10.59765625" style="79" customWidth="1"/>
    <col min="9" max="9" width="0.8984375" style="79" customWidth="1"/>
    <col min="10" max="10" width="13.09765625" style="79" customWidth="1"/>
    <col min="11" max="11" width="0.8984375" style="79" customWidth="1"/>
    <col min="12" max="12" width="13" style="79" customWidth="1"/>
    <col min="13" max="13" width="0.8984375" style="79" customWidth="1"/>
    <col min="14" max="14" width="14.19921875" style="79" customWidth="1"/>
    <col min="15" max="15" width="0.8984375" style="79" customWidth="1"/>
    <col min="16" max="16" width="13.69921875" style="79" customWidth="1"/>
    <col min="17" max="17" width="0.8984375" style="79" customWidth="1"/>
    <col min="18" max="18" width="15.3984375" style="79" customWidth="1"/>
    <col min="19" max="19" width="0.8984375" style="79" customWidth="1"/>
    <col min="20" max="20" width="11.69921875" style="79" customWidth="1"/>
    <col min="21" max="21" width="0.8984375" style="79" customWidth="1"/>
    <col min="22" max="22" width="13.09765625" style="79" customWidth="1"/>
    <col min="23" max="24" width="9.09765625" style="108"/>
    <col min="25" max="25" width="13.3984375" style="108" bestFit="1" customWidth="1"/>
    <col min="26" max="41" width="9.09765625" style="108"/>
    <col min="42" max="42" width="10.3984375" style="108" bestFit="1" customWidth="1"/>
    <col min="43" max="16384" width="9.09765625" style="108"/>
  </cols>
  <sheetData>
    <row r="1" spans="1:26" s="56" customFormat="1" ht="16.5" customHeight="1">
      <c r="A1" s="212" t="s">
        <v>18</v>
      </c>
      <c r="B1" s="212"/>
      <c r="C1" s="212"/>
      <c r="D1" s="212"/>
      <c r="E1" s="79"/>
      <c r="F1" s="79"/>
      <c r="G1" s="79"/>
      <c r="H1" s="62"/>
      <c r="I1" s="62"/>
      <c r="J1" s="62"/>
      <c r="K1" s="62"/>
      <c r="L1" s="61" t="s">
        <v>20</v>
      </c>
      <c r="M1" s="62"/>
      <c r="N1" s="61" t="s">
        <v>20</v>
      </c>
      <c r="O1" s="61"/>
      <c r="P1" s="61" t="s">
        <v>20</v>
      </c>
      <c r="Q1" s="61"/>
      <c r="R1" s="61"/>
      <c r="S1" s="62"/>
      <c r="T1" s="61"/>
      <c r="U1" s="61"/>
      <c r="V1" s="79"/>
    </row>
    <row r="2" spans="1:26" s="56" customFormat="1" ht="16.5" customHeight="1">
      <c r="A2" s="212" t="s">
        <v>133</v>
      </c>
      <c r="B2" s="212"/>
      <c r="C2" s="212"/>
      <c r="D2" s="212"/>
      <c r="E2" s="79"/>
      <c r="F2" s="79"/>
      <c r="G2" s="79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79"/>
    </row>
    <row r="3" spans="1:26" s="56" customFormat="1" ht="16.5" customHeight="1">
      <c r="A3" s="273" t="s">
        <v>187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</row>
    <row r="4" spans="1:26" s="56" customFormat="1" ht="16.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6" s="120" customFormat="1" ht="16.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</row>
    <row r="6" spans="1:26" s="120" customFormat="1" ht="16.25" customHeight="1">
      <c r="A6" s="121"/>
      <c r="B6" s="121"/>
      <c r="C6" s="121"/>
      <c r="D6" s="121"/>
      <c r="E6" s="122"/>
      <c r="F6" s="274" t="s">
        <v>160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</row>
    <row r="7" spans="1:26" s="120" customFormat="1" ht="16.25" customHeight="1">
      <c r="A7" s="121"/>
      <c r="B7" s="121"/>
      <c r="C7" s="121"/>
      <c r="D7" s="121"/>
      <c r="E7" s="123"/>
      <c r="F7" s="123"/>
      <c r="G7" s="123"/>
      <c r="H7" s="123"/>
      <c r="I7" s="123"/>
      <c r="J7" s="123"/>
      <c r="K7" s="123"/>
      <c r="L7" s="123"/>
      <c r="M7" s="275" t="s">
        <v>69</v>
      </c>
      <c r="N7" s="275"/>
      <c r="O7" s="275"/>
      <c r="P7" s="275"/>
      <c r="Q7" s="275"/>
      <c r="R7" s="275"/>
      <c r="S7" s="275"/>
      <c r="T7" s="275"/>
      <c r="U7" s="123"/>
      <c r="V7" s="123"/>
      <c r="Y7" s="124"/>
      <c r="Z7" s="124"/>
    </row>
    <row r="8" spans="1:26" s="120" customFormat="1" ht="16.25" customHeight="1">
      <c r="A8" s="121"/>
      <c r="B8" s="121"/>
      <c r="C8" s="121"/>
      <c r="D8" s="121"/>
      <c r="E8" s="123"/>
      <c r="F8" s="123"/>
      <c r="G8" s="123"/>
      <c r="H8" s="123"/>
      <c r="I8" s="123"/>
      <c r="J8" s="123"/>
      <c r="K8" s="123"/>
      <c r="L8" s="123"/>
      <c r="M8" s="274" t="s">
        <v>105</v>
      </c>
      <c r="N8" s="274"/>
      <c r="O8" s="274"/>
      <c r="P8" s="274"/>
      <c r="Q8" s="274"/>
      <c r="R8" s="274"/>
      <c r="S8" s="274"/>
      <c r="T8" s="123"/>
      <c r="U8" s="123"/>
      <c r="V8" s="123"/>
      <c r="Y8" s="124"/>
    </row>
    <row r="9" spans="1:26" s="120" customFormat="1" ht="16.25" customHeight="1">
      <c r="A9" s="121"/>
      <c r="B9" s="121"/>
      <c r="C9" s="121"/>
      <c r="D9" s="121"/>
      <c r="E9" s="123"/>
      <c r="F9" s="123"/>
      <c r="G9" s="123"/>
      <c r="H9" s="123"/>
      <c r="I9" s="123"/>
      <c r="J9" s="123"/>
      <c r="K9" s="123"/>
      <c r="L9" s="123"/>
      <c r="M9" s="125"/>
      <c r="N9" s="123" t="s">
        <v>141</v>
      </c>
      <c r="O9" s="123"/>
      <c r="P9" s="126"/>
      <c r="Q9" s="123"/>
      <c r="R9" s="148"/>
      <c r="S9" s="125"/>
      <c r="T9" s="123"/>
      <c r="U9" s="123"/>
      <c r="V9" s="123"/>
    </row>
    <row r="10" spans="1:26" s="120" customFormat="1" ht="16.25" customHeight="1">
      <c r="A10" s="121"/>
      <c r="B10" s="121"/>
      <c r="C10" s="121"/>
      <c r="D10" s="121"/>
      <c r="E10" s="123"/>
      <c r="F10" s="123"/>
      <c r="G10" s="123"/>
      <c r="H10" s="123"/>
      <c r="I10" s="123"/>
      <c r="J10" s="123"/>
      <c r="K10" s="123"/>
      <c r="L10" s="123"/>
      <c r="M10" s="125"/>
      <c r="N10" s="123" t="s">
        <v>124</v>
      </c>
      <c r="O10" s="123"/>
      <c r="P10" s="126" t="s">
        <v>121</v>
      </c>
      <c r="Q10" s="123"/>
      <c r="R10" s="148"/>
      <c r="S10" s="125"/>
      <c r="T10" s="123"/>
      <c r="U10" s="123"/>
      <c r="V10" s="123"/>
    </row>
    <row r="11" spans="1:26" s="120" customFormat="1" ht="16.25" customHeight="1">
      <c r="A11" s="121"/>
      <c r="B11" s="121"/>
      <c r="C11" s="121"/>
      <c r="D11" s="121"/>
      <c r="E11" s="123"/>
      <c r="F11" s="123"/>
      <c r="G11" s="123"/>
      <c r="H11" s="123"/>
      <c r="I11" s="123"/>
      <c r="J11" s="123"/>
      <c r="K11" s="123"/>
      <c r="L11" s="123"/>
      <c r="M11" s="125"/>
      <c r="N11" s="123" t="s">
        <v>161</v>
      </c>
      <c r="O11" s="123"/>
      <c r="P11" s="126" t="s">
        <v>122</v>
      </c>
      <c r="Q11" s="123"/>
      <c r="R11" s="153"/>
      <c r="S11" s="125"/>
      <c r="T11" s="123"/>
      <c r="U11" s="123"/>
      <c r="V11" s="123"/>
    </row>
    <row r="12" spans="1:26" s="120" customFormat="1" ht="16.25" customHeight="1">
      <c r="E12" s="127"/>
      <c r="F12" s="127"/>
      <c r="G12" s="127"/>
      <c r="H12" s="127"/>
      <c r="I12" s="123"/>
      <c r="J12" s="274" t="s">
        <v>7</v>
      </c>
      <c r="K12" s="274"/>
      <c r="L12" s="274"/>
      <c r="M12" s="123"/>
      <c r="N12" s="123" t="s">
        <v>146</v>
      </c>
      <c r="O12" s="123"/>
      <c r="P12" s="123" t="s">
        <v>123</v>
      </c>
      <c r="Q12" s="123"/>
      <c r="R12" s="154"/>
      <c r="S12" s="123"/>
      <c r="T12" s="123" t="s">
        <v>26</v>
      </c>
      <c r="U12" s="123"/>
      <c r="V12" s="128"/>
      <c r="Y12" s="124"/>
      <c r="Z12" s="124"/>
    </row>
    <row r="13" spans="1:26" s="120" customFormat="1" ht="16.25" customHeight="1">
      <c r="E13" s="123"/>
      <c r="F13" s="123" t="s">
        <v>21</v>
      </c>
      <c r="G13" s="123"/>
      <c r="H13" s="123" t="s">
        <v>30</v>
      </c>
      <c r="I13" s="123"/>
      <c r="J13" s="123" t="s">
        <v>178</v>
      </c>
      <c r="K13" s="123"/>
      <c r="L13" s="123"/>
      <c r="M13" s="123"/>
      <c r="N13" s="123" t="s">
        <v>145</v>
      </c>
      <c r="O13" s="126"/>
      <c r="P13" s="123" t="s">
        <v>124</v>
      </c>
      <c r="Q13" s="126"/>
      <c r="R13" s="148" t="s">
        <v>147</v>
      </c>
      <c r="S13" s="123"/>
      <c r="T13" s="123" t="s">
        <v>73</v>
      </c>
      <c r="U13" s="123"/>
    </row>
    <row r="14" spans="1:26" s="120" customFormat="1" ht="16.25" customHeight="1">
      <c r="A14" s="121"/>
      <c r="B14" s="121"/>
      <c r="C14" s="121"/>
      <c r="D14" s="121"/>
      <c r="E14" s="123"/>
      <c r="F14" s="123" t="s">
        <v>32</v>
      </c>
      <c r="G14" s="123"/>
      <c r="H14" s="123" t="s">
        <v>23</v>
      </c>
      <c r="I14" s="123"/>
      <c r="J14" s="123" t="s">
        <v>25</v>
      </c>
      <c r="K14" s="123"/>
      <c r="L14" s="123"/>
      <c r="M14" s="123"/>
      <c r="N14" s="123" t="s">
        <v>144</v>
      </c>
      <c r="O14" s="126"/>
      <c r="P14" s="126" t="s">
        <v>125</v>
      </c>
      <c r="Q14" s="126"/>
      <c r="R14" s="148" t="s">
        <v>148</v>
      </c>
      <c r="S14" s="123"/>
      <c r="T14" s="123" t="s">
        <v>77</v>
      </c>
      <c r="U14" s="123"/>
      <c r="V14" s="123" t="s">
        <v>26</v>
      </c>
    </row>
    <row r="15" spans="1:26" s="120" customFormat="1" ht="16.25" customHeight="1">
      <c r="A15" s="121"/>
      <c r="B15" s="121"/>
      <c r="C15" s="121"/>
      <c r="D15" s="121"/>
      <c r="E15" s="123"/>
      <c r="F15" s="123" t="s">
        <v>22</v>
      </c>
      <c r="G15" s="123"/>
      <c r="H15" s="123" t="s">
        <v>24</v>
      </c>
      <c r="I15" s="123"/>
      <c r="J15" s="123" t="s">
        <v>35</v>
      </c>
      <c r="K15" s="123"/>
      <c r="L15" s="123" t="s">
        <v>31</v>
      </c>
      <c r="M15" s="123"/>
      <c r="N15" s="126" t="s">
        <v>143</v>
      </c>
      <c r="O15" s="126"/>
      <c r="P15" s="126" t="s">
        <v>126</v>
      </c>
      <c r="Q15" s="126"/>
      <c r="R15" s="148" t="s">
        <v>149</v>
      </c>
      <c r="S15" s="123"/>
      <c r="T15" s="123" t="s">
        <v>72</v>
      </c>
      <c r="U15" s="123"/>
      <c r="V15" s="123" t="s">
        <v>71</v>
      </c>
    </row>
    <row r="16" spans="1:26" s="120" customFormat="1" ht="16.25" customHeight="1">
      <c r="A16" s="121"/>
      <c r="B16" s="121"/>
      <c r="C16" s="121"/>
      <c r="D16" s="121"/>
      <c r="E16" s="123"/>
      <c r="F16" s="129" t="s">
        <v>63</v>
      </c>
      <c r="G16" s="123"/>
      <c r="H16" s="129" t="s">
        <v>63</v>
      </c>
      <c r="I16" s="123"/>
      <c r="J16" s="129" t="s">
        <v>63</v>
      </c>
      <c r="K16" s="123"/>
      <c r="L16" s="129" t="s">
        <v>63</v>
      </c>
      <c r="M16" s="123"/>
      <c r="N16" s="129" t="s">
        <v>63</v>
      </c>
      <c r="O16" s="148"/>
      <c r="P16" s="129" t="s">
        <v>63</v>
      </c>
      <c r="Q16" s="148"/>
      <c r="R16" s="129" t="s">
        <v>63</v>
      </c>
      <c r="S16" s="123"/>
      <c r="T16" s="129" t="s">
        <v>63</v>
      </c>
      <c r="U16" s="123"/>
      <c r="V16" s="129" t="s">
        <v>63</v>
      </c>
    </row>
    <row r="17" spans="1:1022 1026:2046 2050:3070 3074:4094 4098:5118 5122:6142 6146:7166 7170:8190 8194:9214 9218:10238 10242:11262 11266:12286 12290:13310 13314:14334 14338:15358 15362:16378" s="120" customFormat="1" ht="16.25" customHeight="1">
      <c r="A17" s="121"/>
      <c r="B17" s="121"/>
      <c r="C17" s="121"/>
      <c r="D17" s="121"/>
      <c r="E17" s="123"/>
      <c r="F17" s="148"/>
      <c r="G17" s="123"/>
      <c r="H17" s="148"/>
      <c r="I17" s="123"/>
      <c r="J17" s="148"/>
      <c r="K17" s="123"/>
      <c r="L17" s="148"/>
      <c r="M17" s="123"/>
      <c r="N17" s="148"/>
      <c r="O17" s="148"/>
      <c r="P17" s="148"/>
      <c r="Q17" s="148"/>
      <c r="R17" s="148"/>
      <c r="S17" s="123"/>
      <c r="T17" s="148"/>
      <c r="U17" s="123"/>
      <c r="V17" s="148"/>
    </row>
    <row r="18" spans="1:1022 1026:2046 2050:3070 3074:4094 4098:5118 5122:6142 6146:7166 7170:8190 8194:9214 9218:10238 10242:11262 11266:12286 12290:13310 13314:14334 14338:15358 15362:16378" s="124" customFormat="1" ht="16.25" customHeight="1">
      <c r="A18" s="130" t="s">
        <v>172</v>
      </c>
      <c r="E18" s="131"/>
      <c r="F18" s="132">
        <v>383125000</v>
      </c>
      <c r="G18" s="133"/>
      <c r="H18" s="132">
        <v>504250000</v>
      </c>
      <c r="I18" s="133">
        <v>0</v>
      </c>
      <c r="J18" s="132">
        <v>38312500</v>
      </c>
      <c r="K18" s="133"/>
      <c r="L18" s="221">
        <v>17024855642</v>
      </c>
      <c r="M18" s="133"/>
      <c r="N18" s="132">
        <v>969173204</v>
      </c>
      <c r="O18" s="132"/>
      <c r="P18" s="132">
        <v>-199025281</v>
      </c>
      <c r="Q18" s="132"/>
      <c r="R18" s="132">
        <v>-2910462</v>
      </c>
      <c r="S18" s="133"/>
      <c r="T18" s="132">
        <v>767237461</v>
      </c>
      <c r="U18" s="133"/>
      <c r="V18" s="132">
        <v>18717780603</v>
      </c>
    </row>
    <row r="19" spans="1:1022 1026:2046 2050:3070 3074:4094 4098:5118 5122:6142 6146:7166 7170:8190 8194:9214 9218:10238 10242:11262 11266:12286 12290:13310 13314:14334 14338:15358 15362:16378" s="124" customFormat="1" ht="16.25" customHeight="1">
      <c r="A19" s="232" t="s">
        <v>177</v>
      </c>
      <c r="B19" s="233"/>
      <c r="C19" s="232"/>
      <c r="D19" s="232"/>
      <c r="E19" s="131"/>
      <c r="F19" s="132"/>
      <c r="G19" s="131"/>
      <c r="H19" s="132"/>
      <c r="I19" s="131"/>
      <c r="J19" s="132"/>
      <c r="K19" s="131"/>
      <c r="L19" s="133"/>
      <c r="M19" s="131"/>
      <c r="N19" s="132"/>
      <c r="O19" s="132"/>
      <c r="P19" s="132"/>
      <c r="Q19" s="132"/>
      <c r="R19" s="132"/>
      <c r="S19" s="131"/>
      <c r="T19" s="132"/>
      <c r="U19" s="134"/>
      <c r="V19" s="131"/>
      <c r="X19" s="127"/>
      <c r="Y19" s="127"/>
      <c r="AA19" s="127"/>
      <c r="AC19" s="127"/>
      <c r="AE19" s="127"/>
      <c r="AG19" s="127"/>
      <c r="AI19" s="127"/>
      <c r="AK19" s="127"/>
      <c r="AM19" s="127"/>
      <c r="AO19" s="127"/>
      <c r="AQ19" s="127"/>
    </row>
    <row r="20" spans="1:1022 1026:2046 2050:3070 3074:4094 4098:5118 5122:6142 6146:7166 7170:8190 8194:9214 9218:10238 10242:11262 11266:12286 12290:13310 13314:14334 14338:15358 15362:16378" s="124" customFormat="1" ht="16.25" customHeight="1">
      <c r="A20" s="171"/>
      <c r="B20" s="232" t="s">
        <v>153</v>
      </c>
      <c r="C20" s="232"/>
      <c r="D20" s="232"/>
      <c r="E20" s="131"/>
      <c r="F20" s="136">
        <v>0</v>
      </c>
      <c r="G20" s="133"/>
      <c r="H20" s="136">
        <v>0</v>
      </c>
      <c r="I20" s="133"/>
      <c r="J20" s="136">
        <v>0</v>
      </c>
      <c r="K20" s="172"/>
      <c r="L20" s="204">
        <v>383484876</v>
      </c>
      <c r="M20" s="172"/>
      <c r="N20" s="136">
        <v>33728242</v>
      </c>
      <c r="O20" s="132"/>
      <c r="P20" s="136">
        <v>31976293</v>
      </c>
      <c r="Q20" s="132"/>
      <c r="R20" s="136">
        <v>0</v>
      </c>
      <c r="S20" s="172"/>
      <c r="T20" s="136">
        <f>SUM(R20,P20,N20)</f>
        <v>65704535</v>
      </c>
      <c r="U20" s="133"/>
      <c r="V20" s="136">
        <f>SUM(T20,L20,J20,H20,F20)</f>
        <v>449189411</v>
      </c>
      <c r="X20" s="127"/>
      <c r="Y20" s="127"/>
      <c r="AA20" s="127"/>
      <c r="AC20" s="127"/>
      <c r="AE20" s="127"/>
      <c r="AG20" s="127"/>
      <c r="AI20" s="127"/>
      <c r="AK20" s="127"/>
      <c r="AM20" s="127"/>
      <c r="AO20" s="127"/>
      <c r="AQ20" s="127"/>
    </row>
    <row r="21" spans="1:1022 1026:2046 2050:3070 3074:4094 4098:5118 5122:6142 6146:7166 7170:8190 8194:9214 9218:10238 10242:11262 11266:12286 12290:13310 13314:14334 14338:15358 15362:16378" s="124" customFormat="1" ht="6" customHeight="1">
      <c r="E21" s="131"/>
      <c r="F21" s="170"/>
      <c r="G21" s="133"/>
      <c r="H21" s="170"/>
      <c r="I21" s="135"/>
      <c r="J21" s="170"/>
      <c r="K21" s="131"/>
      <c r="L21" s="170"/>
      <c r="M21" s="135"/>
      <c r="N21" s="170"/>
      <c r="O21" s="133"/>
      <c r="P21" s="170"/>
      <c r="Q21" s="135"/>
      <c r="R21" s="170"/>
      <c r="S21" s="131"/>
      <c r="T21" s="159"/>
      <c r="U21" s="134"/>
      <c r="V21" s="149"/>
      <c r="X21" s="127"/>
      <c r="Y21" s="127"/>
      <c r="AA21" s="127"/>
      <c r="AC21" s="127"/>
      <c r="AE21" s="127"/>
      <c r="AG21" s="127"/>
      <c r="AI21" s="127"/>
      <c r="AK21" s="127"/>
      <c r="AM21" s="127"/>
      <c r="AO21" s="127"/>
      <c r="AQ21" s="127"/>
    </row>
    <row r="22" spans="1:1022 1026:2046 2050:3070 3074:4094 4098:5118 5122:6142 6146:7166 7170:8190 8194:9214 9218:10238 10242:11262 11266:12286 12290:13310 13314:14334 14338:15358 15362:16378" s="124" customFormat="1" ht="16.25" customHeight="1" thickBot="1">
      <c r="A22" s="233" t="s">
        <v>189</v>
      </c>
      <c r="F22" s="139">
        <f>SUM(F18:F20)</f>
        <v>383125000</v>
      </c>
      <c r="G22" s="149"/>
      <c r="H22" s="139">
        <f>SUM(H18:H20)</f>
        <v>504250000</v>
      </c>
      <c r="I22" s="149"/>
      <c r="J22" s="139">
        <f>SUM(J18:J20)</f>
        <v>38312500</v>
      </c>
      <c r="K22" s="149"/>
      <c r="L22" s="139">
        <f>SUM(L18:L20)</f>
        <v>17408340518</v>
      </c>
      <c r="M22" s="149"/>
      <c r="N22" s="139">
        <f>SUM(N18:N20)</f>
        <v>1002901446</v>
      </c>
      <c r="O22" s="149"/>
      <c r="P22" s="139">
        <f>SUM(P18:P20)</f>
        <v>-167048988</v>
      </c>
      <c r="Q22" s="149"/>
      <c r="R22" s="139">
        <f>SUM(R18:R21)</f>
        <v>-2910462</v>
      </c>
      <c r="S22" s="131"/>
      <c r="T22" s="139">
        <f>SUM(T18:T20)</f>
        <v>832941996</v>
      </c>
      <c r="U22" s="131"/>
      <c r="V22" s="139">
        <f>SUM(V18:V20)</f>
        <v>19166970014</v>
      </c>
      <c r="Z22" s="233"/>
      <c r="AD22" s="233"/>
      <c r="AH22" s="233"/>
      <c r="AL22" s="233"/>
      <c r="AP22" s="233"/>
      <c r="AT22" s="233"/>
      <c r="AX22" s="233"/>
      <c r="BB22" s="233"/>
      <c r="BF22" s="233"/>
      <c r="BJ22" s="233"/>
      <c r="BN22" s="233"/>
      <c r="BR22" s="233"/>
      <c r="BV22" s="233"/>
      <c r="BZ22" s="233"/>
      <c r="CD22" s="233"/>
      <c r="CH22" s="233"/>
      <c r="CL22" s="233"/>
      <c r="CP22" s="233"/>
      <c r="CT22" s="233"/>
      <c r="CX22" s="233"/>
      <c r="DB22" s="233"/>
      <c r="DF22" s="233"/>
      <c r="DJ22" s="233"/>
      <c r="DN22" s="233"/>
      <c r="DR22" s="233"/>
      <c r="DV22" s="233"/>
      <c r="DZ22" s="233"/>
      <c r="ED22" s="233"/>
      <c r="EH22" s="233"/>
      <c r="EL22" s="233"/>
      <c r="EP22" s="233"/>
      <c r="ET22" s="233"/>
      <c r="EX22" s="233"/>
      <c r="FB22" s="233"/>
      <c r="FF22" s="233"/>
      <c r="FJ22" s="233"/>
      <c r="FN22" s="233"/>
      <c r="FR22" s="233"/>
      <c r="FV22" s="233"/>
      <c r="FZ22" s="233"/>
      <c r="GD22" s="233"/>
      <c r="GH22" s="233"/>
      <c r="GL22" s="233"/>
      <c r="GP22" s="233"/>
      <c r="GT22" s="233"/>
      <c r="GX22" s="233"/>
      <c r="HB22" s="233"/>
      <c r="HF22" s="233"/>
      <c r="HJ22" s="233"/>
      <c r="HN22" s="233"/>
      <c r="HR22" s="233"/>
      <c r="HV22" s="233"/>
      <c r="HZ22" s="233"/>
      <c r="ID22" s="233"/>
      <c r="IH22" s="233"/>
      <c r="IL22" s="233"/>
      <c r="IP22" s="233"/>
      <c r="IT22" s="233"/>
      <c r="IX22" s="233"/>
      <c r="JB22" s="233"/>
      <c r="JF22" s="233"/>
      <c r="JJ22" s="233"/>
      <c r="JN22" s="233"/>
      <c r="JR22" s="233"/>
      <c r="JV22" s="233"/>
      <c r="JZ22" s="233"/>
      <c r="KD22" s="233"/>
      <c r="KH22" s="233"/>
      <c r="KL22" s="233"/>
      <c r="KP22" s="233"/>
      <c r="KT22" s="233"/>
      <c r="KX22" s="233"/>
      <c r="LB22" s="233"/>
      <c r="LF22" s="233"/>
      <c r="LJ22" s="233"/>
      <c r="LN22" s="233"/>
      <c r="LR22" s="233"/>
      <c r="LV22" s="233"/>
      <c r="LZ22" s="233"/>
      <c r="MD22" s="233"/>
      <c r="MH22" s="233"/>
      <c r="ML22" s="233"/>
      <c r="MP22" s="233"/>
      <c r="MT22" s="233"/>
      <c r="MX22" s="233"/>
      <c r="NB22" s="233"/>
      <c r="NF22" s="233"/>
      <c r="NJ22" s="233"/>
      <c r="NN22" s="233"/>
      <c r="NR22" s="233"/>
      <c r="NV22" s="233"/>
      <c r="NZ22" s="233"/>
      <c r="OD22" s="233"/>
      <c r="OH22" s="233"/>
      <c r="OL22" s="233"/>
      <c r="OP22" s="233"/>
      <c r="OT22" s="233"/>
      <c r="OX22" s="233"/>
      <c r="PB22" s="233"/>
      <c r="PF22" s="233"/>
      <c r="PJ22" s="233"/>
      <c r="PN22" s="233"/>
      <c r="PR22" s="233"/>
      <c r="PV22" s="233"/>
      <c r="PZ22" s="233"/>
      <c r="QD22" s="233"/>
      <c r="QH22" s="233"/>
      <c r="QL22" s="233"/>
      <c r="QP22" s="233"/>
      <c r="QT22" s="233"/>
      <c r="QX22" s="233"/>
      <c r="RB22" s="233"/>
      <c r="RF22" s="233"/>
      <c r="RJ22" s="233"/>
      <c r="RN22" s="233"/>
      <c r="RR22" s="233"/>
      <c r="RV22" s="233"/>
      <c r="RZ22" s="233"/>
      <c r="SD22" s="233"/>
      <c r="SH22" s="233"/>
      <c r="SL22" s="233"/>
      <c r="SP22" s="233"/>
      <c r="ST22" s="233"/>
      <c r="SX22" s="233"/>
      <c r="TB22" s="233"/>
      <c r="TF22" s="233"/>
      <c r="TJ22" s="233"/>
      <c r="TN22" s="233"/>
      <c r="TR22" s="233"/>
      <c r="TV22" s="233"/>
      <c r="TZ22" s="233"/>
      <c r="UD22" s="233"/>
      <c r="UH22" s="233"/>
      <c r="UL22" s="233"/>
      <c r="UP22" s="233"/>
      <c r="UT22" s="233"/>
      <c r="UX22" s="233"/>
      <c r="VB22" s="233"/>
      <c r="VF22" s="233"/>
      <c r="VJ22" s="233"/>
      <c r="VN22" s="233"/>
      <c r="VR22" s="233"/>
      <c r="VV22" s="233"/>
      <c r="VZ22" s="233"/>
      <c r="WD22" s="233"/>
      <c r="WH22" s="233"/>
      <c r="WL22" s="233"/>
      <c r="WP22" s="233"/>
      <c r="WT22" s="233"/>
      <c r="WX22" s="233"/>
      <c r="XB22" s="233"/>
      <c r="XF22" s="233"/>
      <c r="XJ22" s="233"/>
      <c r="XN22" s="233"/>
      <c r="XR22" s="233"/>
      <c r="XV22" s="233"/>
      <c r="XZ22" s="233"/>
      <c r="YD22" s="233"/>
      <c r="YH22" s="233"/>
      <c r="YL22" s="233"/>
      <c r="YP22" s="233"/>
      <c r="YT22" s="233"/>
      <c r="YX22" s="233"/>
      <c r="ZB22" s="233"/>
      <c r="ZF22" s="233"/>
      <c r="ZJ22" s="233"/>
      <c r="ZN22" s="233"/>
      <c r="ZR22" s="233"/>
      <c r="ZV22" s="233"/>
      <c r="ZZ22" s="233"/>
      <c r="AAD22" s="233"/>
      <c r="AAH22" s="233"/>
      <c r="AAL22" s="233"/>
      <c r="AAP22" s="233"/>
      <c r="AAT22" s="233"/>
      <c r="AAX22" s="233"/>
      <c r="ABB22" s="233"/>
      <c r="ABF22" s="233"/>
      <c r="ABJ22" s="233"/>
      <c r="ABN22" s="233"/>
      <c r="ABR22" s="233"/>
      <c r="ABV22" s="233"/>
      <c r="ABZ22" s="233"/>
      <c r="ACD22" s="233"/>
      <c r="ACH22" s="233"/>
      <c r="ACL22" s="233"/>
      <c r="ACP22" s="233"/>
      <c r="ACT22" s="233"/>
      <c r="ACX22" s="233"/>
      <c r="ADB22" s="233"/>
      <c r="ADF22" s="233"/>
      <c r="ADJ22" s="233"/>
      <c r="ADN22" s="233"/>
      <c r="ADR22" s="233"/>
      <c r="ADV22" s="233"/>
      <c r="ADZ22" s="233"/>
      <c r="AED22" s="233"/>
      <c r="AEH22" s="233"/>
      <c r="AEL22" s="233"/>
      <c r="AEP22" s="233"/>
      <c r="AET22" s="233"/>
      <c r="AEX22" s="233"/>
      <c r="AFB22" s="233"/>
      <c r="AFF22" s="233"/>
      <c r="AFJ22" s="233"/>
      <c r="AFN22" s="233"/>
      <c r="AFR22" s="233"/>
      <c r="AFV22" s="233"/>
      <c r="AFZ22" s="233"/>
      <c r="AGD22" s="233"/>
      <c r="AGH22" s="233"/>
      <c r="AGL22" s="233"/>
      <c r="AGP22" s="233"/>
      <c r="AGT22" s="233"/>
      <c r="AGX22" s="233"/>
      <c r="AHB22" s="233"/>
      <c r="AHF22" s="233"/>
      <c r="AHJ22" s="233"/>
      <c r="AHN22" s="233"/>
      <c r="AHR22" s="233"/>
      <c r="AHV22" s="233"/>
      <c r="AHZ22" s="233"/>
      <c r="AID22" s="233"/>
      <c r="AIH22" s="233"/>
      <c r="AIL22" s="233"/>
      <c r="AIP22" s="233"/>
      <c r="AIT22" s="233"/>
      <c r="AIX22" s="233"/>
      <c r="AJB22" s="233"/>
      <c r="AJF22" s="233"/>
      <c r="AJJ22" s="233"/>
      <c r="AJN22" s="233"/>
      <c r="AJR22" s="233"/>
      <c r="AJV22" s="233"/>
      <c r="AJZ22" s="233"/>
      <c r="AKD22" s="233"/>
      <c r="AKH22" s="233"/>
      <c r="AKL22" s="233"/>
      <c r="AKP22" s="233"/>
      <c r="AKT22" s="233"/>
      <c r="AKX22" s="233"/>
      <c r="ALB22" s="233"/>
      <c r="ALF22" s="233"/>
      <c r="ALJ22" s="233"/>
      <c r="ALN22" s="233"/>
      <c r="ALR22" s="233"/>
      <c r="ALV22" s="233"/>
      <c r="ALZ22" s="233"/>
      <c r="AMD22" s="233"/>
      <c r="AMH22" s="233"/>
      <c r="AML22" s="233"/>
      <c r="AMP22" s="233"/>
      <c r="AMT22" s="233"/>
      <c r="AMX22" s="233"/>
      <c r="ANB22" s="233"/>
      <c r="ANF22" s="233"/>
      <c r="ANJ22" s="233"/>
      <c r="ANN22" s="233"/>
      <c r="ANR22" s="233"/>
      <c r="ANV22" s="233"/>
      <c r="ANZ22" s="233"/>
      <c r="AOD22" s="233"/>
      <c r="AOH22" s="233"/>
      <c r="AOL22" s="233"/>
      <c r="AOP22" s="233"/>
      <c r="AOT22" s="233"/>
      <c r="AOX22" s="233"/>
      <c r="APB22" s="233"/>
      <c r="APF22" s="233"/>
      <c r="APJ22" s="233"/>
      <c r="APN22" s="233"/>
      <c r="APR22" s="233"/>
      <c r="APV22" s="233"/>
      <c r="APZ22" s="233"/>
      <c r="AQD22" s="233"/>
      <c r="AQH22" s="233"/>
      <c r="AQL22" s="233"/>
      <c r="AQP22" s="233"/>
      <c r="AQT22" s="233"/>
      <c r="AQX22" s="233"/>
      <c r="ARB22" s="233"/>
      <c r="ARF22" s="233"/>
      <c r="ARJ22" s="233"/>
      <c r="ARN22" s="233"/>
      <c r="ARR22" s="233"/>
      <c r="ARV22" s="233"/>
      <c r="ARZ22" s="233"/>
      <c r="ASD22" s="233"/>
      <c r="ASH22" s="233"/>
      <c r="ASL22" s="233"/>
      <c r="ASP22" s="233"/>
      <c r="AST22" s="233"/>
      <c r="ASX22" s="233"/>
      <c r="ATB22" s="233"/>
      <c r="ATF22" s="233"/>
      <c r="ATJ22" s="233"/>
      <c r="ATN22" s="233"/>
      <c r="ATR22" s="233"/>
      <c r="ATV22" s="233"/>
      <c r="ATZ22" s="233"/>
      <c r="AUD22" s="233"/>
      <c r="AUH22" s="233"/>
      <c r="AUL22" s="233"/>
      <c r="AUP22" s="233"/>
      <c r="AUT22" s="233"/>
      <c r="AUX22" s="233"/>
      <c r="AVB22" s="233"/>
      <c r="AVF22" s="233"/>
      <c r="AVJ22" s="233"/>
      <c r="AVN22" s="233"/>
      <c r="AVR22" s="233"/>
      <c r="AVV22" s="233"/>
      <c r="AVZ22" s="233"/>
      <c r="AWD22" s="233"/>
      <c r="AWH22" s="233"/>
      <c r="AWL22" s="233"/>
      <c r="AWP22" s="233"/>
      <c r="AWT22" s="233"/>
      <c r="AWX22" s="233"/>
      <c r="AXB22" s="233"/>
      <c r="AXF22" s="233"/>
      <c r="AXJ22" s="233"/>
      <c r="AXN22" s="233"/>
      <c r="AXR22" s="233"/>
      <c r="AXV22" s="233"/>
      <c r="AXZ22" s="233"/>
      <c r="AYD22" s="233"/>
      <c r="AYH22" s="233"/>
      <c r="AYL22" s="233"/>
      <c r="AYP22" s="233"/>
      <c r="AYT22" s="233"/>
      <c r="AYX22" s="233"/>
      <c r="AZB22" s="233"/>
      <c r="AZF22" s="233"/>
      <c r="AZJ22" s="233"/>
      <c r="AZN22" s="233"/>
      <c r="AZR22" s="233"/>
      <c r="AZV22" s="233"/>
      <c r="AZZ22" s="233"/>
      <c r="BAD22" s="233"/>
      <c r="BAH22" s="233"/>
      <c r="BAL22" s="233"/>
      <c r="BAP22" s="233"/>
      <c r="BAT22" s="233"/>
      <c r="BAX22" s="233"/>
      <c r="BBB22" s="233"/>
      <c r="BBF22" s="233"/>
      <c r="BBJ22" s="233"/>
      <c r="BBN22" s="233"/>
      <c r="BBR22" s="233"/>
      <c r="BBV22" s="233"/>
      <c r="BBZ22" s="233"/>
      <c r="BCD22" s="233"/>
      <c r="BCH22" s="233"/>
      <c r="BCL22" s="233"/>
      <c r="BCP22" s="233"/>
      <c r="BCT22" s="233"/>
      <c r="BCX22" s="233"/>
      <c r="BDB22" s="233"/>
      <c r="BDF22" s="233"/>
      <c r="BDJ22" s="233"/>
      <c r="BDN22" s="233"/>
      <c r="BDR22" s="233"/>
      <c r="BDV22" s="233"/>
      <c r="BDZ22" s="233"/>
      <c r="BED22" s="233"/>
      <c r="BEH22" s="233"/>
      <c r="BEL22" s="233"/>
      <c r="BEP22" s="233"/>
      <c r="BET22" s="233"/>
      <c r="BEX22" s="233"/>
      <c r="BFB22" s="233"/>
      <c r="BFF22" s="233"/>
      <c r="BFJ22" s="233"/>
      <c r="BFN22" s="233"/>
      <c r="BFR22" s="233"/>
      <c r="BFV22" s="233"/>
      <c r="BFZ22" s="233"/>
      <c r="BGD22" s="233"/>
      <c r="BGH22" s="233"/>
      <c r="BGL22" s="233"/>
      <c r="BGP22" s="233"/>
      <c r="BGT22" s="233"/>
      <c r="BGX22" s="233"/>
      <c r="BHB22" s="233"/>
      <c r="BHF22" s="233"/>
      <c r="BHJ22" s="233"/>
      <c r="BHN22" s="233"/>
      <c r="BHR22" s="233"/>
      <c r="BHV22" s="233"/>
      <c r="BHZ22" s="233"/>
      <c r="BID22" s="233"/>
      <c r="BIH22" s="233"/>
      <c r="BIL22" s="233"/>
      <c r="BIP22" s="233"/>
      <c r="BIT22" s="233"/>
      <c r="BIX22" s="233"/>
      <c r="BJB22" s="233"/>
      <c r="BJF22" s="233"/>
      <c r="BJJ22" s="233"/>
      <c r="BJN22" s="233"/>
      <c r="BJR22" s="233"/>
      <c r="BJV22" s="233"/>
      <c r="BJZ22" s="233"/>
      <c r="BKD22" s="233"/>
      <c r="BKH22" s="233"/>
      <c r="BKL22" s="233"/>
      <c r="BKP22" s="233"/>
      <c r="BKT22" s="233"/>
      <c r="BKX22" s="233"/>
      <c r="BLB22" s="233"/>
      <c r="BLF22" s="233"/>
      <c r="BLJ22" s="233"/>
      <c r="BLN22" s="233"/>
      <c r="BLR22" s="233"/>
      <c r="BLV22" s="233"/>
      <c r="BLZ22" s="233"/>
      <c r="BMD22" s="233"/>
      <c r="BMH22" s="233"/>
      <c r="BML22" s="233"/>
      <c r="BMP22" s="233"/>
      <c r="BMT22" s="233"/>
      <c r="BMX22" s="233"/>
      <c r="BNB22" s="233"/>
      <c r="BNF22" s="233"/>
      <c r="BNJ22" s="233"/>
      <c r="BNN22" s="233"/>
      <c r="BNR22" s="233"/>
      <c r="BNV22" s="233"/>
      <c r="BNZ22" s="233"/>
      <c r="BOD22" s="233"/>
      <c r="BOH22" s="233"/>
      <c r="BOL22" s="233"/>
      <c r="BOP22" s="233"/>
      <c r="BOT22" s="233"/>
      <c r="BOX22" s="233"/>
      <c r="BPB22" s="233"/>
      <c r="BPF22" s="233"/>
      <c r="BPJ22" s="233"/>
      <c r="BPN22" s="233"/>
      <c r="BPR22" s="233"/>
      <c r="BPV22" s="233"/>
      <c r="BPZ22" s="233"/>
      <c r="BQD22" s="233"/>
      <c r="BQH22" s="233"/>
      <c r="BQL22" s="233"/>
      <c r="BQP22" s="233"/>
      <c r="BQT22" s="233"/>
      <c r="BQX22" s="233"/>
      <c r="BRB22" s="233"/>
      <c r="BRF22" s="233"/>
      <c r="BRJ22" s="233"/>
      <c r="BRN22" s="233"/>
      <c r="BRR22" s="233"/>
      <c r="BRV22" s="233"/>
      <c r="BRZ22" s="233"/>
      <c r="BSD22" s="233"/>
      <c r="BSH22" s="233"/>
      <c r="BSL22" s="233"/>
      <c r="BSP22" s="233"/>
      <c r="BST22" s="233"/>
      <c r="BSX22" s="233"/>
      <c r="BTB22" s="233"/>
      <c r="BTF22" s="233"/>
      <c r="BTJ22" s="233"/>
      <c r="BTN22" s="233"/>
      <c r="BTR22" s="233"/>
      <c r="BTV22" s="233"/>
      <c r="BTZ22" s="233"/>
      <c r="BUD22" s="233"/>
      <c r="BUH22" s="233"/>
      <c r="BUL22" s="233"/>
      <c r="BUP22" s="233"/>
      <c r="BUT22" s="233"/>
      <c r="BUX22" s="233"/>
      <c r="BVB22" s="233"/>
      <c r="BVF22" s="233"/>
      <c r="BVJ22" s="233"/>
      <c r="BVN22" s="233"/>
      <c r="BVR22" s="233"/>
      <c r="BVV22" s="233"/>
      <c r="BVZ22" s="233"/>
      <c r="BWD22" s="233"/>
      <c r="BWH22" s="233"/>
      <c r="BWL22" s="233"/>
      <c r="BWP22" s="233"/>
      <c r="BWT22" s="233"/>
      <c r="BWX22" s="233"/>
      <c r="BXB22" s="233"/>
      <c r="BXF22" s="233"/>
      <c r="BXJ22" s="233"/>
      <c r="BXN22" s="233"/>
      <c r="BXR22" s="233"/>
      <c r="BXV22" s="233"/>
      <c r="BXZ22" s="233"/>
      <c r="BYD22" s="233"/>
      <c r="BYH22" s="233"/>
      <c r="BYL22" s="233"/>
      <c r="BYP22" s="233"/>
      <c r="BYT22" s="233"/>
      <c r="BYX22" s="233"/>
      <c r="BZB22" s="233"/>
      <c r="BZF22" s="233"/>
      <c r="BZJ22" s="233"/>
      <c r="BZN22" s="233"/>
      <c r="BZR22" s="233"/>
      <c r="BZV22" s="233"/>
      <c r="BZZ22" s="233"/>
      <c r="CAD22" s="233"/>
      <c r="CAH22" s="233"/>
      <c r="CAL22" s="233"/>
      <c r="CAP22" s="233"/>
      <c r="CAT22" s="233"/>
      <c r="CAX22" s="233"/>
      <c r="CBB22" s="233"/>
      <c r="CBF22" s="233"/>
      <c r="CBJ22" s="233"/>
      <c r="CBN22" s="233"/>
      <c r="CBR22" s="233"/>
      <c r="CBV22" s="233"/>
      <c r="CBZ22" s="233"/>
      <c r="CCD22" s="233"/>
      <c r="CCH22" s="233"/>
      <c r="CCL22" s="233"/>
      <c r="CCP22" s="233"/>
      <c r="CCT22" s="233"/>
      <c r="CCX22" s="233"/>
      <c r="CDB22" s="233"/>
      <c r="CDF22" s="233"/>
      <c r="CDJ22" s="233"/>
      <c r="CDN22" s="233"/>
      <c r="CDR22" s="233"/>
      <c r="CDV22" s="233"/>
      <c r="CDZ22" s="233"/>
      <c r="CED22" s="233"/>
      <c r="CEH22" s="233"/>
      <c r="CEL22" s="233"/>
      <c r="CEP22" s="233"/>
      <c r="CET22" s="233"/>
      <c r="CEX22" s="233"/>
      <c r="CFB22" s="233"/>
      <c r="CFF22" s="233"/>
      <c r="CFJ22" s="233"/>
      <c r="CFN22" s="233"/>
      <c r="CFR22" s="233"/>
      <c r="CFV22" s="233"/>
      <c r="CFZ22" s="233"/>
      <c r="CGD22" s="233"/>
      <c r="CGH22" s="233"/>
      <c r="CGL22" s="233"/>
      <c r="CGP22" s="233"/>
      <c r="CGT22" s="233"/>
      <c r="CGX22" s="233"/>
      <c r="CHB22" s="233"/>
      <c r="CHF22" s="233"/>
      <c r="CHJ22" s="233"/>
      <c r="CHN22" s="233"/>
      <c r="CHR22" s="233"/>
      <c r="CHV22" s="233"/>
      <c r="CHZ22" s="233"/>
      <c r="CID22" s="233"/>
      <c r="CIH22" s="233"/>
      <c r="CIL22" s="233"/>
      <c r="CIP22" s="233"/>
      <c r="CIT22" s="233"/>
      <c r="CIX22" s="233"/>
      <c r="CJB22" s="233"/>
      <c r="CJF22" s="233"/>
      <c r="CJJ22" s="233"/>
      <c r="CJN22" s="233"/>
      <c r="CJR22" s="233"/>
      <c r="CJV22" s="233"/>
      <c r="CJZ22" s="233"/>
      <c r="CKD22" s="233"/>
      <c r="CKH22" s="233"/>
      <c r="CKL22" s="233"/>
      <c r="CKP22" s="233"/>
      <c r="CKT22" s="233"/>
      <c r="CKX22" s="233"/>
      <c r="CLB22" s="233"/>
      <c r="CLF22" s="233"/>
      <c r="CLJ22" s="233"/>
      <c r="CLN22" s="233"/>
      <c r="CLR22" s="233"/>
      <c r="CLV22" s="233"/>
      <c r="CLZ22" s="233"/>
      <c r="CMD22" s="233"/>
      <c r="CMH22" s="233"/>
      <c r="CML22" s="233"/>
      <c r="CMP22" s="233"/>
      <c r="CMT22" s="233"/>
      <c r="CMX22" s="233"/>
      <c r="CNB22" s="233"/>
      <c r="CNF22" s="233"/>
      <c r="CNJ22" s="233"/>
      <c r="CNN22" s="233"/>
      <c r="CNR22" s="233"/>
      <c r="CNV22" s="233"/>
      <c r="CNZ22" s="233"/>
      <c r="COD22" s="233"/>
      <c r="COH22" s="233"/>
      <c r="COL22" s="233"/>
      <c r="COP22" s="233"/>
      <c r="COT22" s="233"/>
      <c r="COX22" s="233"/>
      <c r="CPB22" s="233"/>
      <c r="CPF22" s="233"/>
      <c r="CPJ22" s="233"/>
      <c r="CPN22" s="233"/>
      <c r="CPR22" s="233"/>
      <c r="CPV22" s="233"/>
      <c r="CPZ22" s="233"/>
      <c r="CQD22" s="233"/>
      <c r="CQH22" s="233"/>
      <c r="CQL22" s="233"/>
      <c r="CQP22" s="233"/>
      <c r="CQT22" s="233"/>
      <c r="CQX22" s="233"/>
      <c r="CRB22" s="233"/>
      <c r="CRF22" s="233"/>
      <c r="CRJ22" s="233"/>
      <c r="CRN22" s="233"/>
      <c r="CRR22" s="233"/>
      <c r="CRV22" s="233"/>
      <c r="CRZ22" s="233"/>
      <c r="CSD22" s="233"/>
      <c r="CSH22" s="233"/>
      <c r="CSL22" s="233"/>
      <c r="CSP22" s="233"/>
      <c r="CST22" s="233"/>
      <c r="CSX22" s="233"/>
      <c r="CTB22" s="233"/>
      <c r="CTF22" s="233"/>
      <c r="CTJ22" s="233"/>
      <c r="CTN22" s="233"/>
      <c r="CTR22" s="233"/>
      <c r="CTV22" s="233"/>
      <c r="CTZ22" s="233"/>
      <c r="CUD22" s="233"/>
      <c r="CUH22" s="233"/>
      <c r="CUL22" s="233"/>
      <c r="CUP22" s="233"/>
      <c r="CUT22" s="233"/>
      <c r="CUX22" s="233"/>
      <c r="CVB22" s="233"/>
      <c r="CVF22" s="233"/>
      <c r="CVJ22" s="233"/>
      <c r="CVN22" s="233"/>
      <c r="CVR22" s="233"/>
      <c r="CVV22" s="233"/>
      <c r="CVZ22" s="233"/>
      <c r="CWD22" s="233"/>
      <c r="CWH22" s="233"/>
      <c r="CWL22" s="233"/>
      <c r="CWP22" s="233"/>
      <c r="CWT22" s="233"/>
      <c r="CWX22" s="233"/>
      <c r="CXB22" s="233"/>
      <c r="CXF22" s="233"/>
      <c r="CXJ22" s="233"/>
      <c r="CXN22" s="233"/>
      <c r="CXR22" s="233"/>
      <c r="CXV22" s="233"/>
      <c r="CXZ22" s="233"/>
      <c r="CYD22" s="233"/>
      <c r="CYH22" s="233"/>
      <c r="CYL22" s="233"/>
      <c r="CYP22" s="233"/>
      <c r="CYT22" s="233"/>
      <c r="CYX22" s="233"/>
      <c r="CZB22" s="233"/>
      <c r="CZF22" s="233"/>
      <c r="CZJ22" s="233"/>
      <c r="CZN22" s="233"/>
      <c r="CZR22" s="233"/>
      <c r="CZV22" s="233"/>
      <c r="CZZ22" s="233"/>
      <c r="DAD22" s="233"/>
      <c r="DAH22" s="233"/>
      <c r="DAL22" s="233"/>
      <c r="DAP22" s="233"/>
      <c r="DAT22" s="233"/>
      <c r="DAX22" s="233"/>
      <c r="DBB22" s="233"/>
      <c r="DBF22" s="233"/>
      <c r="DBJ22" s="233"/>
      <c r="DBN22" s="233"/>
      <c r="DBR22" s="233"/>
      <c r="DBV22" s="233"/>
      <c r="DBZ22" s="233"/>
      <c r="DCD22" s="233"/>
      <c r="DCH22" s="233"/>
      <c r="DCL22" s="233"/>
      <c r="DCP22" s="233"/>
      <c r="DCT22" s="233"/>
      <c r="DCX22" s="233"/>
      <c r="DDB22" s="233"/>
      <c r="DDF22" s="233"/>
      <c r="DDJ22" s="233"/>
      <c r="DDN22" s="233"/>
      <c r="DDR22" s="233"/>
      <c r="DDV22" s="233"/>
      <c r="DDZ22" s="233"/>
      <c r="DED22" s="233"/>
      <c r="DEH22" s="233"/>
      <c r="DEL22" s="233"/>
      <c r="DEP22" s="233"/>
      <c r="DET22" s="233"/>
      <c r="DEX22" s="233"/>
      <c r="DFB22" s="233"/>
      <c r="DFF22" s="233"/>
      <c r="DFJ22" s="233"/>
      <c r="DFN22" s="233"/>
      <c r="DFR22" s="233"/>
      <c r="DFV22" s="233"/>
      <c r="DFZ22" s="233"/>
      <c r="DGD22" s="233"/>
      <c r="DGH22" s="233"/>
      <c r="DGL22" s="233"/>
      <c r="DGP22" s="233"/>
      <c r="DGT22" s="233"/>
      <c r="DGX22" s="233"/>
      <c r="DHB22" s="233"/>
      <c r="DHF22" s="233"/>
      <c r="DHJ22" s="233"/>
      <c r="DHN22" s="233"/>
      <c r="DHR22" s="233"/>
      <c r="DHV22" s="233"/>
      <c r="DHZ22" s="233"/>
      <c r="DID22" s="233"/>
      <c r="DIH22" s="233"/>
      <c r="DIL22" s="233"/>
      <c r="DIP22" s="233"/>
      <c r="DIT22" s="233"/>
      <c r="DIX22" s="233"/>
      <c r="DJB22" s="233"/>
      <c r="DJF22" s="233"/>
      <c r="DJJ22" s="233"/>
      <c r="DJN22" s="233"/>
      <c r="DJR22" s="233"/>
      <c r="DJV22" s="233"/>
      <c r="DJZ22" s="233"/>
      <c r="DKD22" s="233"/>
      <c r="DKH22" s="233"/>
      <c r="DKL22" s="233"/>
      <c r="DKP22" s="233"/>
      <c r="DKT22" s="233"/>
      <c r="DKX22" s="233"/>
      <c r="DLB22" s="233"/>
      <c r="DLF22" s="233"/>
      <c r="DLJ22" s="233"/>
      <c r="DLN22" s="233"/>
      <c r="DLR22" s="233"/>
      <c r="DLV22" s="233"/>
      <c r="DLZ22" s="233"/>
      <c r="DMD22" s="233"/>
      <c r="DMH22" s="233"/>
      <c r="DML22" s="233"/>
      <c r="DMP22" s="233"/>
      <c r="DMT22" s="233"/>
      <c r="DMX22" s="233"/>
      <c r="DNB22" s="233"/>
      <c r="DNF22" s="233"/>
      <c r="DNJ22" s="233"/>
      <c r="DNN22" s="233"/>
      <c r="DNR22" s="233"/>
      <c r="DNV22" s="233"/>
      <c r="DNZ22" s="233"/>
      <c r="DOD22" s="233"/>
      <c r="DOH22" s="233"/>
      <c r="DOL22" s="233"/>
      <c r="DOP22" s="233"/>
      <c r="DOT22" s="233"/>
      <c r="DOX22" s="233"/>
      <c r="DPB22" s="233"/>
      <c r="DPF22" s="233"/>
      <c r="DPJ22" s="233"/>
      <c r="DPN22" s="233"/>
      <c r="DPR22" s="233"/>
      <c r="DPV22" s="233"/>
      <c r="DPZ22" s="233"/>
      <c r="DQD22" s="233"/>
      <c r="DQH22" s="233"/>
      <c r="DQL22" s="233"/>
      <c r="DQP22" s="233"/>
      <c r="DQT22" s="233"/>
      <c r="DQX22" s="233"/>
      <c r="DRB22" s="233"/>
      <c r="DRF22" s="233"/>
      <c r="DRJ22" s="233"/>
      <c r="DRN22" s="233"/>
      <c r="DRR22" s="233"/>
      <c r="DRV22" s="233"/>
      <c r="DRZ22" s="233"/>
      <c r="DSD22" s="233"/>
      <c r="DSH22" s="233"/>
      <c r="DSL22" s="233"/>
      <c r="DSP22" s="233"/>
      <c r="DST22" s="233"/>
      <c r="DSX22" s="233"/>
      <c r="DTB22" s="233"/>
      <c r="DTF22" s="233"/>
      <c r="DTJ22" s="233"/>
      <c r="DTN22" s="233"/>
      <c r="DTR22" s="233"/>
      <c r="DTV22" s="233"/>
      <c r="DTZ22" s="233"/>
      <c r="DUD22" s="233"/>
      <c r="DUH22" s="233"/>
      <c r="DUL22" s="233"/>
      <c r="DUP22" s="233"/>
      <c r="DUT22" s="233"/>
      <c r="DUX22" s="233"/>
      <c r="DVB22" s="233"/>
      <c r="DVF22" s="233"/>
      <c r="DVJ22" s="233"/>
      <c r="DVN22" s="233"/>
      <c r="DVR22" s="233"/>
      <c r="DVV22" s="233"/>
      <c r="DVZ22" s="233"/>
      <c r="DWD22" s="233"/>
      <c r="DWH22" s="233"/>
      <c r="DWL22" s="233"/>
      <c r="DWP22" s="233"/>
      <c r="DWT22" s="233"/>
      <c r="DWX22" s="233"/>
      <c r="DXB22" s="233"/>
      <c r="DXF22" s="233"/>
      <c r="DXJ22" s="233"/>
      <c r="DXN22" s="233"/>
      <c r="DXR22" s="233"/>
      <c r="DXV22" s="233"/>
      <c r="DXZ22" s="233"/>
      <c r="DYD22" s="233"/>
      <c r="DYH22" s="233"/>
      <c r="DYL22" s="233"/>
      <c r="DYP22" s="233"/>
      <c r="DYT22" s="233"/>
      <c r="DYX22" s="233"/>
      <c r="DZB22" s="233"/>
      <c r="DZF22" s="233"/>
      <c r="DZJ22" s="233"/>
      <c r="DZN22" s="233"/>
      <c r="DZR22" s="233"/>
      <c r="DZV22" s="233"/>
      <c r="DZZ22" s="233"/>
      <c r="EAD22" s="233"/>
      <c r="EAH22" s="233"/>
      <c r="EAL22" s="233"/>
      <c r="EAP22" s="233"/>
      <c r="EAT22" s="233"/>
      <c r="EAX22" s="233"/>
      <c r="EBB22" s="233"/>
      <c r="EBF22" s="233"/>
      <c r="EBJ22" s="233"/>
      <c r="EBN22" s="233"/>
      <c r="EBR22" s="233"/>
      <c r="EBV22" s="233"/>
      <c r="EBZ22" s="233"/>
      <c r="ECD22" s="233"/>
      <c r="ECH22" s="233"/>
      <c r="ECL22" s="233"/>
      <c r="ECP22" s="233"/>
      <c r="ECT22" s="233"/>
      <c r="ECX22" s="233"/>
      <c r="EDB22" s="233"/>
      <c r="EDF22" s="233"/>
      <c r="EDJ22" s="233"/>
      <c r="EDN22" s="233"/>
      <c r="EDR22" s="233"/>
      <c r="EDV22" s="233"/>
      <c r="EDZ22" s="233"/>
      <c r="EED22" s="233"/>
      <c r="EEH22" s="233"/>
      <c r="EEL22" s="233"/>
      <c r="EEP22" s="233"/>
      <c r="EET22" s="233"/>
      <c r="EEX22" s="233"/>
      <c r="EFB22" s="233"/>
      <c r="EFF22" s="233"/>
      <c r="EFJ22" s="233"/>
      <c r="EFN22" s="233"/>
      <c r="EFR22" s="233"/>
      <c r="EFV22" s="233"/>
      <c r="EFZ22" s="233"/>
      <c r="EGD22" s="233"/>
      <c r="EGH22" s="233"/>
      <c r="EGL22" s="233"/>
      <c r="EGP22" s="233"/>
      <c r="EGT22" s="233"/>
      <c r="EGX22" s="233"/>
      <c r="EHB22" s="233"/>
      <c r="EHF22" s="233"/>
      <c r="EHJ22" s="233"/>
      <c r="EHN22" s="233"/>
      <c r="EHR22" s="233"/>
      <c r="EHV22" s="233"/>
      <c r="EHZ22" s="233"/>
      <c r="EID22" s="233"/>
      <c r="EIH22" s="233"/>
      <c r="EIL22" s="233"/>
      <c r="EIP22" s="233"/>
      <c r="EIT22" s="233"/>
      <c r="EIX22" s="233"/>
      <c r="EJB22" s="233"/>
      <c r="EJF22" s="233"/>
      <c r="EJJ22" s="233"/>
      <c r="EJN22" s="233"/>
      <c r="EJR22" s="233"/>
      <c r="EJV22" s="233"/>
      <c r="EJZ22" s="233"/>
      <c r="EKD22" s="233"/>
      <c r="EKH22" s="233"/>
      <c r="EKL22" s="233"/>
      <c r="EKP22" s="233"/>
      <c r="EKT22" s="233"/>
      <c r="EKX22" s="233"/>
      <c r="ELB22" s="233"/>
      <c r="ELF22" s="233"/>
      <c r="ELJ22" s="233"/>
      <c r="ELN22" s="233"/>
      <c r="ELR22" s="233"/>
      <c r="ELV22" s="233"/>
      <c r="ELZ22" s="233"/>
      <c r="EMD22" s="233"/>
      <c r="EMH22" s="233"/>
      <c r="EML22" s="233"/>
      <c r="EMP22" s="233"/>
      <c r="EMT22" s="233"/>
      <c r="EMX22" s="233"/>
      <c r="ENB22" s="233"/>
      <c r="ENF22" s="233"/>
      <c r="ENJ22" s="233"/>
      <c r="ENN22" s="233"/>
      <c r="ENR22" s="233"/>
      <c r="ENV22" s="233"/>
      <c r="ENZ22" s="233"/>
      <c r="EOD22" s="233"/>
      <c r="EOH22" s="233"/>
      <c r="EOL22" s="233"/>
      <c r="EOP22" s="233"/>
      <c r="EOT22" s="233"/>
      <c r="EOX22" s="233"/>
      <c r="EPB22" s="233"/>
      <c r="EPF22" s="233"/>
      <c r="EPJ22" s="233"/>
      <c r="EPN22" s="233"/>
      <c r="EPR22" s="233"/>
      <c r="EPV22" s="233"/>
      <c r="EPZ22" s="233"/>
      <c r="EQD22" s="233"/>
      <c r="EQH22" s="233"/>
      <c r="EQL22" s="233"/>
      <c r="EQP22" s="233"/>
      <c r="EQT22" s="233"/>
      <c r="EQX22" s="233"/>
      <c r="ERB22" s="233"/>
      <c r="ERF22" s="233"/>
      <c r="ERJ22" s="233"/>
      <c r="ERN22" s="233"/>
      <c r="ERR22" s="233"/>
      <c r="ERV22" s="233"/>
      <c r="ERZ22" s="233"/>
      <c r="ESD22" s="233"/>
      <c r="ESH22" s="233"/>
      <c r="ESL22" s="233"/>
      <c r="ESP22" s="233"/>
      <c r="EST22" s="233"/>
      <c r="ESX22" s="233"/>
      <c r="ETB22" s="233"/>
      <c r="ETF22" s="233"/>
      <c r="ETJ22" s="233"/>
      <c r="ETN22" s="233"/>
      <c r="ETR22" s="233"/>
      <c r="ETV22" s="233"/>
      <c r="ETZ22" s="233"/>
      <c r="EUD22" s="233"/>
      <c r="EUH22" s="233"/>
      <c r="EUL22" s="233"/>
      <c r="EUP22" s="233"/>
      <c r="EUT22" s="233"/>
      <c r="EUX22" s="233"/>
      <c r="EVB22" s="233"/>
      <c r="EVF22" s="233"/>
      <c r="EVJ22" s="233"/>
      <c r="EVN22" s="233"/>
      <c r="EVR22" s="233"/>
      <c r="EVV22" s="233"/>
      <c r="EVZ22" s="233"/>
      <c r="EWD22" s="233"/>
      <c r="EWH22" s="233"/>
      <c r="EWL22" s="233"/>
      <c r="EWP22" s="233"/>
      <c r="EWT22" s="233"/>
      <c r="EWX22" s="233"/>
      <c r="EXB22" s="233"/>
      <c r="EXF22" s="233"/>
      <c r="EXJ22" s="233"/>
      <c r="EXN22" s="233"/>
      <c r="EXR22" s="233"/>
      <c r="EXV22" s="233"/>
      <c r="EXZ22" s="233"/>
      <c r="EYD22" s="233"/>
      <c r="EYH22" s="233"/>
      <c r="EYL22" s="233"/>
      <c r="EYP22" s="233"/>
      <c r="EYT22" s="233"/>
      <c r="EYX22" s="233"/>
      <c r="EZB22" s="233"/>
      <c r="EZF22" s="233"/>
      <c r="EZJ22" s="233"/>
      <c r="EZN22" s="233"/>
      <c r="EZR22" s="233"/>
      <c r="EZV22" s="233"/>
      <c r="EZZ22" s="233"/>
      <c r="FAD22" s="233"/>
      <c r="FAH22" s="233"/>
      <c r="FAL22" s="233"/>
      <c r="FAP22" s="233"/>
      <c r="FAT22" s="233"/>
      <c r="FAX22" s="233"/>
      <c r="FBB22" s="233"/>
      <c r="FBF22" s="233"/>
      <c r="FBJ22" s="233"/>
      <c r="FBN22" s="233"/>
      <c r="FBR22" s="233"/>
      <c r="FBV22" s="233"/>
      <c r="FBZ22" s="233"/>
      <c r="FCD22" s="233"/>
      <c r="FCH22" s="233"/>
      <c r="FCL22" s="233"/>
      <c r="FCP22" s="233"/>
      <c r="FCT22" s="233"/>
      <c r="FCX22" s="233"/>
      <c r="FDB22" s="233"/>
      <c r="FDF22" s="233"/>
      <c r="FDJ22" s="233"/>
      <c r="FDN22" s="233"/>
      <c r="FDR22" s="233"/>
      <c r="FDV22" s="233"/>
      <c r="FDZ22" s="233"/>
      <c r="FED22" s="233"/>
      <c r="FEH22" s="233"/>
      <c r="FEL22" s="233"/>
      <c r="FEP22" s="233"/>
      <c r="FET22" s="233"/>
      <c r="FEX22" s="233"/>
      <c r="FFB22" s="233"/>
      <c r="FFF22" s="233"/>
      <c r="FFJ22" s="233"/>
      <c r="FFN22" s="233"/>
      <c r="FFR22" s="233"/>
      <c r="FFV22" s="233"/>
      <c r="FFZ22" s="233"/>
      <c r="FGD22" s="233"/>
      <c r="FGH22" s="233"/>
      <c r="FGL22" s="233"/>
      <c r="FGP22" s="233"/>
      <c r="FGT22" s="233"/>
      <c r="FGX22" s="233"/>
      <c r="FHB22" s="233"/>
      <c r="FHF22" s="233"/>
      <c r="FHJ22" s="233"/>
      <c r="FHN22" s="233"/>
      <c r="FHR22" s="233"/>
      <c r="FHV22" s="233"/>
      <c r="FHZ22" s="233"/>
      <c r="FID22" s="233"/>
      <c r="FIH22" s="233"/>
      <c r="FIL22" s="233"/>
      <c r="FIP22" s="233"/>
      <c r="FIT22" s="233"/>
      <c r="FIX22" s="233"/>
      <c r="FJB22" s="233"/>
      <c r="FJF22" s="233"/>
      <c r="FJJ22" s="233"/>
      <c r="FJN22" s="233"/>
      <c r="FJR22" s="233"/>
      <c r="FJV22" s="233"/>
      <c r="FJZ22" s="233"/>
      <c r="FKD22" s="233"/>
      <c r="FKH22" s="233"/>
      <c r="FKL22" s="233"/>
      <c r="FKP22" s="233"/>
      <c r="FKT22" s="233"/>
      <c r="FKX22" s="233"/>
      <c r="FLB22" s="233"/>
      <c r="FLF22" s="233"/>
      <c r="FLJ22" s="233"/>
      <c r="FLN22" s="233"/>
      <c r="FLR22" s="233"/>
      <c r="FLV22" s="233"/>
      <c r="FLZ22" s="233"/>
      <c r="FMD22" s="233"/>
      <c r="FMH22" s="233"/>
      <c r="FML22" s="233"/>
      <c r="FMP22" s="233"/>
      <c r="FMT22" s="233"/>
      <c r="FMX22" s="233"/>
      <c r="FNB22" s="233"/>
      <c r="FNF22" s="233"/>
      <c r="FNJ22" s="233"/>
      <c r="FNN22" s="233"/>
      <c r="FNR22" s="233"/>
      <c r="FNV22" s="233"/>
      <c r="FNZ22" s="233"/>
      <c r="FOD22" s="233"/>
      <c r="FOH22" s="233"/>
      <c r="FOL22" s="233"/>
      <c r="FOP22" s="233"/>
      <c r="FOT22" s="233"/>
      <c r="FOX22" s="233"/>
      <c r="FPB22" s="233"/>
      <c r="FPF22" s="233"/>
      <c r="FPJ22" s="233"/>
      <c r="FPN22" s="233"/>
      <c r="FPR22" s="233"/>
      <c r="FPV22" s="233"/>
      <c r="FPZ22" s="233"/>
      <c r="FQD22" s="233"/>
      <c r="FQH22" s="233"/>
      <c r="FQL22" s="233"/>
      <c r="FQP22" s="233"/>
      <c r="FQT22" s="233"/>
      <c r="FQX22" s="233"/>
      <c r="FRB22" s="233"/>
      <c r="FRF22" s="233"/>
      <c r="FRJ22" s="233"/>
      <c r="FRN22" s="233"/>
      <c r="FRR22" s="233"/>
      <c r="FRV22" s="233"/>
      <c r="FRZ22" s="233"/>
      <c r="FSD22" s="233"/>
      <c r="FSH22" s="233"/>
      <c r="FSL22" s="233"/>
      <c r="FSP22" s="233"/>
      <c r="FST22" s="233"/>
      <c r="FSX22" s="233"/>
      <c r="FTB22" s="233"/>
      <c r="FTF22" s="233"/>
      <c r="FTJ22" s="233"/>
      <c r="FTN22" s="233"/>
      <c r="FTR22" s="233"/>
      <c r="FTV22" s="233"/>
      <c r="FTZ22" s="233"/>
      <c r="FUD22" s="233"/>
      <c r="FUH22" s="233"/>
      <c r="FUL22" s="233"/>
      <c r="FUP22" s="233"/>
      <c r="FUT22" s="233"/>
      <c r="FUX22" s="233"/>
      <c r="FVB22" s="233"/>
      <c r="FVF22" s="233"/>
      <c r="FVJ22" s="233"/>
      <c r="FVN22" s="233"/>
      <c r="FVR22" s="233"/>
      <c r="FVV22" s="233"/>
      <c r="FVZ22" s="233"/>
      <c r="FWD22" s="233"/>
      <c r="FWH22" s="233"/>
      <c r="FWL22" s="233"/>
      <c r="FWP22" s="233"/>
      <c r="FWT22" s="233"/>
      <c r="FWX22" s="233"/>
      <c r="FXB22" s="233"/>
      <c r="FXF22" s="233"/>
      <c r="FXJ22" s="233"/>
      <c r="FXN22" s="233"/>
      <c r="FXR22" s="233"/>
      <c r="FXV22" s="233"/>
      <c r="FXZ22" s="233"/>
      <c r="FYD22" s="233"/>
      <c r="FYH22" s="233"/>
      <c r="FYL22" s="233"/>
      <c r="FYP22" s="233"/>
      <c r="FYT22" s="233"/>
      <c r="FYX22" s="233"/>
      <c r="FZB22" s="233"/>
      <c r="FZF22" s="233"/>
      <c r="FZJ22" s="233"/>
      <c r="FZN22" s="233"/>
      <c r="FZR22" s="233"/>
      <c r="FZV22" s="233"/>
      <c r="FZZ22" s="233"/>
      <c r="GAD22" s="233"/>
      <c r="GAH22" s="233"/>
      <c r="GAL22" s="233"/>
      <c r="GAP22" s="233"/>
      <c r="GAT22" s="233"/>
      <c r="GAX22" s="233"/>
      <c r="GBB22" s="233"/>
      <c r="GBF22" s="233"/>
      <c r="GBJ22" s="233"/>
      <c r="GBN22" s="233"/>
      <c r="GBR22" s="233"/>
      <c r="GBV22" s="233"/>
      <c r="GBZ22" s="233"/>
      <c r="GCD22" s="233"/>
      <c r="GCH22" s="233"/>
      <c r="GCL22" s="233"/>
      <c r="GCP22" s="233"/>
      <c r="GCT22" s="233"/>
      <c r="GCX22" s="233"/>
      <c r="GDB22" s="233"/>
      <c r="GDF22" s="233"/>
      <c r="GDJ22" s="233"/>
      <c r="GDN22" s="233"/>
      <c r="GDR22" s="233"/>
      <c r="GDV22" s="233"/>
      <c r="GDZ22" s="233"/>
      <c r="GED22" s="233"/>
      <c r="GEH22" s="233"/>
      <c r="GEL22" s="233"/>
      <c r="GEP22" s="233"/>
      <c r="GET22" s="233"/>
      <c r="GEX22" s="233"/>
      <c r="GFB22" s="233"/>
      <c r="GFF22" s="233"/>
      <c r="GFJ22" s="233"/>
      <c r="GFN22" s="233"/>
      <c r="GFR22" s="233"/>
      <c r="GFV22" s="233"/>
      <c r="GFZ22" s="233"/>
      <c r="GGD22" s="233"/>
      <c r="GGH22" s="233"/>
      <c r="GGL22" s="233"/>
      <c r="GGP22" s="233"/>
      <c r="GGT22" s="233"/>
      <c r="GGX22" s="233"/>
      <c r="GHB22" s="233"/>
      <c r="GHF22" s="233"/>
      <c r="GHJ22" s="233"/>
      <c r="GHN22" s="233"/>
      <c r="GHR22" s="233"/>
      <c r="GHV22" s="233"/>
      <c r="GHZ22" s="233"/>
      <c r="GID22" s="233"/>
      <c r="GIH22" s="233"/>
      <c r="GIL22" s="233"/>
      <c r="GIP22" s="233"/>
      <c r="GIT22" s="233"/>
      <c r="GIX22" s="233"/>
      <c r="GJB22" s="233"/>
      <c r="GJF22" s="233"/>
      <c r="GJJ22" s="233"/>
      <c r="GJN22" s="233"/>
      <c r="GJR22" s="233"/>
      <c r="GJV22" s="233"/>
      <c r="GJZ22" s="233"/>
      <c r="GKD22" s="233"/>
      <c r="GKH22" s="233"/>
      <c r="GKL22" s="233"/>
      <c r="GKP22" s="233"/>
      <c r="GKT22" s="233"/>
      <c r="GKX22" s="233"/>
      <c r="GLB22" s="233"/>
      <c r="GLF22" s="233"/>
      <c r="GLJ22" s="233"/>
      <c r="GLN22" s="233"/>
      <c r="GLR22" s="233"/>
      <c r="GLV22" s="233"/>
      <c r="GLZ22" s="233"/>
      <c r="GMD22" s="233"/>
      <c r="GMH22" s="233"/>
      <c r="GML22" s="233"/>
      <c r="GMP22" s="233"/>
      <c r="GMT22" s="233"/>
      <c r="GMX22" s="233"/>
      <c r="GNB22" s="233"/>
      <c r="GNF22" s="233"/>
      <c r="GNJ22" s="233"/>
      <c r="GNN22" s="233"/>
      <c r="GNR22" s="233"/>
      <c r="GNV22" s="233"/>
      <c r="GNZ22" s="233"/>
      <c r="GOD22" s="233"/>
      <c r="GOH22" s="233"/>
      <c r="GOL22" s="233"/>
      <c r="GOP22" s="233"/>
      <c r="GOT22" s="233"/>
      <c r="GOX22" s="233"/>
      <c r="GPB22" s="233"/>
      <c r="GPF22" s="233"/>
      <c r="GPJ22" s="233"/>
      <c r="GPN22" s="233"/>
      <c r="GPR22" s="233"/>
      <c r="GPV22" s="233"/>
      <c r="GPZ22" s="233"/>
      <c r="GQD22" s="233"/>
      <c r="GQH22" s="233"/>
      <c r="GQL22" s="233"/>
      <c r="GQP22" s="233"/>
      <c r="GQT22" s="233"/>
      <c r="GQX22" s="233"/>
      <c r="GRB22" s="233"/>
      <c r="GRF22" s="233"/>
      <c r="GRJ22" s="233"/>
      <c r="GRN22" s="233"/>
      <c r="GRR22" s="233"/>
      <c r="GRV22" s="233"/>
      <c r="GRZ22" s="233"/>
      <c r="GSD22" s="233"/>
      <c r="GSH22" s="233"/>
      <c r="GSL22" s="233"/>
      <c r="GSP22" s="233"/>
      <c r="GST22" s="233"/>
      <c r="GSX22" s="233"/>
      <c r="GTB22" s="233"/>
      <c r="GTF22" s="233"/>
      <c r="GTJ22" s="233"/>
      <c r="GTN22" s="233"/>
      <c r="GTR22" s="233"/>
      <c r="GTV22" s="233"/>
      <c r="GTZ22" s="233"/>
      <c r="GUD22" s="233"/>
      <c r="GUH22" s="233"/>
      <c r="GUL22" s="233"/>
      <c r="GUP22" s="233"/>
      <c r="GUT22" s="233"/>
      <c r="GUX22" s="233"/>
      <c r="GVB22" s="233"/>
      <c r="GVF22" s="233"/>
      <c r="GVJ22" s="233"/>
      <c r="GVN22" s="233"/>
      <c r="GVR22" s="233"/>
      <c r="GVV22" s="233"/>
      <c r="GVZ22" s="233"/>
      <c r="GWD22" s="233"/>
      <c r="GWH22" s="233"/>
      <c r="GWL22" s="233"/>
      <c r="GWP22" s="233"/>
      <c r="GWT22" s="233"/>
      <c r="GWX22" s="233"/>
      <c r="GXB22" s="233"/>
      <c r="GXF22" s="233"/>
      <c r="GXJ22" s="233"/>
      <c r="GXN22" s="233"/>
      <c r="GXR22" s="233"/>
      <c r="GXV22" s="233"/>
      <c r="GXZ22" s="233"/>
      <c r="GYD22" s="233"/>
      <c r="GYH22" s="233"/>
      <c r="GYL22" s="233"/>
      <c r="GYP22" s="233"/>
      <c r="GYT22" s="233"/>
      <c r="GYX22" s="233"/>
      <c r="GZB22" s="233"/>
      <c r="GZF22" s="233"/>
      <c r="GZJ22" s="233"/>
      <c r="GZN22" s="233"/>
      <c r="GZR22" s="233"/>
      <c r="GZV22" s="233"/>
      <c r="GZZ22" s="233"/>
      <c r="HAD22" s="233"/>
      <c r="HAH22" s="233"/>
      <c r="HAL22" s="233"/>
      <c r="HAP22" s="233"/>
      <c r="HAT22" s="233"/>
      <c r="HAX22" s="233"/>
      <c r="HBB22" s="233"/>
      <c r="HBF22" s="233"/>
      <c r="HBJ22" s="233"/>
      <c r="HBN22" s="233"/>
      <c r="HBR22" s="233"/>
      <c r="HBV22" s="233"/>
      <c r="HBZ22" s="233"/>
      <c r="HCD22" s="233"/>
      <c r="HCH22" s="233"/>
      <c r="HCL22" s="233"/>
      <c r="HCP22" s="233"/>
      <c r="HCT22" s="233"/>
      <c r="HCX22" s="233"/>
      <c r="HDB22" s="233"/>
      <c r="HDF22" s="233"/>
      <c r="HDJ22" s="233"/>
      <c r="HDN22" s="233"/>
      <c r="HDR22" s="233"/>
      <c r="HDV22" s="233"/>
      <c r="HDZ22" s="233"/>
      <c r="HED22" s="233"/>
      <c r="HEH22" s="233"/>
      <c r="HEL22" s="233"/>
      <c r="HEP22" s="233"/>
      <c r="HET22" s="233"/>
      <c r="HEX22" s="233"/>
      <c r="HFB22" s="233"/>
      <c r="HFF22" s="233"/>
      <c r="HFJ22" s="233"/>
      <c r="HFN22" s="233"/>
      <c r="HFR22" s="233"/>
      <c r="HFV22" s="233"/>
      <c r="HFZ22" s="233"/>
      <c r="HGD22" s="233"/>
      <c r="HGH22" s="233"/>
      <c r="HGL22" s="233"/>
      <c r="HGP22" s="233"/>
      <c r="HGT22" s="233"/>
      <c r="HGX22" s="233"/>
      <c r="HHB22" s="233"/>
      <c r="HHF22" s="233"/>
      <c r="HHJ22" s="233"/>
      <c r="HHN22" s="233"/>
      <c r="HHR22" s="233"/>
      <c r="HHV22" s="233"/>
      <c r="HHZ22" s="233"/>
      <c r="HID22" s="233"/>
      <c r="HIH22" s="233"/>
      <c r="HIL22" s="233"/>
      <c r="HIP22" s="233"/>
      <c r="HIT22" s="233"/>
      <c r="HIX22" s="233"/>
      <c r="HJB22" s="233"/>
      <c r="HJF22" s="233"/>
      <c r="HJJ22" s="233"/>
      <c r="HJN22" s="233"/>
      <c r="HJR22" s="233"/>
      <c r="HJV22" s="233"/>
      <c r="HJZ22" s="233"/>
      <c r="HKD22" s="233"/>
      <c r="HKH22" s="233"/>
      <c r="HKL22" s="233"/>
      <c r="HKP22" s="233"/>
      <c r="HKT22" s="233"/>
      <c r="HKX22" s="233"/>
      <c r="HLB22" s="233"/>
      <c r="HLF22" s="233"/>
      <c r="HLJ22" s="233"/>
      <c r="HLN22" s="233"/>
      <c r="HLR22" s="233"/>
      <c r="HLV22" s="233"/>
      <c r="HLZ22" s="233"/>
      <c r="HMD22" s="233"/>
      <c r="HMH22" s="233"/>
      <c r="HML22" s="233"/>
      <c r="HMP22" s="233"/>
      <c r="HMT22" s="233"/>
      <c r="HMX22" s="233"/>
      <c r="HNB22" s="233"/>
      <c r="HNF22" s="233"/>
      <c r="HNJ22" s="233"/>
      <c r="HNN22" s="233"/>
      <c r="HNR22" s="233"/>
      <c r="HNV22" s="233"/>
      <c r="HNZ22" s="233"/>
      <c r="HOD22" s="233"/>
      <c r="HOH22" s="233"/>
      <c r="HOL22" s="233"/>
      <c r="HOP22" s="233"/>
      <c r="HOT22" s="233"/>
      <c r="HOX22" s="233"/>
      <c r="HPB22" s="233"/>
      <c r="HPF22" s="233"/>
      <c r="HPJ22" s="233"/>
      <c r="HPN22" s="233"/>
      <c r="HPR22" s="233"/>
      <c r="HPV22" s="233"/>
      <c r="HPZ22" s="233"/>
      <c r="HQD22" s="233"/>
      <c r="HQH22" s="233"/>
      <c r="HQL22" s="233"/>
      <c r="HQP22" s="233"/>
      <c r="HQT22" s="233"/>
      <c r="HQX22" s="233"/>
      <c r="HRB22" s="233"/>
      <c r="HRF22" s="233"/>
      <c r="HRJ22" s="233"/>
      <c r="HRN22" s="233"/>
      <c r="HRR22" s="233"/>
      <c r="HRV22" s="233"/>
      <c r="HRZ22" s="233"/>
      <c r="HSD22" s="233"/>
      <c r="HSH22" s="233"/>
      <c r="HSL22" s="233"/>
      <c r="HSP22" s="233"/>
      <c r="HST22" s="233"/>
      <c r="HSX22" s="233"/>
      <c r="HTB22" s="233"/>
      <c r="HTF22" s="233"/>
      <c r="HTJ22" s="233"/>
      <c r="HTN22" s="233"/>
      <c r="HTR22" s="233"/>
      <c r="HTV22" s="233"/>
      <c r="HTZ22" s="233"/>
      <c r="HUD22" s="233"/>
      <c r="HUH22" s="233"/>
      <c r="HUL22" s="233"/>
      <c r="HUP22" s="233"/>
      <c r="HUT22" s="233"/>
      <c r="HUX22" s="233"/>
      <c r="HVB22" s="233"/>
      <c r="HVF22" s="233"/>
      <c r="HVJ22" s="233"/>
      <c r="HVN22" s="233"/>
      <c r="HVR22" s="233"/>
      <c r="HVV22" s="233"/>
      <c r="HVZ22" s="233"/>
      <c r="HWD22" s="233"/>
      <c r="HWH22" s="233"/>
      <c r="HWL22" s="233"/>
      <c r="HWP22" s="233"/>
      <c r="HWT22" s="233"/>
      <c r="HWX22" s="233"/>
      <c r="HXB22" s="233"/>
      <c r="HXF22" s="233"/>
      <c r="HXJ22" s="233"/>
      <c r="HXN22" s="233"/>
      <c r="HXR22" s="233"/>
      <c r="HXV22" s="233"/>
      <c r="HXZ22" s="233"/>
      <c r="HYD22" s="233"/>
      <c r="HYH22" s="233"/>
      <c r="HYL22" s="233"/>
      <c r="HYP22" s="233"/>
      <c r="HYT22" s="233"/>
      <c r="HYX22" s="233"/>
      <c r="HZB22" s="233"/>
      <c r="HZF22" s="233"/>
      <c r="HZJ22" s="233"/>
      <c r="HZN22" s="233"/>
      <c r="HZR22" s="233"/>
      <c r="HZV22" s="233"/>
      <c r="HZZ22" s="233"/>
      <c r="IAD22" s="233"/>
      <c r="IAH22" s="233"/>
      <c r="IAL22" s="233"/>
      <c r="IAP22" s="233"/>
      <c r="IAT22" s="233"/>
      <c r="IAX22" s="233"/>
      <c r="IBB22" s="233"/>
      <c r="IBF22" s="233"/>
      <c r="IBJ22" s="233"/>
      <c r="IBN22" s="233"/>
      <c r="IBR22" s="233"/>
      <c r="IBV22" s="233"/>
      <c r="IBZ22" s="233"/>
      <c r="ICD22" s="233"/>
      <c r="ICH22" s="233"/>
      <c r="ICL22" s="233"/>
      <c r="ICP22" s="233"/>
      <c r="ICT22" s="233"/>
      <c r="ICX22" s="233"/>
      <c r="IDB22" s="233"/>
      <c r="IDF22" s="233"/>
      <c r="IDJ22" s="233"/>
      <c r="IDN22" s="233"/>
      <c r="IDR22" s="233"/>
      <c r="IDV22" s="233"/>
      <c r="IDZ22" s="233"/>
      <c r="IED22" s="233"/>
      <c r="IEH22" s="233"/>
      <c r="IEL22" s="233"/>
      <c r="IEP22" s="233"/>
      <c r="IET22" s="233"/>
      <c r="IEX22" s="233"/>
      <c r="IFB22" s="233"/>
      <c r="IFF22" s="233"/>
      <c r="IFJ22" s="233"/>
      <c r="IFN22" s="233"/>
      <c r="IFR22" s="233"/>
      <c r="IFV22" s="233"/>
      <c r="IFZ22" s="233"/>
      <c r="IGD22" s="233"/>
      <c r="IGH22" s="233"/>
      <c r="IGL22" s="233"/>
      <c r="IGP22" s="233"/>
      <c r="IGT22" s="233"/>
      <c r="IGX22" s="233"/>
      <c r="IHB22" s="233"/>
      <c r="IHF22" s="233"/>
      <c r="IHJ22" s="233"/>
      <c r="IHN22" s="233"/>
      <c r="IHR22" s="233"/>
      <c r="IHV22" s="233"/>
      <c r="IHZ22" s="233"/>
      <c r="IID22" s="233"/>
      <c r="IIH22" s="233"/>
      <c r="IIL22" s="233"/>
      <c r="IIP22" s="233"/>
      <c r="IIT22" s="233"/>
      <c r="IIX22" s="233"/>
      <c r="IJB22" s="233"/>
      <c r="IJF22" s="233"/>
      <c r="IJJ22" s="233"/>
      <c r="IJN22" s="233"/>
      <c r="IJR22" s="233"/>
      <c r="IJV22" s="233"/>
      <c r="IJZ22" s="233"/>
      <c r="IKD22" s="233"/>
      <c r="IKH22" s="233"/>
      <c r="IKL22" s="233"/>
      <c r="IKP22" s="233"/>
      <c r="IKT22" s="233"/>
      <c r="IKX22" s="233"/>
      <c r="ILB22" s="233"/>
      <c r="ILF22" s="233"/>
      <c r="ILJ22" s="233"/>
      <c r="ILN22" s="233"/>
      <c r="ILR22" s="233"/>
      <c r="ILV22" s="233"/>
      <c r="ILZ22" s="233"/>
      <c r="IMD22" s="233"/>
      <c r="IMH22" s="233"/>
      <c r="IML22" s="233"/>
      <c r="IMP22" s="233"/>
      <c r="IMT22" s="233"/>
      <c r="IMX22" s="233"/>
      <c r="INB22" s="233"/>
      <c r="INF22" s="233"/>
      <c r="INJ22" s="233"/>
      <c r="INN22" s="233"/>
      <c r="INR22" s="233"/>
      <c r="INV22" s="233"/>
      <c r="INZ22" s="233"/>
      <c r="IOD22" s="233"/>
      <c r="IOH22" s="233"/>
      <c r="IOL22" s="233"/>
      <c r="IOP22" s="233"/>
      <c r="IOT22" s="233"/>
      <c r="IOX22" s="233"/>
      <c r="IPB22" s="233"/>
      <c r="IPF22" s="233"/>
      <c r="IPJ22" s="233"/>
      <c r="IPN22" s="233"/>
      <c r="IPR22" s="233"/>
      <c r="IPV22" s="233"/>
      <c r="IPZ22" s="233"/>
      <c r="IQD22" s="233"/>
      <c r="IQH22" s="233"/>
      <c r="IQL22" s="233"/>
      <c r="IQP22" s="233"/>
      <c r="IQT22" s="233"/>
      <c r="IQX22" s="233"/>
      <c r="IRB22" s="233"/>
      <c r="IRF22" s="233"/>
      <c r="IRJ22" s="233"/>
      <c r="IRN22" s="233"/>
      <c r="IRR22" s="233"/>
      <c r="IRV22" s="233"/>
      <c r="IRZ22" s="233"/>
      <c r="ISD22" s="233"/>
      <c r="ISH22" s="233"/>
      <c r="ISL22" s="233"/>
      <c r="ISP22" s="233"/>
      <c r="IST22" s="233"/>
      <c r="ISX22" s="233"/>
      <c r="ITB22" s="233"/>
      <c r="ITF22" s="233"/>
      <c r="ITJ22" s="233"/>
      <c r="ITN22" s="233"/>
      <c r="ITR22" s="233"/>
      <c r="ITV22" s="233"/>
      <c r="ITZ22" s="233"/>
      <c r="IUD22" s="233"/>
      <c r="IUH22" s="233"/>
      <c r="IUL22" s="233"/>
      <c r="IUP22" s="233"/>
      <c r="IUT22" s="233"/>
      <c r="IUX22" s="233"/>
      <c r="IVB22" s="233"/>
      <c r="IVF22" s="233"/>
      <c r="IVJ22" s="233"/>
      <c r="IVN22" s="233"/>
      <c r="IVR22" s="233"/>
      <c r="IVV22" s="233"/>
      <c r="IVZ22" s="233"/>
      <c r="IWD22" s="233"/>
      <c r="IWH22" s="233"/>
      <c r="IWL22" s="233"/>
      <c r="IWP22" s="233"/>
      <c r="IWT22" s="233"/>
      <c r="IWX22" s="233"/>
      <c r="IXB22" s="233"/>
      <c r="IXF22" s="233"/>
      <c r="IXJ22" s="233"/>
      <c r="IXN22" s="233"/>
      <c r="IXR22" s="233"/>
      <c r="IXV22" s="233"/>
      <c r="IXZ22" s="233"/>
      <c r="IYD22" s="233"/>
      <c r="IYH22" s="233"/>
      <c r="IYL22" s="233"/>
      <c r="IYP22" s="233"/>
      <c r="IYT22" s="233"/>
      <c r="IYX22" s="233"/>
      <c r="IZB22" s="233"/>
      <c r="IZF22" s="233"/>
      <c r="IZJ22" s="233"/>
      <c r="IZN22" s="233"/>
      <c r="IZR22" s="233"/>
      <c r="IZV22" s="233"/>
      <c r="IZZ22" s="233"/>
      <c r="JAD22" s="233"/>
      <c r="JAH22" s="233"/>
      <c r="JAL22" s="233"/>
      <c r="JAP22" s="233"/>
      <c r="JAT22" s="233"/>
      <c r="JAX22" s="233"/>
      <c r="JBB22" s="233"/>
      <c r="JBF22" s="233"/>
      <c r="JBJ22" s="233"/>
      <c r="JBN22" s="233"/>
      <c r="JBR22" s="233"/>
      <c r="JBV22" s="233"/>
      <c r="JBZ22" s="233"/>
      <c r="JCD22" s="233"/>
      <c r="JCH22" s="233"/>
      <c r="JCL22" s="233"/>
      <c r="JCP22" s="233"/>
      <c r="JCT22" s="233"/>
      <c r="JCX22" s="233"/>
      <c r="JDB22" s="233"/>
      <c r="JDF22" s="233"/>
      <c r="JDJ22" s="233"/>
      <c r="JDN22" s="233"/>
      <c r="JDR22" s="233"/>
      <c r="JDV22" s="233"/>
      <c r="JDZ22" s="233"/>
      <c r="JED22" s="233"/>
      <c r="JEH22" s="233"/>
      <c r="JEL22" s="233"/>
      <c r="JEP22" s="233"/>
      <c r="JET22" s="233"/>
      <c r="JEX22" s="233"/>
      <c r="JFB22" s="233"/>
      <c r="JFF22" s="233"/>
      <c r="JFJ22" s="233"/>
      <c r="JFN22" s="233"/>
      <c r="JFR22" s="233"/>
      <c r="JFV22" s="233"/>
      <c r="JFZ22" s="233"/>
      <c r="JGD22" s="233"/>
      <c r="JGH22" s="233"/>
      <c r="JGL22" s="233"/>
      <c r="JGP22" s="233"/>
      <c r="JGT22" s="233"/>
      <c r="JGX22" s="233"/>
      <c r="JHB22" s="233"/>
      <c r="JHF22" s="233"/>
      <c r="JHJ22" s="233"/>
      <c r="JHN22" s="233"/>
      <c r="JHR22" s="233"/>
      <c r="JHV22" s="233"/>
      <c r="JHZ22" s="233"/>
      <c r="JID22" s="233"/>
      <c r="JIH22" s="233"/>
      <c r="JIL22" s="233"/>
      <c r="JIP22" s="233"/>
      <c r="JIT22" s="233"/>
      <c r="JIX22" s="233"/>
      <c r="JJB22" s="233"/>
      <c r="JJF22" s="233"/>
      <c r="JJJ22" s="233"/>
      <c r="JJN22" s="233"/>
      <c r="JJR22" s="233"/>
      <c r="JJV22" s="233"/>
      <c r="JJZ22" s="233"/>
      <c r="JKD22" s="233"/>
      <c r="JKH22" s="233"/>
      <c r="JKL22" s="233"/>
      <c r="JKP22" s="233"/>
      <c r="JKT22" s="233"/>
      <c r="JKX22" s="233"/>
      <c r="JLB22" s="233"/>
      <c r="JLF22" s="233"/>
      <c r="JLJ22" s="233"/>
      <c r="JLN22" s="233"/>
      <c r="JLR22" s="233"/>
      <c r="JLV22" s="233"/>
      <c r="JLZ22" s="233"/>
      <c r="JMD22" s="233"/>
      <c r="JMH22" s="233"/>
      <c r="JML22" s="233"/>
      <c r="JMP22" s="233"/>
      <c r="JMT22" s="233"/>
      <c r="JMX22" s="233"/>
      <c r="JNB22" s="233"/>
      <c r="JNF22" s="233"/>
      <c r="JNJ22" s="233"/>
      <c r="JNN22" s="233"/>
      <c r="JNR22" s="233"/>
      <c r="JNV22" s="233"/>
      <c r="JNZ22" s="233"/>
      <c r="JOD22" s="233"/>
      <c r="JOH22" s="233"/>
      <c r="JOL22" s="233"/>
      <c r="JOP22" s="233"/>
      <c r="JOT22" s="233"/>
      <c r="JOX22" s="233"/>
      <c r="JPB22" s="233"/>
      <c r="JPF22" s="233"/>
      <c r="JPJ22" s="233"/>
      <c r="JPN22" s="233"/>
      <c r="JPR22" s="233"/>
      <c r="JPV22" s="233"/>
      <c r="JPZ22" s="233"/>
      <c r="JQD22" s="233"/>
      <c r="JQH22" s="233"/>
      <c r="JQL22" s="233"/>
      <c r="JQP22" s="233"/>
      <c r="JQT22" s="233"/>
      <c r="JQX22" s="233"/>
      <c r="JRB22" s="233"/>
      <c r="JRF22" s="233"/>
      <c r="JRJ22" s="233"/>
      <c r="JRN22" s="233"/>
      <c r="JRR22" s="233"/>
      <c r="JRV22" s="233"/>
      <c r="JRZ22" s="233"/>
      <c r="JSD22" s="233"/>
      <c r="JSH22" s="233"/>
      <c r="JSL22" s="233"/>
      <c r="JSP22" s="233"/>
      <c r="JST22" s="233"/>
      <c r="JSX22" s="233"/>
      <c r="JTB22" s="233"/>
      <c r="JTF22" s="233"/>
      <c r="JTJ22" s="233"/>
      <c r="JTN22" s="233"/>
      <c r="JTR22" s="233"/>
      <c r="JTV22" s="233"/>
      <c r="JTZ22" s="233"/>
      <c r="JUD22" s="233"/>
      <c r="JUH22" s="233"/>
      <c r="JUL22" s="233"/>
      <c r="JUP22" s="233"/>
      <c r="JUT22" s="233"/>
      <c r="JUX22" s="233"/>
      <c r="JVB22" s="233"/>
      <c r="JVF22" s="233"/>
      <c r="JVJ22" s="233"/>
      <c r="JVN22" s="233"/>
      <c r="JVR22" s="233"/>
      <c r="JVV22" s="233"/>
      <c r="JVZ22" s="233"/>
      <c r="JWD22" s="233"/>
      <c r="JWH22" s="233"/>
      <c r="JWL22" s="233"/>
      <c r="JWP22" s="233"/>
      <c r="JWT22" s="233"/>
      <c r="JWX22" s="233"/>
      <c r="JXB22" s="233"/>
      <c r="JXF22" s="233"/>
      <c r="JXJ22" s="233"/>
      <c r="JXN22" s="233"/>
      <c r="JXR22" s="233"/>
      <c r="JXV22" s="233"/>
      <c r="JXZ22" s="233"/>
      <c r="JYD22" s="233"/>
      <c r="JYH22" s="233"/>
      <c r="JYL22" s="233"/>
      <c r="JYP22" s="233"/>
      <c r="JYT22" s="233"/>
      <c r="JYX22" s="233"/>
      <c r="JZB22" s="233"/>
      <c r="JZF22" s="233"/>
      <c r="JZJ22" s="233"/>
      <c r="JZN22" s="233"/>
      <c r="JZR22" s="233"/>
      <c r="JZV22" s="233"/>
      <c r="JZZ22" s="233"/>
      <c r="KAD22" s="233"/>
      <c r="KAH22" s="233"/>
      <c r="KAL22" s="233"/>
      <c r="KAP22" s="233"/>
      <c r="KAT22" s="233"/>
      <c r="KAX22" s="233"/>
      <c r="KBB22" s="233"/>
      <c r="KBF22" s="233"/>
      <c r="KBJ22" s="233"/>
      <c r="KBN22" s="233"/>
      <c r="KBR22" s="233"/>
      <c r="KBV22" s="233"/>
      <c r="KBZ22" s="233"/>
      <c r="KCD22" s="233"/>
      <c r="KCH22" s="233"/>
      <c r="KCL22" s="233"/>
      <c r="KCP22" s="233"/>
      <c r="KCT22" s="233"/>
      <c r="KCX22" s="233"/>
      <c r="KDB22" s="233"/>
      <c r="KDF22" s="233"/>
      <c r="KDJ22" s="233"/>
      <c r="KDN22" s="233"/>
      <c r="KDR22" s="233"/>
      <c r="KDV22" s="233"/>
      <c r="KDZ22" s="233"/>
      <c r="KED22" s="233"/>
      <c r="KEH22" s="233"/>
      <c r="KEL22" s="233"/>
      <c r="KEP22" s="233"/>
      <c r="KET22" s="233"/>
      <c r="KEX22" s="233"/>
      <c r="KFB22" s="233"/>
      <c r="KFF22" s="233"/>
      <c r="KFJ22" s="233"/>
      <c r="KFN22" s="233"/>
      <c r="KFR22" s="233"/>
      <c r="KFV22" s="233"/>
      <c r="KFZ22" s="233"/>
      <c r="KGD22" s="233"/>
      <c r="KGH22" s="233"/>
      <c r="KGL22" s="233"/>
      <c r="KGP22" s="233"/>
      <c r="KGT22" s="233"/>
      <c r="KGX22" s="233"/>
      <c r="KHB22" s="233"/>
      <c r="KHF22" s="233"/>
      <c r="KHJ22" s="233"/>
      <c r="KHN22" s="233"/>
      <c r="KHR22" s="233"/>
      <c r="KHV22" s="233"/>
      <c r="KHZ22" s="233"/>
      <c r="KID22" s="233"/>
      <c r="KIH22" s="233"/>
      <c r="KIL22" s="233"/>
      <c r="KIP22" s="233"/>
      <c r="KIT22" s="233"/>
      <c r="KIX22" s="233"/>
      <c r="KJB22" s="233"/>
      <c r="KJF22" s="233"/>
      <c r="KJJ22" s="233"/>
      <c r="KJN22" s="233"/>
      <c r="KJR22" s="233"/>
      <c r="KJV22" s="233"/>
      <c r="KJZ22" s="233"/>
      <c r="KKD22" s="233"/>
      <c r="KKH22" s="233"/>
      <c r="KKL22" s="233"/>
      <c r="KKP22" s="233"/>
      <c r="KKT22" s="233"/>
      <c r="KKX22" s="233"/>
      <c r="KLB22" s="233"/>
      <c r="KLF22" s="233"/>
      <c r="KLJ22" s="233"/>
      <c r="KLN22" s="233"/>
      <c r="KLR22" s="233"/>
      <c r="KLV22" s="233"/>
      <c r="KLZ22" s="233"/>
      <c r="KMD22" s="233"/>
      <c r="KMH22" s="233"/>
      <c r="KML22" s="233"/>
      <c r="KMP22" s="233"/>
      <c r="KMT22" s="233"/>
      <c r="KMX22" s="233"/>
      <c r="KNB22" s="233"/>
      <c r="KNF22" s="233"/>
      <c r="KNJ22" s="233"/>
      <c r="KNN22" s="233"/>
      <c r="KNR22" s="233"/>
      <c r="KNV22" s="233"/>
      <c r="KNZ22" s="233"/>
      <c r="KOD22" s="233"/>
      <c r="KOH22" s="233"/>
      <c r="KOL22" s="233"/>
      <c r="KOP22" s="233"/>
      <c r="KOT22" s="233"/>
      <c r="KOX22" s="233"/>
      <c r="KPB22" s="233"/>
      <c r="KPF22" s="233"/>
      <c r="KPJ22" s="233"/>
      <c r="KPN22" s="233"/>
      <c r="KPR22" s="233"/>
      <c r="KPV22" s="233"/>
      <c r="KPZ22" s="233"/>
      <c r="KQD22" s="233"/>
      <c r="KQH22" s="233"/>
      <c r="KQL22" s="233"/>
      <c r="KQP22" s="233"/>
      <c r="KQT22" s="233"/>
      <c r="KQX22" s="233"/>
      <c r="KRB22" s="233"/>
      <c r="KRF22" s="233"/>
      <c r="KRJ22" s="233"/>
      <c r="KRN22" s="233"/>
      <c r="KRR22" s="233"/>
      <c r="KRV22" s="233"/>
      <c r="KRZ22" s="233"/>
      <c r="KSD22" s="233"/>
      <c r="KSH22" s="233"/>
      <c r="KSL22" s="233"/>
      <c r="KSP22" s="233"/>
      <c r="KST22" s="233"/>
      <c r="KSX22" s="233"/>
      <c r="KTB22" s="233"/>
      <c r="KTF22" s="233"/>
      <c r="KTJ22" s="233"/>
      <c r="KTN22" s="233"/>
      <c r="KTR22" s="233"/>
      <c r="KTV22" s="233"/>
      <c r="KTZ22" s="233"/>
      <c r="KUD22" s="233"/>
      <c r="KUH22" s="233"/>
      <c r="KUL22" s="233"/>
      <c r="KUP22" s="233"/>
      <c r="KUT22" s="233"/>
      <c r="KUX22" s="233"/>
      <c r="KVB22" s="233"/>
      <c r="KVF22" s="233"/>
      <c r="KVJ22" s="233"/>
      <c r="KVN22" s="233"/>
      <c r="KVR22" s="233"/>
      <c r="KVV22" s="233"/>
      <c r="KVZ22" s="233"/>
      <c r="KWD22" s="233"/>
      <c r="KWH22" s="233"/>
      <c r="KWL22" s="233"/>
      <c r="KWP22" s="233"/>
      <c r="KWT22" s="233"/>
      <c r="KWX22" s="233"/>
      <c r="KXB22" s="233"/>
      <c r="KXF22" s="233"/>
      <c r="KXJ22" s="233"/>
      <c r="KXN22" s="233"/>
      <c r="KXR22" s="233"/>
      <c r="KXV22" s="233"/>
      <c r="KXZ22" s="233"/>
      <c r="KYD22" s="233"/>
      <c r="KYH22" s="233"/>
      <c r="KYL22" s="233"/>
      <c r="KYP22" s="233"/>
      <c r="KYT22" s="233"/>
      <c r="KYX22" s="233"/>
      <c r="KZB22" s="233"/>
      <c r="KZF22" s="233"/>
      <c r="KZJ22" s="233"/>
      <c r="KZN22" s="233"/>
      <c r="KZR22" s="233"/>
      <c r="KZV22" s="233"/>
      <c r="KZZ22" s="233"/>
      <c r="LAD22" s="233"/>
      <c r="LAH22" s="233"/>
      <c r="LAL22" s="233"/>
      <c r="LAP22" s="233"/>
      <c r="LAT22" s="233"/>
      <c r="LAX22" s="233"/>
      <c r="LBB22" s="233"/>
      <c r="LBF22" s="233"/>
      <c r="LBJ22" s="233"/>
      <c r="LBN22" s="233"/>
      <c r="LBR22" s="233"/>
      <c r="LBV22" s="233"/>
      <c r="LBZ22" s="233"/>
      <c r="LCD22" s="233"/>
      <c r="LCH22" s="233"/>
      <c r="LCL22" s="233"/>
      <c r="LCP22" s="233"/>
      <c r="LCT22" s="233"/>
      <c r="LCX22" s="233"/>
      <c r="LDB22" s="233"/>
      <c r="LDF22" s="233"/>
      <c r="LDJ22" s="233"/>
      <c r="LDN22" s="233"/>
      <c r="LDR22" s="233"/>
      <c r="LDV22" s="233"/>
      <c r="LDZ22" s="233"/>
      <c r="LED22" s="233"/>
      <c r="LEH22" s="233"/>
      <c r="LEL22" s="233"/>
      <c r="LEP22" s="233"/>
      <c r="LET22" s="233"/>
      <c r="LEX22" s="233"/>
      <c r="LFB22" s="233"/>
      <c r="LFF22" s="233"/>
      <c r="LFJ22" s="233"/>
      <c r="LFN22" s="233"/>
      <c r="LFR22" s="233"/>
      <c r="LFV22" s="233"/>
      <c r="LFZ22" s="233"/>
      <c r="LGD22" s="233"/>
      <c r="LGH22" s="233"/>
      <c r="LGL22" s="233"/>
      <c r="LGP22" s="233"/>
      <c r="LGT22" s="233"/>
      <c r="LGX22" s="233"/>
      <c r="LHB22" s="233"/>
      <c r="LHF22" s="233"/>
      <c r="LHJ22" s="233"/>
      <c r="LHN22" s="233"/>
      <c r="LHR22" s="233"/>
      <c r="LHV22" s="233"/>
      <c r="LHZ22" s="233"/>
      <c r="LID22" s="233"/>
      <c r="LIH22" s="233"/>
      <c r="LIL22" s="233"/>
      <c r="LIP22" s="233"/>
      <c r="LIT22" s="233"/>
      <c r="LIX22" s="233"/>
      <c r="LJB22" s="233"/>
      <c r="LJF22" s="233"/>
      <c r="LJJ22" s="233"/>
      <c r="LJN22" s="233"/>
      <c r="LJR22" s="233"/>
      <c r="LJV22" s="233"/>
      <c r="LJZ22" s="233"/>
      <c r="LKD22" s="233"/>
      <c r="LKH22" s="233"/>
      <c r="LKL22" s="233"/>
      <c r="LKP22" s="233"/>
      <c r="LKT22" s="233"/>
      <c r="LKX22" s="233"/>
      <c r="LLB22" s="233"/>
      <c r="LLF22" s="233"/>
      <c r="LLJ22" s="233"/>
      <c r="LLN22" s="233"/>
      <c r="LLR22" s="233"/>
      <c r="LLV22" s="233"/>
      <c r="LLZ22" s="233"/>
      <c r="LMD22" s="233"/>
      <c r="LMH22" s="233"/>
      <c r="LML22" s="233"/>
      <c r="LMP22" s="233"/>
      <c r="LMT22" s="233"/>
      <c r="LMX22" s="233"/>
      <c r="LNB22" s="233"/>
      <c r="LNF22" s="233"/>
      <c r="LNJ22" s="233"/>
      <c r="LNN22" s="233"/>
      <c r="LNR22" s="233"/>
      <c r="LNV22" s="233"/>
      <c r="LNZ22" s="233"/>
      <c r="LOD22" s="233"/>
      <c r="LOH22" s="233"/>
      <c r="LOL22" s="233"/>
      <c r="LOP22" s="233"/>
      <c r="LOT22" s="233"/>
      <c r="LOX22" s="233"/>
      <c r="LPB22" s="233"/>
      <c r="LPF22" s="233"/>
      <c r="LPJ22" s="233"/>
      <c r="LPN22" s="233"/>
      <c r="LPR22" s="233"/>
      <c r="LPV22" s="233"/>
      <c r="LPZ22" s="233"/>
      <c r="LQD22" s="233"/>
      <c r="LQH22" s="233"/>
      <c r="LQL22" s="233"/>
      <c r="LQP22" s="233"/>
      <c r="LQT22" s="233"/>
      <c r="LQX22" s="233"/>
      <c r="LRB22" s="233"/>
      <c r="LRF22" s="233"/>
      <c r="LRJ22" s="233"/>
      <c r="LRN22" s="233"/>
      <c r="LRR22" s="233"/>
      <c r="LRV22" s="233"/>
      <c r="LRZ22" s="233"/>
      <c r="LSD22" s="233"/>
      <c r="LSH22" s="233"/>
      <c r="LSL22" s="233"/>
      <c r="LSP22" s="233"/>
      <c r="LST22" s="233"/>
      <c r="LSX22" s="233"/>
      <c r="LTB22" s="233"/>
      <c r="LTF22" s="233"/>
      <c r="LTJ22" s="233"/>
      <c r="LTN22" s="233"/>
      <c r="LTR22" s="233"/>
      <c r="LTV22" s="233"/>
      <c r="LTZ22" s="233"/>
      <c r="LUD22" s="233"/>
      <c r="LUH22" s="233"/>
      <c r="LUL22" s="233"/>
      <c r="LUP22" s="233"/>
      <c r="LUT22" s="233"/>
      <c r="LUX22" s="233"/>
      <c r="LVB22" s="233"/>
      <c r="LVF22" s="233"/>
      <c r="LVJ22" s="233"/>
      <c r="LVN22" s="233"/>
      <c r="LVR22" s="233"/>
      <c r="LVV22" s="233"/>
      <c r="LVZ22" s="233"/>
      <c r="LWD22" s="233"/>
      <c r="LWH22" s="233"/>
      <c r="LWL22" s="233"/>
      <c r="LWP22" s="233"/>
      <c r="LWT22" s="233"/>
      <c r="LWX22" s="233"/>
      <c r="LXB22" s="233"/>
      <c r="LXF22" s="233"/>
      <c r="LXJ22" s="233"/>
      <c r="LXN22" s="233"/>
      <c r="LXR22" s="233"/>
      <c r="LXV22" s="233"/>
      <c r="LXZ22" s="233"/>
      <c r="LYD22" s="233"/>
      <c r="LYH22" s="233"/>
      <c r="LYL22" s="233"/>
      <c r="LYP22" s="233"/>
      <c r="LYT22" s="233"/>
      <c r="LYX22" s="233"/>
      <c r="LZB22" s="233"/>
      <c r="LZF22" s="233"/>
      <c r="LZJ22" s="233"/>
      <c r="LZN22" s="233"/>
      <c r="LZR22" s="233"/>
      <c r="LZV22" s="233"/>
      <c r="LZZ22" s="233"/>
      <c r="MAD22" s="233"/>
      <c r="MAH22" s="233"/>
      <c r="MAL22" s="233"/>
      <c r="MAP22" s="233"/>
      <c r="MAT22" s="233"/>
      <c r="MAX22" s="233"/>
      <c r="MBB22" s="233"/>
      <c r="MBF22" s="233"/>
      <c r="MBJ22" s="233"/>
      <c r="MBN22" s="233"/>
      <c r="MBR22" s="233"/>
      <c r="MBV22" s="233"/>
      <c r="MBZ22" s="233"/>
      <c r="MCD22" s="233"/>
      <c r="MCH22" s="233"/>
      <c r="MCL22" s="233"/>
      <c r="MCP22" s="233"/>
      <c r="MCT22" s="233"/>
      <c r="MCX22" s="233"/>
      <c r="MDB22" s="233"/>
      <c r="MDF22" s="233"/>
      <c r="MDJ22" s="233"/>
      <c r="MDN22" s="233"/>
      <c r="MDR22" s="233"/>
      <c r="MDV22" s="233"/>
      <c r="MDZ22" s="233"/>
      <c r="MED22" s="233"/>
      <c r="MEH22" s="233"/>
      <c r="MEL22" s="233"/>
      <c r="MEP22" s="233"/>
      <c r="MET22" s="233"/>
      <c r="MEX22" s="233"/>
      <c r="MFB22" s="233"/>
      <c r="MFF22" s="233"/>
      <c r="MFJ22" s="233"/>
      <c r="MFN22" s="233"/>
      <c r="MFR22" s="233"/>
      <c r="MFV22" s="233"/>
      <c r="MFZ22" s="233"/>
      <c r="MGD22" s="233"/>
      <c r="MGH22" s="233"/>
      <c r="MGL22" s="233"/>
      <c r="MGP22" s="233"/>
      <c r="MGT22" s="233"/>
      <c r="MGX22" s="233"/>
      <c r="MHB22" s="233"/>
      <c r="MHF22" s="233"/>
      <c r="MHJ22" s="233"/>
      <c r="MHN22" s="233"/>
      <c r="MHR22" s="233"/>
      <c r="MHV22" s="233"/>
      <c r="MHZ22" s="233"/>
      <c r="MID22" s="233"/>
      <c r="MIH22" s="233"/>
      <c r="MIL22" s="233"/>
      <c r="MIP22" s="233"/>
      <c r="MIT22" s="233"/>
      <c r="MIX22" s="233"/>
      <c r="MJB22" s="233"/>
      <c r="MJF22" s="233"/>
      <c r="MJJ22" s="233"/>
      <c r="MJN22" s="233"/>
      <c r="MJR22" s="233"/>
      <c r="MJV22" s="233"/>
      <c r="MJZ22" s="233"/>
      <c r="MKD22" s="233"/>
      <c r="MKH22" s="233"/>
      <c r="MKL22" s="233"/>
      <c r="MKP22" s="233"/>
      <c r="MKT22" s="233"/>
      <c r="MKX22" s="233"/>
      <c r="MLB22" s="233"/>
      <c r="MLF22" s="233"/>
      <c r="MLJ22" s="233"/>
      <c r="MLN22" s="233"/>
      <c r="MLR22" s="233"/>
      <c r="MLV22" s="233"/>
      <c r="MLZ22" s="233"/>
      <c r="MMD22" s="233"/>
      <c r="MMH22" s="233"/>
      <c r="MML22" s="233"/>
      <c r="MMP22" s="233"/>
      <c r="MMT22" s="233"/>
      <c r="MMX22" s="233"/>
      <c r="MNB22" s="233"/>
      <c r="MNF22" s="233"/>
      <c r="MNJ22" s="233"/>
      <c r="MNN22" s="233"/>
      <c r="MNR22" s="233"/>
      <c r="MNV22" s="233"/>
      <c r="MNZ22" s="233"/>
      <c r="MOD22" s="233"/>
      <c r="MOH22" s="233"/>
      <c r="MOL22" s="233"/>
      <c r="MOP22" s="233"/>
      <c r="MOT22" s="233"/>
      <c r="MOX22" s="233"/>
      <c r="MPB22" s="233"/>
      <c r="MPF22" s="233"/>
      <c r="MPJ22" s="233"/>
      <c r="MPN22" s="233"/>
      <c r="MPR22" s="233"/>
      <c r="MPV22" s="233"/>
      <c r="MPZ22" s="233"/>
      <c r="MQD22" s="233"/>
      <c r="MQH22" s="233"/>
      <c r="MQL22" s="233"/>
      <c r="MQP22" s="233"/>
      <c r="MQT22" s="233"/>
      <c r="MQX22" s="233"/>
      <c r="MRB22" s="233"/>
      <c r="MRF22" s="233"/>
      <c r="MRJ22" s="233"/>
      <c r="MRN22" s="233"/>
      <c r="MRR22" s="233"/>
      <c r="MRV22" s="233"/>
      <c r="MRZ22" s="233"/>
      <c r="MSD22" s="233"/>
      <c r="MSH22" s="233"/>
      <c r="MSL22" s="233"/>
      <c r="MSP22" s="233"/>
      <c r="MST22" s="233"/>
      <c r="MSX22" s="233"/>
      <c r="MTB22" s="233"/>
      <c r="MTF22" s="233"/>
      <c r="MTJ22" s="233"/>
      <c r="MTN22" s="233"/>
      <c r="MTR22" s="233"/>
      <c r="MTV22" s="233"/>
      <c r="MTZ22" s="233"/>
      <c r="MUD22" s="233"/>
      <c r="MUH22" s="233"/>
      <c r="MUL22" s="233"/>
      <c r="MUP22" s="233"/>
      <c r="MUT22" s="233"/>
      <c r="MUX22" s="233"/>
      <c r="MVB22" s="233"/>
      <c r="MVF22" s="233"/>
      <c r="MVJ22" s="233"/>
      <c r="MVN22" s="233"/>
      <c r="MVR22" s="233"/>
      <c r="MVV22" s="233"/>
      <c r="MVZ22" s="233"/>
      <c r="MWD22" s="233"/>
      <c r="MWH22" s="233"/>
      <c r="MWL22" s="233"/>
      <c r="MWP22" s="233"/>
      <c r="MWT22" s="233"/>
      <c r="MWX22" s="233"/>
      <c r="MXB22" s="233"/>
      <c r="MXF22" s="233"/>
      <c r="MXJ22" s="233"/>
      <c r="MXN22" s="233"/>
      <c r="MXR22" s="233"/>
      <c r="MXV22" s="233"/>
      <c r="MXZ22" s="233"/>
      <c r="MYD22" s="233"/>
      <c r="MYH22" s="233"/>
      <c r="MYL22" s="233"/>
      <c r="MYP22" s="233"/>
      <c r="MYT22" s="233"/>
      <c r="MYX22" s="233"/>
      <c r="MZB22" s="233"/>
      <c r="MZF22" s="233"/>
      <c r="MZJ22" s="233"/>
      <c r="MZN22" s="233"/>
      <c r="MZR22" s="233"/>
      <c r="MZV22" s="233"/>
      <c r="MZZ22" s="233"/>
      <c r="NAD22" s="233"/>
      <c r="NAH22" s="233"/>
      <c r="NAL22" s="233"/>
      <c r="NAP22" s="233"/>
      <c r="NAT22" s="233"/>
      <c r="NAX22" s="233"/>
      <c r="NBB22" s="233"/>
      <c r="NBF22" s="233"/>
      <c r="NBJ22" s="233"/>
      <c r="NBN22" s="233"/>
      <c r="NBR22" s="233"/>
      <c r="NBV22" s="233"/>
      <c r="NBZ22" s="233"/>
      <c r="NCD22" s="233"/>
      <c r="NCH22" s="233"/>
      <c r="NCL22" s="233"/>
      <c r="NCP22" s="233"/>
      <c r="NCT22" s="233"/>
      <c r="NCX22" s="233"/>
      <c r="NDB22" s="233"/>
      <c r="NDF22" s="233"/>
      <c r="NDJ22" s="233"/>
      <c r="NDN22" s="233"/>
      <c r="NDR22" s="233"/>
      <c r="NDV22" s="233"/>
      <c r="NDZ22" s="233"/>
      <c r="NED22" s="233"/>
      <c r="NEH22" s="233"/>
      <c r="NEL22" s="233"/>
      <c r="NEP22" s="233"/>
      <c r="NET22" s="233"/>
      <c r="NEX22" s="233"/>
      <c r="NFB22" s="233"/>
      <c r="NFF22" s="233"/>
      <c r="NFJ22" s="233"/>
      <c r="NFN22" s="233"/>
      <c r="NFR22" s="233"/>
      <c r="NFV22" s="233"/>
      <c r="NFZ22" s="233"/>
      <c r="NGD22" s="233"/>
      <c r="NGH22" s="233"/>
      <c r="NGL22" s="233"/>
      <c r="NGP22" s="233"/>
      <c r="NGT22" s="233"/>
      <c r="NGX22" s="233"/>
      <c r="NHB22" s="233"/>
      <c r="NHF22" s="233"/>
      <c r="NHJ22" s="233"/>
      <c r="NHN22" s="233"/>
      <c r="NHR22" s="233"/>
      <c r="NHV22" s="233"/>
      <c r="NHZ22" s="233"/>
      <c r="NID22" s="233"/>
      <c r="NIH22" s="233"/>
      <c r="NIL22" s="233"/>
      <c r="NIP22" s="233"/>
      <c r="NIT22" s="233"/>
      <c r="NIX22" s="233"/>
      <c r="NJB22" s="233"/>
      <c r="NJF22" s="233"/>
      <c r="NJJ22" s="233"/>
      <c r="NJN22" s="233"/>
      <c r="NJR22" s="233"/>
      <c r="NJV22" s="233"/>
      <c r="NJZ22" s="233"/>
      <c r="NKD22" s="233"/>
      <c r="NKH22" s="233"/>
      <c r="NKL22" s="233"/>
      <c r="NKP22" s="233"/>
      <c r="NKT22" s="233"/>
      <c r="NKX22" s="233"/>
      <c r="NLB22" s="233"/>
      <c r="NLF22" s="233"/>
      <c r="NLJ22" s="233"/>
      <c r="NLN22" s="233"/>
      <c r="NLR22" s="233"/>
      <c r="NLV22" s="233"/>
      <c r="NLZ22" s="233"/>
      <c r="NMD22" s="233"/>
      <c r="NMH22" s="233"/>
      <c r="NML22" s="233"/>
      <c r="NMP22" s="233"/>
      <c r="NMT22" s="233"/>
      <c r="NMX22" s="233"/>
      <c r="NNB22" s="233"/>
      <c r="NNF22" s="233"/>
      <c r="NNJ22" s="233"/>
      <c r="NNN22" s="233"/>
      <c r="NNR22" s="233"/>
      <c r="NNV22" s="233"/>
      <c r="NNZ22" s="233"/>
      <c r="NOD22" s="233"/>
      <c r="NOH22" s="233"/>
      <c r="NOL22" s="233"/>
      <c r="NOP22" s="233"/>
      <c r="NOT22" s="233"/>
      <c r="NOX22" s="233"/>
      <c r="NPB22" s="233"/>
      <c r="NPF22" s="233"/>
      <c r="NPJ22" s="233"/>
      <c r="NPN22" s="233"/>
      <c r="NPR22" s="233"/>
      <c r="NPV22" s="233"/>
      <c r="NPZ22" s="233"/>
      <c r="NQD22" s="233"/>
      <c r="NQH22" s="233"/>
      <c r="NQL22" s="233"/>
      <c r="NQP22" s="233"/>
      <c r="NQT22" s="233"/>
      <c r="NQX22" s="233"/>
      <c r="NRB22" s="233"/>
      <c r="NRF22" s="233"/>
      <c r="NRJ22" s="233"/>
      <c r="NRN22" s="233"/>
      <c r="NRR22" s="233"/>
      <c r="NRV22" s="233"/>
      <c r="NRZ22" s="233"/>
      <c r="NSD22" s="233"/>
      <c r="NSH22" s="233"/>
      <c r="NSL22" s="233"/>
      <c r="NSP22" s="233"/>
      <c r="NST22" s="233"/>
      <c r="NSX22" s="233"/>
      <c r="NTB22" s="233"/>
      <c r="NTF22" s="233"/>
      <c r="NTJ22" s="233"/>
      <c r="NTN22" s="233"/>
      <c r="NTR22" s="233"/>
      <c r="NTV22" s="233"/>
      <c r="NTZ22" s="233"/>
      <c r="NUD22" s="233"/>
      <c r="NUH22" s="233"/>
      <c r="NUL22" s="233"/>
      <c r="NUP22" s="233"/>
      <c r="NUT22" s="233"/>
      <c r="NUX22" s="233"/>
      <c r="NVB22" s="233"/>
      <c r="NVF22" s="233"/>
      <c r="NVJ22" s="233"/>
      <c r="NVN22" s="233"/>
      <c r="NVR22" s="233"/>
      <c r="NVV22" s="233"/>
      <c r="NVZ22" s="233"/>
      <c r="NWD22" s="233"/>
      <c r="NWH22" s="233"/>
      <c r="NWL22" s="233"/>
      <c r="NWP22" s="233"/>
      <c r="NWT22" s="233"/>
      <c r="NWX22" s="233"/>
      <c r="NXB22" s="233"/>
      <c r="NXF22" s="233"/>
      <c r="NXJ22" s="233"/>
      <c r="NXN22" s="233"/>
      <c r="NXR22" s="233"/>
      <c r="NXV22" s="233"/>
      <c r="NXZ22" s="233"/>
      <c r="NYD22" s="233"/>
      <c r="NYH22" s="233"/>
      <c r="NYL22" s="233"/>
      <c r="NYP22" s="233"/>
      <c r="NYT22" s="233"/>
      <c r="NYX22" s="233"/>
      <c r="NZB22" s="233"/>
      <c r="NZF22" s="233"/>
      <c r="NZJ22" s="233"/>
      <c r="NZN22" s="233"/>
      <c r="NZR22" s="233"/>
      <c r="NZV22" s="233"/>
      <c r="NZZ22" s="233"/>
      <c r="OAD22" s="233"/>
      <c r="OAH22" s="233"/>
      <c r="OAL22" s="233"/>
      <c r="OAP22" s="233"/>
      <c r="OAT22" s="233"/>
      <c r="OAX22" s="233"/>
      <c r="OBB22" s="233"/>
      <c r="OBF22" s="233"/>
      <c r="OBJ22" s="233"/>
      <c r="OBN22" s="233"/>
      <c r="OBR22" s="233"/>
      <c r="OBV22" s="233"/>
      <c r="OBZ22" s="233"/>
      <c r="OCD22" s="233"/>
      <c r="OCH22" s="233"/>
      <c r="OCL22" s="233"/>
      <c r="OCP22" s="233"/>
      <c r="OCT22" s="233"/>
      <c r="OCX22" s="233"/>
      <c r="ODB22" s="233"/>
      <c r="ODF22" s="233"/>
      <c r="ODJ22" s="233"/>
      <c r="ODN22" s="233"/>
      <c r="ODR22" s="233"/>
      <c r="ODV22" s="233"/>
      <c r="ODZ22" s="233"/>
      <c r="OED22" s="233"/>
      <c r="OEH22" s="233"/>
      <c r="OEL22" s="233"/>
      <c r="OEP22" s="233"/>
      <c r="OET22" s="233"/>
      <c r="OEX22" s="233"/>
      <c r="OFB22" s="233"/>
      <c r="OFF22" s="233"/>
      <c r="OFJ22" s="233"/>
      <c r="OFN22" s="233"/>
      <c r="OFR22" s="233"/>
      <c r="OFV22" s="233"/>
      <c r="OFZ22" s="233"/>
      <c r="OGD22" s="233"/>
      <c r="OGH22" s="233"/>
      <c r="OGL22" s="233"/>
      <c r="OGP22" s="233"/>
      <c r="OGT22" s="233"/>
      <c r="OGX22" s="233"/>
      <c r="OHB22" s="233"/>
      <c r="OHF22" s="233"/>
      <c r="OHJ22" s="233"/>
      <c r="OHN22" s="233"/>
      <c r="OHR22" s="233"/>
      <c r="OHV22" s="233"/>
      <c r="OHZ22" s="233"/>
      <c r="OID22" s="233"/>
      <c r="OIH22" s="233"/>
      <c r="OIL22" s="233"/>
      <c r="OIP22" s="233"/>
      <c r="OIT22" s="233"/>
      <c r="OIX22" s="233"/>
      <c r="OJB22" s="233"/>
      <c r="OJF22" s="233"/>
      <c r="OJJ22" s="233"/>
      <c r="OJN22" s="233"/>
      <c r="OJR22" s="233"/>
      <c r="OJV22" s="233"/>
      <c r="OJZ22" s="233"/>
      <c r="OKD22" s="233"/>
      <c r="OKH22" s="233"/>
      <c r="OKL22" s="233"/>
      <c r="OKP22" s="233"/>
      <c r="OKT22" s="233"/>
      <c r="OKX22" s="233"/>
      <c r="OLB22" s="233"/>
      <c r="OLF22" s="233"/>
      <c r="OLJ22" s="233"/>
      <c r="OLN22" s="233"/>
      <c r="OLR22" s="233"/>
      <c r="OLV22" s="233"/>
      <c r="OLZ22" s="233"/>
      <c r="OMD22" s="233"/>
      <c r="OMH22" s="233"/>
      <c r="OML22" s="233"/>
      <c r="OMP22" s="233"/>
      <c r="OMT22" s="233"/>
      <c r="OMX22" s="233"/>
      <c r="ONB22" s="233"/>
      <c r="ONF22" s="233"/>
      <c r="ONJ22" s="233"/>
      <c r="ONN22" s="233"/>
      <c r="ONR22" s="233"/>
      <c r="ONV22" s="233"/>
      <c r="ONZ22" s="233"/>
      <c r="OOD22" s="233"/>
      <c r="OOH22" s="233"/>
      <c r="OOL22" s="233"/>
      <c r="OOP22" s="233"/>
      <c r="OOT22" s="233"/>
      <c r="OOX22" s="233"/>
      <c r="OPB22" s="233"/>
      <c r="OPF22" s="233"/>
      <c r="OPJ22" s="233"/>
      <c r="OPN22" s="233"/>
      <c r="OPR22" s="233"/>
      <c r="OPV22" s="233"/>
      <c r="OPZ22" s="233"/>
      <c r="OQD22" s="233"/>
      <c r="OQH22" s="233"/>
      <c r="OQL22" s="233"/>
      <c r="OQP22" s="233"/>
      <c r="OQT22" s="233"/>
      <c r="OQX22" s="233"/>
      <c r="ORB22" s="233"/>
      <c r="ORF22" s="233"/>
      <c r="ORJ22" s="233"/>
      <c r="ORN22" s="233"/>
      <c r="ORR22" s="233"/>
      <c r="ORV22" s="233"/>
      <c r="ORZ22" s="233"/>
      <c r="OSD22" s="233"/>
      <c r="OSH22" s="233"/>
      <c r="OSL22" s="233"/>
      <c r="OSP22" s="233"/>
      <c r="OST22" s="233"/>
      <c r="OSX22" s="233"/>
      <c r="OTB22" s="233"/>
      <c r="OTF22" s="233"/>
      <c r="OTJ22" s="233"/>
      <c r="OTN22" s="233"/>
      <c r="OTR22" s="233"/>
      <c r="OTV22" s="233"/>
      <c r="OTZ22" s="233"/>
      <c r="OUD22" s="233"/>
      <c r="OUH22" s="233"/>
      <c r="OUL22" s="233"/>
      <c r="OUP22" s="233"/>
      <c r="OUT22" s="233"/>
      <c r="OUX22" s="233"/>
      <c r="OVB22" s="233"/>
      <c r="OVF22" s="233"/>
      <c r="OVJ22" s="233"/>
      <c r="OVN22" s="233"/>
      <c r="OVR22" s="233"/>
      <c r="OVV22" s="233"/>
      <c r="OVZ22" s="233"/>
      <c r="OWD22" s="233"/>
      <c r="OWH22" s="233"/>
      <c r="OWL22" s="233"/>
      <c r="OWP22" s="233"/>
      <c r="OWT22" s="233"/>
      <c r="OWX22" s="233"/>
      <c r="OXB22" s="233"/>
      <c r="OXF22" s="233"/>
      <c r="OXJ22" s="233"/>
      <c r="OXN22" s="233"/>
      <c r="OXR22" s="233"/>
      <c r="OXV22" s="233"/>
      <c r="OXZ22" s="233"/>
      <c r="OYD22" s="233"/>
      <c r="OYH22" s="233"/>
      <c r="OYL22" s="233"/>
      <c r="OYP22" s="233"/>
      <c r="OYT22" s="233"/>
      <c r="OYX22" s="233"/>
      <c r="OZB22" s="233"/>
      <c r="OZF22" s="233"/>
      <c r="OZJ22" s="233"/>
      <c r="OZN22" s="233"/>
      <c r="OZR22" s="233"/>
      <c r="OZV22" s="233"/>
      <c r="OZZ22" s="233"/>
      <c r="PAD22" s="233"/>
      <c r="PAH22" s="233"/>
      <c r="PAL22" s="233"/>
      <c r="PAP22" s="233"/>
      <c r="PAT22" s="233"/>
      <c r="PAX22" s="233"/>
      <c r="PBB22" s="233"/>
      <c r="PBF22" s="233"/>
      <c r="PBJ22" s="233"/>
      <c r="PBN22" s="233"/>
      <c r="PBR22" s="233"/>
      <c r="PBV22" s="233"/>
      <c r="PBZ22" s="233"/>
      <c r="PCD22" s="233"/>
      <c r="PCH22" s="233"/>
      <c r="PCL22" s="233"/>
      <c r="PCP22" s="233"/>
      <c r="PCT22" s="233"/>
      <c r="PCX22" s="233"/>
      <c r="PDB22" s="233"/>
      <c r="PDF22" s="233"/>
      <c r="PDJ22" s="233"/>
      <c r="PDN22" s="233"/>
      <c r="PDR22" s="233"/>
      <c r="PDV22" s="233"/>
      <c r="PDZ22" s="233"/>
      <c r="PED22" s="233"/>
      <c r="PEH22" s="233"/>
      <c r="PEL22" s="233"/>
      <c r="PEP22" s="233"/>
      <c r="PET22" s="233"/>
      <c r="PEX22" s="233"/>
      <c r="PFB22" s="233"/>
      <c r="PFF22" s="233"/>
      <c r="PFJ22" s="233"/>
      <c r="PFN22" s="233"/>
      <c r="PFR22" s="233"/>
      <c r="PFV22" s="233"/>
      <c r="PFZ22" s="233"/>
      <c r="PGD22" s="233"/>
      <c r="PGH22" s="233"/>
      <c r="PGL22" s="233"/>
      <c r="PGP22" s="233"/>
      <c r="PGT22" s="233"/>
      <c r="PGX22" s="233"/>
      <c r="PHB22" s="233"/>
      <c r="PHF22" s="233"/>
      <c r="PHJ22" s="233"/>
      <c r="PHN22" s="233"/>
      <c r="PHR22" s="233"/>
      <c r="PHV22" s="233"/>
      <c r="PHZ22" s="233"/>
      <c r="PID22" s="233"/>
      <c r="PIH22" s="233"/>
      <c r="PIL22" s="233"/>
      <c r="PIP22" s="233"/>
      <c r="PIT22" s="233"/>
      <c r="PIX22" s="233"/>
      <c r="PJB22" s="233"/>
      <c r="PJF22" s="233"/>
      <c r="PJJ22" s="233"/>
      <c r="PJN22" s="233"/>
      <c r="PJR22" s="233"/>
      <c r="PJV22" s="233"/>
      <c r="PJZ22" s="233"/>
      <c r="PKD22" s="233"/>
      <c r="PKH22" s="233"/>
      <c r="PKL22" s="233"/>
      <c r="PKP22" s="233"/>
      <c r="PKT22" s="233"/>
      <c r="PKX22" s="233"/>
      <c r="PLB22" s="233"/>
      <c r="PLF22" s="233"/>
      <c r="PLJ22" s="233"/>
      <c r="PLN22" s="233"/>
      <c r="PLR22" s="233"/>
      <c r="PLV22" s="233"/>
      <c r="PLZ22" s="233"/>
      <c r="PMD22" s="233"/>
      <c r="PMH22" s="233"/>
      <c r="PML22" s="233"/>
      <c r="PMP22" s="233"/>
      <c r="PMT22" s="233"/>
      <c r="PMX22" s="233"/>
      <c r="PNB22" s="233"/>
      <c r="PNF22" s="233"/>
      <c r="PNJ22" s="233"/>
      <c r="PNN22" s="233"/>
      <c r="PNR22" s="233"/>
      <c r="PNV22" s="233"/>
      <c r="PNZ22" s="233"/>
      <c r="POD22" s="233"/>
      <c r="POH22" s="233"/>
      <c r="POL22" s="233"/>
      <c r="POP22" s="233"/>
      <c r="POT22" s="233"/>
      <c r="POX22" s="233"/>
      <c r="PPB22" s="233"/>
      <c r="PPF22" s="233"/>
      <c r="PPJ22" s="233"/>
      <c r="PPN22" s="233"/>
      <c r="PPR22" s="233"/>
      <c r="PPV22" s="233"/>
      <c r="PPZ22" s="233"/>
      <c r="PQD22" s="233"/>
      <c r="PQH22" s="233"/>
      <c r="PQL22" s="233"/>
      <c r="PQP22" s="233"/>
      <c r="PQT22" s="233"/>
      <c r="PQX22" s="233"/>
      <c r="PRB22" s="233"/>
      <c r="PRF22" s="233"/>
      <c r="PRJ22" s="233"/>
      <c r="PRN22" s="233"/>
      <c r="PRR22" s="233"/>
      <c r="PRV22" s="233"/>
      <c r="PRZ22" s="233"/>
      <c r="PSD22" s="233"/>
      <c r="PSH22" s="233"/>
      <c r="PSL22" s="233"/>
      <c r="PSP22" s="233"/>
      <c r="PST22" s="233"/>
      <c r="PSX22" s="233"/>
      <c r="PTB22" s="233"/>
      <c r="PTF22" s="233"/>
      <c r="PTJ22" s="233"/>
      <c r="PTN22" s="233"/>
      <c r="PTR22" s="233"/>
      <c r="PTV22" s="233"/>
      <c r="PTZ22" s="233"/>
      <c r="PUD22" s="233"/>
      <c r="PUH22" s="233"/>
      <c r="PUL22" s="233"/>
      <c r="PUP22" s="233"/>
      <c r="PUT22" s="233"/>
      <c r="PUX22" s="233"/>
      <c r="PVB22" s="233"/>
      <c r="PVF22" s="233"/>
      <c r="PVJ22" s="233"/>
      <c r="PVN22" s="233"/>
      <c r="PVR22" s="233"/>
      <c r="PVV22" s="233"/>
      <c r="PVZ22" s="233"/>
      <c r="PWD22" s="233"/>
      <c r="PWH22" s="233"/>
      <c r="PWL22" s="233"/>
      <c r="PWP22" s="233"/>
      <c r="PWT22" s="233"/>
      <c r="PWX22" s="233"/>
      <c r="PXB22" s="233"/>
      <c r="PXF22" s="233"/>
      <c r="PXJ22" s="233"/>
      <c r="PXN22" s="233"/>
      <c r="PXR22" s="233"/>
      <c r="PXV22" s="233"/>
      <c r="PXZ22" s="233"/>
      <c r="PYD22" s="233"/>
      <c r="PYH22" s="233"/>
      <c r="PYL22" s="233"/>
      <c r="PYP22" s="233"/>
      <c r="PYT22" s="233"/>
      <c r="PYX22" s="233"/>
      <c r="PZB22" s="233"/>
      <c r="PZF22" s="233"/>
      <c r="PZJ22" s="233"/>
      <c r="PZN22" s="233"/>
      <c r="PZR22" s="233"/>
      <c r="PZV22" s="233"/>
      <c r="PZZ22" s="233"/>
      <c r="QAD22" s="233"/>
      <c r="QAH22" s="233"/>
      <c r="QAL22" s="233"/>
      <c r="QAP22" s="233"/>
      <c r="QAT22" s="233"/>
      <c r="QAX22" s="233"/>
      <c r="QBB22" s="233"/>
      <c r="QBF22" s="233"/>
      <c r="QBJ22" s="233"/>
      <c r="QBN22" s="233"/>
      <c r="QBR22" s="233"/>
      <c r="QBV22" s="233"/>
      <c r="QBZ22" s="233"/>
      <c r="QCD22" s="233"/>
      <c r="QCH22" s="233"/>
      <c r="QCL22" s="233"/>
      <c r="QCP22" s="233"/>
      <c r="QCT22" s="233"/>
      <c r="QCX22" s="233"/>
      <c r="QDB22" s="233"/>
      <c r="QDF22" s="233"/>
      <c r="QDJ22" s="233"/>
      <c r="QDN22" s="233"/>
      <c r="QDR22" s="233"/>
      <c r="QDV22" s="233"/>
      <c r="QDZ22" s="233"/>
      <c r="QED22" s="233"/>
      <c r="QEH22" s="233"/>
      <c r="QEL22" s="233"/>
      <c r="QEP22" s="233"/>
      <c r="QET22" s="233"/>
      <c r="QEX22" s="233"/>
      <c r="QFB22" s="233"/>
      <c r="QFF22" s="233"/>
      <c r="QFJ22" s="233"/>
      <c r="QFN22" s="233"/>
      <c r="QFR22" s="233"/>
      <c r="QFV22" s="233"/>
      <c r="QFZ22" s="233"/>
      <c r="QGD22" s="233"/>
      <c r="QGH22" s="233"/>
      <c r="QGL22" s="233"/>
      <c r="QGP22" s="233"/>
      <c r="QGT22" s="233"/>
      <c r="QGX22" s="233"/>
      <c r="QHB22" s="233"/>
      <c r="QHF22" s="233"/>
      <c r="QHJ22" s="233"/>
      <c r="QHN22" s="233"/>
      <c r="QHR22" s="233"/>
      <c r="QHV22" s="233"/>
      <c r="QHZ22" s="233"/>
      <c r="QID22" s="233"/>
      <c r="QIH22" s="233"/>
      <c r="QIL22" s="233"/>
      <c r="QIP22" s="233"/>
      <c r="QIT22" s="233"/>
      <c r="QIX22" s="233"/>
      <c r="QJB22" s="233"/>
      <c r="QJF22" s="233"/>
      <c r="QJJ22" s="233"/>
      <c r="QJN22" s="233"/>
      <c r="QJR22" s="233"/>
      <c r="QJV22" s="233"/>
      <c r="QJZ22" s="233"/>
      <c r="QKD22" s="233"/>
      <c r="QKH22" s="233"/>
      <c r="QKL22" s="233"/>
      <c r="QKP22" s="233"/>
      <c r="QKT22" s="233"/>
      <c r="QKX22" s="233"/>
      <c r="QLB22" s="233"/>
      <c r="QLF22" s="233"/>
      <c r="QLJ22" s="233"/>
      <c r="QLN22" s="233"/>
      <c r="QLR22" s="233"/>
      <c r="QLV22" s="233"/>
      <c r="QLZ22" s="233"/>
      <c r="QMD22" s="233"/>
      <c r="QMH22" s="233"/>
      <c r="QML22" s="233"/>
      <c r="QMP22" s="233"/>
      <c r="QMT22" s="233"/>
      <c r="QMX22" s="233"/>
      <c r="QNB22" s="233"/>
      <c r="QNF22" s="233"/>
      <c r="QNJ22" s="233"/>
      <c r="QNN22" s="233"/>
      <c r="QNR22" s="233"/>
      <c r="QNV22" s="233"/>
      <c r="QNZ22" s="233"/>
      <c r="QOD22" s="233"/>
      <c r="QOH22" s="233"/>
      <c r="QOL22" s="233"/>
      <c r="QOP22" s="233"/>
      <c r="QOT22" s="233"/>
      <c r="QOX22" s="233"/>
      <c r="QPB22" s="233"/>
      <c r="QPF22" s="233"/>
      <c r="QPJ22" s="233"/>
      <c r="QPN22" s="233"/>
      <c r="QPR22" s="233"/>
      <c r="QPV22" s="233"/>
      <c r="QPZ22" s="233"/>
      <c r="QQD22" s="233"/>
      <c r="QQH22" s="233"/>
      <c r="QQL22" s="233"/>
      <c r="QQP22" s="233"/>
      <c r="QQT22" s="233"/>
      <c r="QQX22" s="233"/>
      <c r="QRB22" s="233"/>
      <c r="QRF22" s="233"/>
      <c r="QRJ22" s="233"/>
      <c r="QRN22" s="233"/>
      <c r="QRR22" s="233"/>
      <c r="QRV22" s="233"/>
      <c r="QRZ22" s="233"/>
      <c r="QSD22" s="233"/>
      <c r="QSH22" s="233"/>
      <c r="QSL22" s="233"/>
      <c r="QSP22" s="233"/>
      <c r="QST22" s="233"/>
      <c r="QSX22" s="233"/>
      <c r="QTB22" s="233"/>
      <c r="QTF22" s="233"/>
      <c r="QTJ22" s="233"/>
      <c r="QTN22" s="233"/>
      <c r="QTR22" s="233"/>
      <c r="QTV22" s="233"/>
      <c r="QTZ22" s="233"/>
      <c r="QUD22" s="233"/>
      <c r="QUH22" s="233"/>
      <c r="QUL22" s="233"/>
      <c r="QUP22" s="233"/>
      <c r="QUT22" s="233"/>
      <c r="QUX22" s="233"/>
      <c r="QVB22" s="233"/>
      <c r="QVF22" s="233"/>
      <c r="QVJ22" s="233"/>
      <c r="QVN22" s="233"/>
      <c r="QVR22" s="233"/>
      <c r="QVV22" s="233"/>
      <c r="QVZ22" s="233"/>
      <c r="QWD22" s="233"/>
      <c r="QWH22" s="233"/>
      <c r="QWL22" s="233"/>
      <c r="QWP22" s="233"/>
      <c r="QWT22" s="233"/>
      <c r="QWX22" s="233"/>
      <c r="QXB22" s="233"/>
      <c r="QXF22" s="233"/>
      <c r="QXJ22" s="233"/>
      <c r="QXN22" s="233"/>
      <c r="QXR22" s="233"/>
      <c r="QXV22" s="233"/>
      <c r="QXZ22" s="233"/>
      <c r="QYD22" s="233"/>
      <c r="QYH22" s="233"/>
      <c r="QYL22" s="233"/>
      <c r="QYP22" s="233"/>
      <c r="QYT22" s="233"/>
      <c r="QYX22" s="233"/>
      <c r="QZB22" s="233"/>
      <c r="QZF22" s="233"/>
      <c r="QZJ22" s="233"/>
      <c r="QZN22" s="233"/>
      <c r="QZR22" s="233"/>
      <c r="QZV22" s="233"/>
      <c r="QZZ22" s="233"/>
      <c r="RAD22" s="233"/>
      <c r="RAH22" s="233"/>
      <c r="RAL22" s="233"/>
      <c r="RAP22" s="233"/>
      <c r="RAT22" s="233"/>
      <c r="RAX22" s="233"/>
      <c r="RBB22" s="233"/>
      <c r="RBF22" s="233"/>
      <c r="RBJ22" s="233"/>
      <c r="RBN22" s="233"/>
      <c r="RBR22" s="233"/>
      <c r="RBV22" s="233"/>
      <c r="RBZ22" s="233"/>
      <c r="RCD22" s="233"/>
      <c r="RCH22" s="233"/>
      <c r="RCL22" s="233"/>
      <c r="RCP22" s="233"/>
      <c r="RCT22" s="233"/>
      <c r="RCX22" s="233"/>
      <c r="RDB22" s="233"/>
      <c r="RDF22" s="233"/>
      <c r="RDJ22" s="233"/>
      <c r="RDN22" s="233"/>
      <c r="RDR22" s="233"/>
      <c r="RDV22" s="233"/>
      <c r="RDZ22" s="233"/>
      <c r="RED22" s="233"/>
      <c r="REH22" s="233"/>
      <c r="REL22" s="233"/>
      <c r="REP22" s="233"/>
      <c r="RET22" s="233"/>
      <c r="REX22" s="233"/>
      <c r="RFB22" s="233"/>
      <c r="RFF22" s="233"/>
      <c r="RFJ22" s="233"/>
      <c r="RFN22" s="233"/>
      <c r="RFR22" s="233"/>
      <c r="RFV22" s="233"/>
      <c r="RFZ22" s="233"/>
      <c r="RGD22" s="233"/>
      <c r="RGH22" s="233"/>
      <c r="RGL22" s="233"/>
      <c r="RGP22" s="233"/>
      <c r="RGT22" s="233"/>
      <c r="RGX22" s="233"/>
      <c r="RHB22" s="233"/>
      <c r="RHF22" s="233"/>
      <c r="RHJ22" s="233"/>
      <c r="RHN22" s="233"/>
      <c r="RHR22" s="233"/>
      <c r="RHV22" s="233"/>
      <c r="RHZ22" s="233"/>
      <c r="RID22" s="233"/>
      <c r="RIH22" s="233"/>
      <c r="RIL22" s="233"/>
      <c r="RIP22" s="233"/>
      <c r="RIT22" s="233"/>
      <c r="RIX22" s="233"/>
      <c r="RJB22" s="233"/>
      <c r="RJF22" s="233"/>
      <c r="RJJ22" s="233"/>
      <c r="RJN22" s="233"/>
      <c r="RJR22" s="233"/>
      <c r="RJV22" s="233"/>
      <c r="RJZ22" s="233"/>
      <c r="RKD22" s="233"/>
      <c r="RKH22" s="233"/>
      <c r="RKL22" s="233"/>
      <c r="RKP22" s="233"/>
      <c r="RKT22" s="233"/>
      <c r="RKX22" s="233"/>
      <c r="RLB22" s="233"/>
      <c r="RLF22" s="233"/>
      <c r="RLJ22" s="233"/>
      <c r="RLN22" s="233"/>
      <c r="RLR22" s="233"/>
      <c r="RLV22" s="233"/>
      <c r="RLZ22" s="233"/>
      <c r="RMD22" s="233"/>
      <c r="RMH22" s="233"/>
      <c r="RML22" s="233"/>
      <c r="RMP22" s="233"/>
      <c r="RMT22" s="233"/>
      <c r="RMX22" s="233"/>
      <c r="RNB22" s="233"/>
      <c r="RNF22" s="233"/>
      <c r="RNJ22" s="233"/>
      <c r="RNN22" s="233"/>
      <c r="RNR22" s="233"/>
      <c r="RNV22" s="233"/>
      <c r="RNZ22" s="233"/>
      <c r="ROD22" s="233"/>
      <c r="ROH22" s="233"/>
      <c r="ROL22" s="233"/>
      <c r="ROP22" s="233"/>
      <c r="ROT22" s="233"/>
      <c r="ROX22" s="233"/>
      <c r="RPB22" s="233"/>
      <c r="RPF22" s="233"/>
      <c r="RPJ22" s="233"/>
      <c r="RPN22" s="233"/>
      <c r="RPR22" s="233"/>
      <c r="RPV22" s="233"/>
      <c r="RPZ22" s="233"/>
      <c r="RQD22" s="233"/>
      <c r="RQH22" s="233"/>
      <c r="RQL22" s="233"/>
      <c r="RQP22" s="233"/>
      <c r="RQT22" s="233"/>
      <c r="RQX22" s="233"/>
      <c r="RRB22" s="233"/>
      <c r="RRF22" s="233"/>
      <c r="RRJ22" s="233"/>
      <c r="RRN22" s="233"/>
      <c r="RRR22" s="233"/>
      <c r="RRV22" s="233"/>
      <c r="RRZ22" s="233"/>
      <c r="RSD22" s="233"/>
      <c r="RSH22" s="233"/>
      <c r="RSL22" s="233"/>
      <c r="RSP22" s="233"/>
      <c r="RST22" s="233"/>
      <c r="RSX22" s="233"/>
      <c r="RTB22" s="233"/>
      <c r="RTF22" s="233"/>
      <c r="RTJ22" s="233"/>
      <c r="RTN22" s="233"/>
      <c r="RTR22" s="233"/>
      <c r="RTV22" s="233"/>
      <c r="RTZ22" s="233"/>
      <c r="RUD22" s="233"/>
      <c r="RUH22" s="233"/>
      <c r="RUL22" s="233"/>
      <c r="RUP22" s="233"/>
      <c r="RUT22" s="233"/>
      <c r="RUX22" s="233"/>
      <c r="RVB22" s="233"/>
      <c r="RVF22" s="233"/>
      <c r="RVJ22" s="233"/>
      <c r="RVN22" s="233"/>
      <c r="RVR22" s="233"/>
      <c r="RVV22" s="233"/>
      <c r="RVZ22" s="233"/>
      <c r="RWD22" s="233"/>
      <c r="RWH22" s="233"/>
      <c r="RWL22" s="233"/>
      <c r="RWP22" s="233"/>
      <c r="RWT22" s="233"/>
      <c r="RWX22" s="233"/>
      <c r="RXB22" s="233"/>
      <c r="RXF22" s="233"/>
      <c r="RXJ22" s="233"/>
      <c r="RXN22" s="233"/>
      <c r="RXR22" s="233"/>
      <c r="RXV22" s="233"/>
      <c r="RXZ22" s="233"/>
      <c r="RYD22" s="233"/>
      <c r="RYH22" s="233"/>
      <c r="RYL22" s="233"/>
      <c r="RYP22" s="233"/>
      <c r="RYT22" s="233"/>
      <c r="RYX22" s="233"/>
      <c r="RZB22" s="233"/>
      <c r="RZF22" s="233"/>
      <c r="RZJ22" s="233"/>
      <c r="RZN22" s="233"/>
      <c r="RZR22" s="233"/>
      <c r="RZV22" s="233"/>
      <c r="RZZ22" s="233"/>
      <c r="SAD22" s="233"/>
      <c r="SAH22" s="233"/>
      <c r="SAL22" s="233"/>
      <c r="SAP22" s="233"/>
      <c r="SAT22" s="233"/>
      <c r="SAX22" s="233"/>
      <c r="SBB22" s="233"/>
      <c r="SBF22" s="233"/>
      <c r="SBJ22" s="233"/>
      <c r="SBN22" s="233"/>
      <c r="SBR22" s="233"/>
      <c r="SBV22" s="233"/>
      <c r="SBZ22" s="233"/>
      <c r="SCD22" s="233"/>
      <c r="SCH22" s="233"/>
      <c r="SCL22" s="233"/>
      <c r="SCP22" s="233"/>
      <c r="SCT22" s="233"/>
      <c r="SCX22" s="233"/>
      <c r="SDB22" s="233"/>
      <c r="SDF22" s="233"/>
      <c r="SDJ22" s="233"/>
      <c r="SDN22" s="233"/>
      <c r="SDR22" s="233"/>
      <c r="SDV22" s="233"/>
      <c r="SDZ22" s="233"/>
      <c r="SED22" s="233"/>
      <c r="SEH22" s="233"/>
      <c r="SEL22" s="233"/>
      <c r="SEP22" s="233"/>
      <c r="SET22" s="233"/>
      <c r="SEX22" s="233"/>
      <c r="SFB22" s="233"/>
      <c r="SFF22" s="233"/>
      <c r="SFJ22" s="233"/>
      <c r="SFN22" s="233"/>
      <c r="SFR22" s="233"/>
      <c r="SFV22" s="233"/>
      <c r="SFZ22" s="233"/>
      <c r="SGD22" s="233"/>
      <c r="SGH22" s="233"/>
      <c r="SGL22" s="233"/>
      <c r="SGP22" s="233"/>
      <c r="SGT22" s="233"/>
      <c r="SGX22" s="233"/>
      <c r="SHB22" s="233"/>
      <c r="SHF22" s="233"/>
      <c r="SHJ22" s="233"/>
      <c r="SHN22" s="233"/>
      <c r="SHR22" s="233"/>
      <c r="SHV22" s="233"/>
      <c r="SHZ22" s="233"/>
      <c r="SID22" s="233"/>
      <c r="SIH22" s="233"/>
      <c r="SIL22" s="233"/>
      <c r="SIP22" s="233"/>
      <c r="SIT22" s="233"/>
      <c r="SIX22" s="233"/>
      <c r="SJB22" s="233"/>
      <c r="SJF22" s="233"/>
      <c r="SJJ22" s="233"/>
      <c r="SJN22" s="233"/>
      <c r="SJR22" s="233"/>
      <c r="SJV22" s="233"/>
      <c r="SJZ22" s="233"/>
      <c r="SKD22" s="233"/>
      <c r="SKH22" s="233"/>
      <c r="SKL22" s="233"/>
      <c r="SKP22" s="233"/>
      <c r="SKT22" s="233"/>
      <c r="SKX22" s="233"/>
      <c r="SLB22" s="233"/>
      <c r="SLF22" s="233"/>
      <c r="SLJ22" s="233"/>
      <c r="SLN22" s="233"/>
      <c r="SLR22" s="233"/>
      <c r="SLV22" s="233"/>
      <c r="SLZ22" s="233"/>
      <c r="SMD22" s="233"/>
      <c r="SMH22" s="233"/>
      <c r="SML22" s="233"/>
      <c r="SMP22" s="233"/>
      <c r="SMT22" s="233"/>
      <c r="SMX22" s="233"/>
      <c r="SNB22" s="233"/>
      <c r="SNF22" s="233"/>
      <c r="SNJ22" s="233"/>
      <c r="SNN22" s="233"/>
      <c r="SNR22" s="233"/>
      <c r="SNV22" s="233"/>
      <c r="SNZ22" s="233"/>
      <c r="SOD22" s="233"/>
      <c r="SOH22" s="233"/>
      <c r="SOL22" s="233"/>
      <c r="SOP22" s="233"/>
      <c r="SOT22" s="233"/>
      <c r="SOX22" s="233"/>
      <c r="SPB22" s="233"/>
      <c r="SPF22" s="233"/>
      <c r="SPJ22" s="233"/>
      <c r="SPN22" s="233"/>
      <c r="SPR22" s="233"/>
      <c r="SPV22" s="233"/>
      <c r="SPZ22" s="233"/>
      <c r="SQD22" s="233"/>
      <c r="SQH22" s="233"/>
      <c r="SQL22" s="233"/>
      <c r="SQP22" s="233"/>
      <c r="SQT22" s="233"/>
      <c r="SQX22" s="233"/>
      <c r="SRB22" s="233"/>
      <c r="SRF22" s="233"/>
      <c r="SRJ22" s="233"/>
      <c r="SRN22" s="233"/>
      <c r="SRR22" s="233"/>
      <c r="SRV22" s="233"/>
      <c r="SRZ22" s="233"/>
      <c r="SSD22" s="233"/>
      <c r="SSH22" s="233"/>
      <c r="SSL22" s="233"/>
      <c r="SSP22" s="233"/>
      <c r="SST22" s="233"/>
      <c r="SSX22" s="233"/>
      <c r="STB22" s="233"/>
      <c r="STF22" s="233"/>
      <c r="STJ22" s="233"/>
      <c r="STN22" s="233"/>
      <c r="STR22" s="233"/>
      <c r="STV22" s="233"/>
      <c r="STZ22" s="233"/>
      <c r="SUD22" s="233"/>
      <c r="SUH22" s="233"/>
      <c r="SUL22" s="233"/>
      <c r="SUP22" s="233"/>
      <c r="SUT22" s="233"/>
      <c r="SUX22" s="233"/>
      <c r="SVB22" s="233"/>
      <c r="SVF22" s="233"/>
      <c r="SVJ22" s="233"/>
      <c r="SVN22" s="233"/>
      <c r="SVR22" s="233"/>
      <c r="SVV22" s="233"/>
      <c r="SVZ22" s="233"/>
      <c r="SWD22" s="233"/>
      <c r="SWH22" s="233"/>
      <c r="SWL22" s="233"/>
      <c r="SWP22" s="233"/>
      <c r="SWT22" s="233"/>
      <c r="SWX22" s="233"/>
      <c r="SXB22" s="233"/>
      <c r="SXF22" s="233"/>
      <c r="SXJ22" s="233"/>
      <c r="SXN22" s="233"/>
      <c r="SXR22" s="233"/>
      <c r="SXV22" s="233"/>
      <c r="SXZ22" s="233"/>
      <c r="SYD22" s="233"/>
      <c r="SYH22" s="233"/>
      <c r="SYL22" s="233"/>
      <c r="SYP22" s="233"/>
      <c r="SYT22" s="233"/>
      <c r="SYX22" s="233"/>
      <c r="SZB22" s="233"/>
      <c r="SZF22" s="233"/>
      <c r="SZJ22" s="233"/>
      <c r="SZN22" s="233"/>
      <c r="SZR22" s="233"/>
      <c r="SZV22" s="233"/>
      <c r="SZZ22" s="233"/>
      <c r="TAD22" s="233"/>
      <c r="TAH22" s="233"/>
      <c r="TAL22" s="233"/>
      <c r="TAP22" s="233"/>
      <c r="TAT22" s="233"/>
      <c r="TAX22" s="233"/>
      <c r="TBB22" s="233"/>
      <c r="TBF22" s="233"/>
      <c r="TBJ22" s="233"/>
      <c r="TBN22" s="233"/>
      <c r="TBR22" s="233"/>
      <c r="TBV22" s="233"/>
      <c r="TBZ22" s="233"/>
      <c r="TCD22" s="233"/>
      <c r="TCH22" s="233"/>
      <c r="TCL22" s="233"/>
      <c r="TCP22" s="233"/>
      <c r="TCT22" s="233"/>
      <c r="TCX22" s="233"/>
      <c r="TDB22" s="233"/>
      <c r="TDF22" s="233"/>
      <c r="TDJ22" s="233"/>
      <c r="TDN22" s="233"/>
      <c r="TDR22" s="233"/>
      <c r="TDV22" s="233"/>
      <c r="TDZ22" s="233"/>
      <c r="TED22" s="233"/>
      <c r="TEH22" s="233"/>
      <c r="TEL22" s="233"/>
      <c r="TEP22" s="233"/>
      <c r="TET22" s="233"/>
      <c r="TEX22" s="233"/>
      <c r="TFB22" s="233"/>
      <c r="TFF22" s="233"/>
      <c r="TFJ22" s="233"/>
      <c r="TFN22" s="233"/>
      <c r="TFR22" s="233"/>
      <c r="TFV22" s="233"/>
      <c r="TFZ22" s="233"/>
      <c r="TGD22" s="233"/>
      <c r="TGH22" s="233"/>
      <c r="TGL22" s="233"/>
      <c r="TGP22" s="233"/>
      <c r="TGT22" s="233"/>
      <c r="TGX22" s="233"/>
      <c r="THB22" s="233"/>
      <c r="THF22" s="233"/>
      <c r="THJ22" s="233"/>
      <c r="THN22" s="233"/>
      <c r="THR22" s="233"/>
      <c r="THV22" s="233"/>
      <c r="THZ22" s="233"/>
      <c r="TID22" s="233"/>
      <c r="TIH22" s="233"/>
      <c r="TIL22" s="233"/>
      <c r="TIP22" s="233"/>
      <c r="TIT22" s="233"/>
      <c r="TIX22" s="233"/>
      <c r="TJB22" s="233"/>
      <c r="TJF22" s="233"/>
      <c r="TJJ22" s="233"/>
      <c r="TJN22" s="233"/>
      <c r="TJR22" s="233"/>
      <c r="TJV22" s="233"/>
      <c r="TJZ22" s="233"/>
      <c r="TKD22" s="233"/>
      <c r="TKH22" s="233"/>
      <c r="TKL22" s="233"/>
      <c r="TKP22" s="233"/>
      <c r="TKT22" s="233"/>
      <c r="TKX22" s="233"/>
      <c r="TLB22" s="233"/>
      <c r="TLF22" s="233"/>
      <c r="TLJ22" s="233"/>
      <c r="TLN22" s="233"/>
      <c r="TLR22" s="233"/>
      <c r="TLV22" s="233"/>
      <c r="TLZ22" s="233"/>
      <c r="TMD22" s="233"/>
      <c r="TMH22" s="233"/>
      <c r="TML22" s="233"/>
      <c r="TMP22" s="233"/>
      <c r="TMT22" s="233"/>
      <c r="TMX22" s="233"/>
      <c r="TNB22" s="233"/>
      <c r="TNF22" s="233"/>
      <c r="TNJ22" s="233"/>
      <c r="TNN22" s="233"/>
      <c r="TNR22" s="233"/>
      <c r="TNV22" s="233"/>
      <c r="TNZ22" s="233"/>
      <c r="TOD22" s="233"/>
      <c r="TOH22" s="233"/>
      <c r="TOL22" s="233"/>
      <c r="TOP22" s="233"/>
      <c r="TOT22" s="233"/>
      <c r="TOX22" s="233"/>
      <c r="TPB22" s="233"/>
      <c r="TPF22" s="233"/>
      <c r="TPJ22" s="233"/>
      <c r="TPN22" s="233"/>
      <c r="TPR22" s="233"/>
      <c r="TPV22" s="233"/>
      <c r="TPZ22" s="233"/>
      <c r="TQD22" s="233"/>
      <c r="TQH22" s="233"/>
      <c r="TQL22" s="233"/>
      <c r="TQP22" s="233"/>
      <c r="TQT22" s="233"/>
      <c r="TQX22" s="233"/>
      <c r="TRB22" s="233"/>
      <c r="TRF22" s="233"/>
      <c r="TRJ22" s="233"/>
      <c r="TRN22" s="233"/>
      <c r="TRR22" s="233"/>
      <c r="TRV22" s="233"/>
      <c r="TRZ22" s="233"/>
      <c r="TSD22" s="233"/>
      <c r="TSH22" s="233"/>
      <c r="TSL22" s="233"/>
      <c r="TSP22" s="233"/>
      <c r="TST22" s="233"/>
      <c r="TSX22" s="233"/>
      <c r="TTB22" s="233"/>
      <c r="TTF22" s="233"/>
      <c r="TTJ22" s="233"/>
      <c r="TTN22" s="233"/>
      <c r="TTR22" s="233"/>
      <c r="TTV22" s="233"/>
      <c r="TTZ22" s="233"/>
      <c r="TUD22" s="233"/>
      <c r="TUH22" s="233"/>
      <c r="TUL22" s="233"/>
      <c r="TUP22" s="233"/>
      <c r="TUT22" s="233"/>
      <c r="TUX22" s="233"/>
      <c r="TVB22" s="233"/>
      <c r="TVF22" s="233"/>
      <c r="TVJ22" s="233"/>
      <c r="TVN22" s="233"/>
      <c r="TVR22" s="233"/>
      <c r="TVV22" s="233"/>
      <c r="TVZ22" s="233"/>
      <c r="TWD22" s="233"/>
      <c r="TWH22" s="233"/>
      <c r="TWL22" s="233"/>
      <c r="TWP22" s="233"/>
      <c r="TWT22" s="233"/>
      <c r="TWX22" s="233"/>
      <c r="TXB22" s="233"/>
      <c r="TXF22" s="233"/>
      <c r="TXJ22" s="233"/>
      <c r="TXN22" s="233"/>
      <c r="TXR22" s="233"/>
      <c r="TXV22" s="233"/>
      <c r="TXZ22" s="233"/>
      <c r="TYD22" s="233"/>
      <c r="TYH22" s="233"/>
      <c r="TYL22" s="233"/>
      <c r="TYP22" s="233"/>
      <c r="TYT22" s="233"/>
      <c r="TYX22" s="233"/>
      <c r="TZB22" s="233"/>
      <c r="TZF22" s="233"/>
      <c r="TZJ22" s="233"/>
      <c r="TZN22" s="233"/>
      <c r="TZR22" s="233"/>
      <c r="TZV22" s="233"/>
      <c r="TZZ22" s="233"/>
      <c r="UAD22" s="233"/>
      <c r="UAH22" s="233"/>
      <c r="UAL22" s="233"/>
      <c r="UAP22" s="233"/>
      <c r="UAT22" s="233"/>
      <c r="UAX22" s="233"/>
      <c r="UBB22" s="233"/>
      <c r="UBF22" s="233"/>
      <c r="UBJ22" s="233"/>
      <c r="UBN22" s="233"/>
      <c r="UBR22" s="233"/>
      <c r="UBV22" s="233"/>
      <c r="UBZ22" s="233"/>
      <c r="UCD22" s="233"/>
      <c r="UCH22" s="233"/>
      <c r="UCL22" s="233"/>
      <c r="UCP22" s="233"/>
      <c r="UCT22" s="233"/>
      <c r="UCX22" s="233"/>
      <c r="UDB22" s="233"/>
      <c r="UDF22" s="233"/>
      <c r="UDJ22" s="233"/>
      <c r="UDN22" s="233"/>
      <c r="UDR22" s="233"/>
      <c r="UDV22" s="233"/>
      <c r="UDZ22" s="233"/>
      <c r="UED22" s="233"/>
      <c r="UEH22" s="233"/>
      <c r="UEL22" s="233"/>
      <c r="UEP22" s="233"/>
      <c r="UET22" s="233"/>
      <c r="UEX22" s="233"/>
      <c r="UFB22" s="233"/>
      <c r="UFF22" s="233"/>
      <c r="UFJ22" s="233"/>
      <c r="UFN22" s="233"/>
      <c r="UFR22" s="233"/>
      <c r="UFV22" s="233"/>
      <c r="UFZ22" s="233"/>
      <c r="UGD22" s="233"/>
      <c r="UGH22" s="233"/>
      <c r="UGL22" s="233"/>
      <c r="UGP22" s="233"/>
      <c r="UGT22" s="233"/>
      <c r="UGX22" s="233"/>
      <c r="UHB22" s="233"/>
      <c r="UHF22" s="233"/>
      <c r="UHJ22" s="233"/>
      <c r="UHN22" s="233"/>
      <c r="UHR22" s="233"/>
      <c r="UHV22" s="233"/>
      <c r="UHZ22" s="233"/>
      <c r="UID22" s="233"/>
      <c r="UIH22" s="233"/>
      <c r="UIL22" s="233"/>
      <c r="UIP22" s="233"/>
      <c r="UIT22" s="233"/>
      <c r="UIX22" s="233"/>
      <c r="UJB22" s="233"/>
      <c r="UJF22" s="233"/>
      <c r="UJJ22" s="233"/>
      <c r="UJN22" s="233"/>
      <c r="UJR22" s="233"/>
      <c r="UJV22" s="233"/>
      <c r="UJZ22" s="233"/>
      <c r="UKD22" s="233"/>
      <c r="UKH22" s="233"/>
      <c r="UKL22" s="233"/>
      <c r="UKP22" s="233"/>
      <c r="UKT22" s="233"/>
      <c r="UKX22" s="233"/>
      <c r="ULB22" s="233"/>
      <c r="ULF22" s="233"/>
      <c r="ULJ22" s="233"/>
      <c r="ULN22" s="233"/>
      <c r="ULR22" s="233"/>
      <c r="ULV22" s="233"/>
      <c r="ULZ22" s="233"/>
      <c r="UMD22" s="233"/>
      <c r="UMH22" s="233"/>
      <c r="UML22" s="233"/>
      <c r="UMP22" s="233"/>
      <c r="UMT22" s="233"/>
      <c r="UMX22" s="233"/>
      <c r="UNB22" s="233"/>
      <c r="UNF22" s="233"/>
      <c r="UNJ22" s="233"/>
      <c r="UNN22" s="233"/>
      <c r="UNR22" s="233"/>
      <c r="UNV22" s="233"/>
      <c r="UNZ22" s="233"/>
      <c r="UOD22" s="233"/>
      <c r="UOH22" s="233"/>
      <c r="UOL22" s="233"/>
      <c r="UOP22" s="233"/>
      <c r="UOT22" s="233"/>
      <c r="UOX22" s="233"/>
      <c r="UPB22" s="233"/>
      <c r="UPF22" s="233"/>
      <c r="UPJ22" s="233"/>
      <c r="UPN22" s="233"/>
      <c r="UPR22" s="233"/>
      <c r="UPV22" s="233"/>
      <c r="UPZ22" s="233"/>
      <c r="UQD22" s="233"/>
      <c r="UQH22" s="233"/>
      <c r="UQL22" s="233"/>
      <c r="UQP22" s="233"/>
      <c r="UQT22" s="233"/>
      <c r="UQX22" s="233"/>
      <c r="URB22" s="233"/>
      <c r="URF22" s="233"/>
      <c r="URJ22" s="233"/>
      <c r="URN22" s="233"/>
      <c r="URR22" s="233"/>
      <c r="URV22" s="233"/>
      <c r="URZ22" s="233"/>
      <c r="USD22" s="233"/>
      <c r="USH22" s="233"/>
      <c r="USL22" s="233"/>
      <c r="USP22" s="233"/>
      <c r="UST22" s="233"/>
      <c r="USX22" s="233"/>
      <c r="UTB22" s="233"/>
      <c r="UTF22" s="233"/>
      <c r="UTJ22" s="233"/>
      <c r="UTN22" s="233"/>
      <c r="UTR22" s="233"/>
      <c r="UTV22" s="233"/>
      <c r="UTZ22" s="233"/>
      <c r="UUD22" s="233"/>
      <c r="UUH22" s="233"/>
      <c r="UUL22" s="233"/>
      <c r="UUP22" s="233"/>
      <c r="UUT22" s="233"/>
      <c r="UUX22" s="233"/>
      <c r="UVB22" s="233"/>
      <c r="UVF22" s="233"/>
      <c r="UVJ22" s="233"/>
      <c r="UVN22" s="233"/>
      <c r="UVR22" s="233"/>
      <c r="UVV22" s="233"/>
      <c r="UVZ22" s="233"/>
      <c r="UWD22" s="233"/>
      <c r="UWH22" s="233"/>
      <c r="UWL22" s="233"/>
      <c r="UWP22" s="233"/>
      <c r="UWT22" s="233"/>
      <c r="UWX22" s="233"/>
      <c r="UXB22" s="233"/>
      <c r="UXF22" s="233"/>
      <c r="UXJ22" s="233"/>
      <c r="UXN22" s="233"/>
      <c r="UXR22" s="233"/>
      <c r="UXV22" s="233"/>
      <c r="UXZ22" s="233"/>
      <c r="UYD22" s="233"/>
      <c r="UYH22" s="233"/>
      <c r="UYL22" s="233"/>
      <c r="UYP22" s="233"/>
      <c r="UYT22" s="233"/>
      <c r="UYX22" s="233"/>
      <c r="UZB22" s="233"/>
      <c r="UZF22" s="233"/>
      <c r="UZJ22" s="233"/>
      <c r="UZN22" s="233"/>
      <c r="UZR22" s="233"/>
      <c r="UZV22" s="233"/>
      <c r="UZZ22" s="233"/>
      <c r="VAD22" s="233"/>
      <c r="VAH22" s="233"/>
      <c r="VAL22" s="233"/>
      <c r="VAP22" s="233"/>
      <c r="VAT22" s="233"/>
      <c r="VAX22" s="233"/>
      <c r="VBB22" s="233"/>
      <c r="VBF22" s="233"/>
      <c r="VBJ22" s="233"/>
      <c r="VBN22" s="233"/>
      <c r="VBR22" s="233"/>
      <c r="VBV22" s="233"/>
      <c r="VBZ22" s="233"/>
      <c r="VCD22" s="233"/>
      <c r="VCH22" s="233"/>
      <c r="VCL22" s="233"/>
      <c r="VCP22" s="233"/>
      <c r="VCT22" s="233"/>
      <c r="VCX22" s="233"/>
      <c r="VDB22" s="233"/>
      <c r="VDF22" s="233"/>
      <c r="VDJ22" s="233"/>
      <c r="VDN22" s="233"/>
      <c r="VDR22" s="233"/>
      <c r="VDV22" s="233"/>
      <c r="VDZ22" s="233"/>
      <c r="VED22" s="233"/>
      <c r="VEH22" s="233"/>
      <c r="VEL22" s="233"/>
      <c r="VEP22" s="233"/>
      <c r="VET22" s="233"/>
      <c r="VEX22" s="233"/>
      <c r="VFB22" s="233"/>
      <c r="VFF22" s="233"/>
      <c r="VFJ22" s="233"/>
      <c r="VFN22" s="233"/>
      <c r="VFR22" s="233"/>
      <c r="VFV22" s="233"/>
      <c r="VFZ22" s="233"/>
      <c r="VGD22" s="233"/>
      <c r="VGH22" s="233"/>
      <c r="VGL22" s="233"/>
      <c r="VGP22" s="233"/>
      <c r="VGT22" s="233"/>
      <c r="VGX22" s="233"/>
      <c r="VHB22" s="233"/>
      <c r="VHF22" s="233"/>
      <c r="VHJ22" s="233"/>
      <c r="VHN22" s="233"/>
      <c r="VHR22" s="233"/>
      <c r="VHV22" s="233"/>
      <c r="VHZ22" s="233"/>
      <c r="VID22" s="233"/>
      <c r="VIH22" s="233"/>
      <c r="VIL22" s="233"/>
      <c r="VIP22" s="233"/>
      <c r="VIT22" s="233"/>
      <c r="VIX22" s="233"/>
      <c r="VJB22" s="233"/>
      <c r="VJF22" s="233"/>
      <c r="VJJ22" s="233"/>
      <c r="VJN22" s="233"/>
      <c r="VJR22" s="233"/>
      <c r="VJV22" s="233"/>
      <c r="VJZ22" s="233"/>
      <c r="VKD22" s="233"/>
      <c r="VKH22" s="233"/>
      <c r="VKL22" s="233"/>
      <c r="VKP22" s="233"/>
      <c r="VKT22" s="233"/>
      <c r="VKX22" s="233"/>
      <c r="VLB22" s="233"/>
      <c r="VLF22" s="233"/>
      <c r="VLJ22" s="233"/>
      <c r="VLN22" s="233"/>
      <c r="VLR22" s="233"/>
      <c r="VLV22" s="233"/>
      <c r="VLZ22" s="233"/>
      <c r="VMD22" s="233"/>
      <c r="VMH22" s="233"/>
      <c r="VML22" s="233"/>
      <c r="VMP22" s="233"/>
      <c r="VMT22" s="233"/>
      <c r="VMX22" s="233"/>
      <c r="VNB22" s="233"/>
      <c r="VNF22" s="233"/>
      <c r="VNJ22" s="233"/>
      <c r="VNN22" s="233"/>
      <c r="VNR22" s="233"/>
      <c r="VNV22" s="233"/>
      <c r="VNZ22" s="233"/>
      <c r="VOD22" s="233"/>
      <c r="VOH22" s="233"/>
      <c r="VOL22" s="233"/>
      <c r="VOP22" s="233"/>
      <c r="VOT22" s="233"/>
      <c r="VOX22" s="233"/>
      <c r="VPB22" s="233"/>
      <c r="VPF22" s="233"/>
      <c r="VPJ22" s="233"/>
      <c r="VPN22" s="233"/>
      <c r="VPR22" s="233"/>
      <c r="VPV22" s="233"/>
      <c r="VPZ22" s="233"/>
      <c r="VQD22" s="233"/>
      <c r="VQH22" s="233"/>
      <c r="VQL22" s="233"/>
      <c r="VQP22" s="233"/>
      <c r="VQT22" s="233"/>
      <c r="VQX22" s="233"/>
      <c r="VRB22" s="233"/>
      <c r="VRF22" s="233"/>
      <c r="VRJ22" s="233"/>
      <c r="VRN22" s="233"/>
      <c r="VRR22" s="233"/>
      <c r="VRV22" s="233"/>
      <c r="VRZ22" s="233"/>
      <c r="VSD22" s="233"/>
      <c r="VSH22" s="233"/>
      <c r="VSL22" s="233"/>
      <c r="VSP22" s="233"/>
      <c r="VST22" s="233"/>
      <c r="VSX22" s="233"/>
      <c r="VTB22" s="233"/>
      <c r="VTF22" s="233"/>
      <c r="VTJ22" s="233"/>
      <c r="VTN22" s="233"/>
      <c r="VTR22" s="233"/>
      <c r="VTV22" s="233"/>
      <c r="VTZ22" s="233"/>
      <c r="VUD22" s="233"/>
      <c r="VUH22" s="233"/>
      <c r="VUL22" s="233"/>
      <c r="VUP22" s="233"/>
      <c r="VUT22" s="233"/>
      <c r="VUX22" s="233"/>
      <c r="VVB22" s="233"/>
      <c r="VVF22" s="233"/>
      <c r="VVJ22" s="233"/>
      <c r="VVN22" s="233"/>
      <c r="VVR22" s="233"/>
      <c r="VVV22" s="233"/>
      <c r="VVZ22" s="233"/>
      <c r="VWD22" s="233"/>
      <c r="VWH22" s="233"/>
      <c r="VWL22" s="233"/>
      <c r="VWP22" s="233"/>
      <c r="VWT22" s="233"/>
      <c r="VWX22" s="233"/>
      <c r="VXB22" s="233"/>
      <c r="VXF22" s="233"/>
      <c r="VXJ22" s="233"/>
      <c r="VXN22" s="233"/>
      <c r="VXR22" s="233"/>
      <c r="VXV22" s="233"/>
      <c r="VXZ22" s="233"/>
      <c r="VYD22" s="233"/>
      <c r="VYH22" s="233"/>
      <c r="VYL22" s="233"/>
      <c r="VYP22" s="233"/>
      <c r="VYT22" s="233"/>
      <c r="VYX22" s="233"/>
      <c r="VZB22" s="233"/>
      <c r="VZF22" s="233"/>
      <c r="VZJ22" s="233"/>
      <c r="VZN22" s="233"/>
      <c r="VZR22" s="233"/>
      <c r="VZV22" s="233"/>
      <c r="VZZ22" s="233"/>
      <c r="WAD22" s="233"/>
      <c r="WAH22" s="233"/>
      <c r="WAL22" s="233"/>
      <c r="WAP22" s="233"/>
      <c r="WAT22" s="233"/>
      <c r="WAX22" s="233"/>
      <c r="WBB22" s="233"/>
      <c r="WBF22" s="233"/>
      <c r="WBJ22" s="233"/>
      <c r="WBN22" s="233"/>
      <c r="WBR22" s="233"/>
      <c r="WBV22" s="233"/>
      <c r="WBZ22" s="233"/>
      <c r="WCD22" s="233"/>
      <c r="WCH22" s="233"/>
      <c r="WCL22" s="233"/>
      <c r="WCP22" s="233"/>
      <c r="WCT22" s="233"/>
      <c r="WCX22" s="233"/>
      <c r="WDB22" s="233"/>
      <c r="WDF22" s="233"/>
      <c r="WDJ22" s="233"/>
      <c r="WDN22" s="233"/>
      <c r="WDR22" s="233"/>
      <c r="WDV22" s="233"/>
      <c r="WDZ22" s="233"/>
      <c r="WED22" s="233"/>
      <c r="WEH22" s="233"/>
      <c r="WEL22" s="233"/>
      <c r="WEP22" s="233"/>
      <c r="WET22" s="233"/>
      <c r="WEX22" s="233"/>
      <c r="WFB22" s="233"/>
      <c r="WFF22" s="233"/>
      <c r="WFJ22" s="233"/>
      <c r="WFN22" s="233"/>
      <c r="WFR22" s="233"/>
      <c r="WFV22" s="233"/>
      <c r="WFZ22" s="233"/>
      <c r="WGD22" s="233"/>
      <c r="WGH22" s="233"/>
      <c r="WGL22" s="233"/>
      <c r="WGP22" s="233"/>
      <c r="WGT22" s="233"/>
      <c r="WGX22" s="233"/>
      <c r="WHB22" s="233"/>
      <c r="WHF22" s="233"/>
      <c r="WHJ22" s="233"/>
      <c r="WHN22" s="233"/>
      <c r="WHR22" s="233"/>
      <c r="WHV22" s="233"/>
      <c r="WHZ22" s="233"/>
      <c r="WID22" s="233"/>
      <c r="WIH22" s="233"/>
      <c r="WIL22" s="233"/>
      <c r="WIP22" s="233"/>
      <c r="WIT22" s="233"/>
      <c r="WIX22" s="233"/>
      <c r="WJB22" s="233"/>
      <c r="WJF22" s="233"/>
      <c r="WJJ22" s="233"/>
      <c r="WJN22" s="233"/>
      <c r="WJR22" s="233"/>
      <c r="WJV22" s="233"/>
      <c r="WJZ22" s="233"/>
      <c r="WKD22" s="233"/>
      <c r="WKH22" s="233"/>
      <c r="WKL22" s="233"/>
      <c r="WKP22" s="233"/>
      <c r="WKT22" s="233"/>
      <c r="WKX22" s="233"/>
      <c r="WLB22" s="233"/>
      <c r="WLF22" s="233"/>
      <c r="WLJ22" s="233"/>
      <c r="WLN22" s="233"/>
      <c r="WLR22" s="233"/>
      <c r="WLV22" s="233"/>
      <c r="WLZ22" s="233"/>
      <c r="WMD22" s="233"/>
      <c r="WMH22" s="233"/>
      <c r="WML22" s="233"/>
      <c r="WMP22" s="233"/>
      <c r="WMT22" s="233"/>
      <c r="WMX22" s="233"/>
      <c r="WNB22" s="233"/>
      <c r="WNF22" s="233"/>
      <c r="WNJ22" s="233"/>
      <c r="WNN22" s="233"/>
      <c r="WNR22" s="233"/>
      <c r="WNV22" s="233"/>
      <c r="WNZ22" s="233"/>
      <c r="WOD22" s="233"/>
      <c r="WOH22" s="233"/>
      <c r="WOL22" s="233"/>
      <c r="WOP22" s="233"/>
      <c r="WOT22" s="233"/>
      <c r="WOX22" s="233"/>
      <c r="WPB22" s="233"/>
      <c r="WPF22" s="233"/>
      <c r="WPJ22" s="233"/>
      <c r="WPN22" s="233"/>
      <c r="WPR22" s="233"/>
      <c r="WPV22" s="233"/>
      <c r="WPZ22" s="233"/>
      <c r="WQD22" s="233"/>
      <c r="WQH22" s="233"/>
      <c r="WQL22" s="233"/>
      <c r="WQP22" s="233"/>
      <c r="WQT22" s="233"/>
      <c r="WQX22" s="233"/>
      <c r="WRB22" s="233"/>
      <c r="WRF22" s="233"/>
      <c r="WRJ22" s="233"/>
      <c r="WRN22" s="233"/>
      <c r="WRR22" s="233"/>
      <c r="WRV22" s="233"/>
      <c r="WRZ22" s="233"/>
      <c r="WSD22" s="233"/>
      <c r="WSH22" s="233"/>
      <c r="WSL22" s="233"/>
      <c r="WSP22" s="233"/>
      <c r="WST22" s="233"/>
      <c r="WSX22" s="233"/>
      <c r="WTB22" s="233"/>
      <c r="WTF22" s="233"/>
      <c r="WTJ22" s="233"/>
      <c r="WTN22" s="233"/>
      <c r="WTR22" s="233"/>
      <c r="WTV22" s="233"/>
      <c r="WTZ22" s="233"/>
      <c r="WUD22" s="233"/>
      <c r="WUH22" s="233"/>
      <c r="WUL22" s="233"/>
      <c r="WUP22" s="233"/>
      <c r="WUT22" s="233"/>
      <c r="WUX22" s="233"/>
      <c r="WVB22" s="233"/>
      <c r="WVF22" s="233"/>
      <c r="WVJ22" s="233"/>
      <c r="WVN22" s="233"/>
      <c r="WVR22" s="233"/>
      <c r="WVV22" s="233"/>
      <c r="WVZ22" s="233"/>
      <c r="WWD22" s="233"/>
      <c r="WWH22" s="233"/>
      <c r="WWL22" s="233"/>
      <c r="WWP22" s="233"/>
      <c r="WWT22" s="233"/>
      <c r="WWX22" s="233"/>
      <c r="WXB22" s="233"/>
      <c r="WXF22" s="233"/>
      <c r="WXJ22" s="233"/>
      <c r="WXN22" s="233"/>
      <c r="WXR22" s="233"/>
      <c r="WXV22" s="233"/>
      <c r="WXZ22" s="233"/>
      <c r="WYD22" s="233"/>
      <c r="WYH22" s="233"/>
      <c r="WYL22" s="233"/>
      <c r="WYP22" s="233"/>
      <c r="WYT22" s="233"/>
      <c r="WYX22" s="233"/>
      <c r="WZB22" s="233"/>
      <c r="WZF22" s="233"/>
      <c r="WZJ22" s="233"/>
      <c r="WZN22" s="233"/>
      <c r="WZR22" s="233"/>
      <c r="WZV22" s="233"/>
      <c r="WZZ22" s="233"/>
      <c r="XAD22" s="233"/>
      <c r="XAH22" s="233"/>
      <c r="XAL22" s="233"/>
      <c r="XAP22" s="233"/>
      <c r="XAT22" s="233"/>
      <c r="XAX22" s="233"/>
      <c r="XBB22" s="233"/>
      <c r="XBF22" s="233"/>
      <c r="XBJ22" s="233"/>
      <c r="XBN22" s="233"/>
      <c r="XBR22" s="233"/>
      <c r="XBV22" s="233"/>
      <c r="XBZ22" s="233"/>
      <c r="XCD22" s="233"/>
      <c r="XCH22" s="233"/>
      <c r="XCL22" s="233"/>
      <c r="XCP22" s="233"/>
      <c r="XCT22" s="233"/>
      <c r="XCX22" s="233"/>
      <c r="XDB22" s="233"/>
      <c r="XDF22" s="233"/>
      <c r="XDJ22" s="233"/>
      <c r="XDN22" s="233"/>
      <c r="XDR22" s="233"/>
      <c r="XDV22" s="233"/>
      <c r="XDZ22" s="233"/>
      <c r="XED22" s="233"/>
      <c r="XEH22" s="233"/>
      <c r="XEL22" s="233"/>
      <c r="XEP22" s="233"/>
      <c r="XET22" s="233"/>
      <c r="XEX22" s="233"/>
    </row>
    <row r="23" spans="1:1022 1026:2046 2050:3070 3074:4094 4098:5118 5122:6142 6146:7166 7170:8190 8194:9214 9218:10238 10242:11262 11266:12286 12290:13310 13314:14334 14338:15358 15362:16378" s="124" customFormat="1" ht="16.25" customHeight="1" thickTop="1">
      <c r="A23" s="233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31"/>
      <c r="T23" s="149"/>
      <c r="U23" s="131"/>
      <c r="V23" s="149"/>
      <c r="Z23" s="233"/>
      <c r="AD23" s="233"/>
      <c r="AH23" s="233"/>
      <c r="AL23" s="233"/>
      <c r="AP23" s="233"/>
      <c r="AT23" s="233"/>
      <c r="AX23" s="233"/>
      <c r="BB23" s="233"/>
      <c r="BF23" s="233"/>
      <c r="BJ23" s="233"/>
      <c r="BN23" s="233"/>
      <c r="BR23" s="233"/>
      <c r="BV23" s="233"/>
      <c r="BZ23" s="233"/>
      <c r="CD23" s="233"/>
      <c r="CH23" s="233"/>
      <c r="CL23" s="233"/>
      <c r="CP23" s="233"/>
      <c r="CT23" s="233"/>
      <c r="CX23" s="233"/>
      <c r="DB23" s="233"/>
      <c r="DF23" s="233"/>
      <c r="DJ23" s="233"/>
      <c r="DN23" s="233"/>
      <c r="DR23" s="233"/>
      <c r="DV23" s="233"/>
      <c r="DZ23" s="233"/>
      <c r="ED23" s="233"/>
      <c r="EH23" s="233"/>
      <c r="EL23" s="233"/>
      <c r="EP23" s="233"/>
      <c r="ET23" s="233"/>
      <c r="EX23" s="233"/>
      <c r="FB23" s="233"/>
      <c r="FF23" s="233"/>
      <c r="FJ23" s="233"/>
      <c r="FN23" s="233"/>
      <c r="FR23" s="233"/>
      <c r="FV23" s="233"/>
      <c r="FZ23" s="233"/>
      <c r="GD23" s="233"/>
      <c r="GH23" s="233"/>
      <c r="GL23" s="233"/>
      <c r="GP23" s="233"/>
      <c r="GT23" s="233"/>
      <c r="GX23" s="233"/>
      <c r="HB23" s="233"/>
      <c r="HF23" s="233"/>
      <c r="HJ23" s="233"/>
      <c r="HN23" s="233"/>
      <c r="HR23" s="233"/>
      <c r="HV23" s="233"/>
      <c r="HZ23" s="233"/>
      <c r="ID23" s="233"/>
      <c r="IH23" s="233"/>
      <c r="IL23" s="233"/>
      <c r="IP23" s="233"/>
      <c r="IT23" s="233"/>
      <c r="IX23" s="233"/>
      <c r="JB23" s="233"/>
      <c r="JF23" s="233"/>
      <c r="JJ23" s="233"/>
      <c r="JN23" s="233"/>
      <c r="JR23" s="233"/>
      <c r="JV23" s="233"/>
      <c r="JZ23" s="233"/>
      <c r="KD23" s="233"/>
      <c r="KH23" s="233"/>
      <c r="KL23" s="233"/>
      <c r="KP23" s="233"/>
      <c r="KT23" s="233"/>
      <c r="KX23" s="233"/>
      <c r="LB23" s="233"/>
      <c r="LF23" s="233"/>
      <c r="LJ23" s="233"/>
      <c r="LN23" s="233"/>
      <c r="LR23" s="233"/>
      <c r="LV23" s="233"/>
      <c r="LZ23" s="233"/>
      <c r="MD23" s="233"/>
      <c r="MH23" s="233"/>
      <c r="ML23" s="233"/>
      <c r="MP23" s="233"/>
      <c r="MT23" s="233"/>
      <c r="MX23" s="233"/>
      <c r="NB23" s="233"/>
      <c r="NF23" s="233"/>
      <c r="NJ23" s="233"/>
      <c r="NN23" s="233"/>
      <c r="NR23" s="233"/>
      <c r="NV23" s="233"/>
      <c r="NZ23" s="233"/>
      <c r="OD23" s="233"/>
      <c r="OH23" s="233"/>
      <c r="OL23" s="233"/>
      <c r="OP23" s="233"/>
      <c r="OT23" s="233"/>
      <c r="OX23" s="233"/>
      <c r="PB23" s="233"/>
      <c r="PF23" s="233"/>
      <c r="PJ23" s="233"/>
      <c r="PN23" s="233"/>
      <c r="PR23" s="233"/>
      <c r="PV23" s="233"/>
      <c r="PZ23" s="233"/>
      <c r="QD23" s="233"/>
      <c r="QH23" s="233"/>
      <c r="QL23" s="233"/>
      <c r="QP23" s="233"/>
      <c r="QT23" s="233"/>
      <c r="QX23" s="233"/>
      <c r="RB23" s="233"/>
      <c r="RF23" s="233"/>
      <c r="RJ23" s="233"/>
      <c r="RN23" s="233"/>
      <c r="RR23" s="233"/>
      <c r="RV23" s="233"/>
      <c r="RZ23" s="233"/>
      <c r="SD23" s="233"/>
      <c r="SH23" s="233"/>
      <c r="SL23" s="233"/>
      <c r="SP23" s="233"/>
      <c r="ST23" s="233"/>
      <c r="SX23" s="233"/>
      <c r="TB23" s="233"/>
      <c r="TF23" s="233"/>
      <c r="TJ23" s="233"/>
      <c r="TN23" s="233"/>
      <c r="TR23" s="233"/>
      <c r="TV23" s="233"/>
      <c r="TZ23" s="233"/>
      <c r="UD23" s="233"/>
      <c r="UH23" s="233"/>
      <c r="UL23" s="233"/>
      <c r="UP23" s="233"/>
      <c r="UT23" s="233"/>
      <c r="UX23" s="233"/>
      <c r="VB23" s="233"/>
      <c r="VF23" s="233"/>
      <c r="VJ23" s="233"/>
      <c r="VN23" s="233"/>
      <c r="VR23" s="233"/>
      <c r="VV23" s="233"/>
      <c r="VZ23" s="233"/>
      <c r="WD23" s="233"/>
      <c r="WH23" s="233"/>
      <c r="WL23" s="233"/>
      <c r="WP23" s="233"/>
      <c r="WT23" s="233"/>
      <c r="WX23" s="233"/>
      <c r="XB23" s="233"/>
      <c r="XF23" s="233"/>
      <c r="XJ23" s="233"/>
      <c r="XN23" s="233"/>
      <c r="XR23" s="233"/>
      <c r="XV23" s="233"/>
      <c r="XZ23" s="233"/>
      <c r="YD23" s="233"/>
      <c r="YH23" s="233"/>
      <c r="YL23" s="233"/>
      <c r="YP23" s="233"/>
      <c r="YT23" s="233"/>
      <c r="YX23" s="233"/>
      <c r="ZB23" s="233"/>
      <c r="ZF23" s="233"/>
      <c r="ZJ23" s="233"/>
      <c r="ZN23" s="233"/>
      <c r="ZR23" s="233"/>
      <c r="ZV23" s="233"/>
      <c r="ZZ23" s="233"/>
      <c r="AAD23" s="233"/>
      <c r="AAH23" s="233"/>
      <c r="AAL23" s="233"/>
      <c r="AAP23" s="233"/>
      <c r="AAT23" s="233"/>
      <c r="AAX23" s="233"/>
      <c r="ABB23" s="233"/>
      <c r="ABF23" s="233"/>
      <c r="ABJ23" s="233"/>
      <c r="ABN23" s="233"/>
      <c r="ABR23" s="233"/>
      <c r="ABV23" s="233"/>
      <c r="ABZ23" s="233"/>
      <c r="ACD23" s="233"/>
      <c r="ACH23" s="233"/>
      <c r="ACL23" s="233"/>
      <c r="ACP23" s="233"/>
      <c r="ACT23" s="233"/>
      <c r="ACX23" s="233"/>
      <c r="ADB23" s="233"/>
      <c r="ADF23" s="233"/>
      <c r="ADJ23" s="233"/>
      <c r="ADN23" s="233"/>
      <c r="ADR23" s="233"/>
      <c r="ADV23" s="233"/>
      <c r="ADZ23" s="233"/>
      <c r="AED23" s="233"/>
      <c r="AEH23" s="233"/>
      <c r="AEL23" s="233"/>
      <c r="AEP23" s="233"/>
      <c r="AET23" s="233"/>
      <c r="AEX23" s="233"/>
      <c r="AFB23" s="233"/>
      <c r="AFF23" s="233"/>
      <c r="AFJ23" s="233"/>
      <c r="AFN23" s="233"/>
      <c r="AFR23" s="233"/>
      <c r="AFV23" s="233"/>
      <c r="AFZ23" s="233"/>
      <c r="AGD23" s="233"/>
      <c r="AGH23" s="233"/>
      <c r="AGL23" s="233"/>
      <c r="AGP23" s="233"/>
      <c r="AGT23" s="233"/>
      <c r="AGX23" s="233"/>
      <c r="AHB23" s="233"/>
      <c r="AHF23" s="233"/>
      <c r="AHJ23" s="233"/>
      <c r="AHN23" s="233"/>
      <c r="AHR23" s="233"/>
      <c r="AHV23" s="233"/>
      <c r="AHZ23" s="233"/>
      <c r="AID23" s="233"/>
      <c r="AIH23" s="233"/>
      <c r="AIL23" s="233"/>
      <c r="AIP23" s="233"/>
      <c r="AIT23" s="233"/>
      <c r="AIX23" s="233"/>
      <c r="AJB23" s="233"/>
      <c r="AJF23" s="233"/>
      <c r="AJJ23" s="233"/>
      <c r="AJN23" s="233"/>
      <c r="AJR23" s="233"/>
      <c r="AJV23" s="233"/>
      <c r="AJZ23" s="233"/>
      <c r="AKD23" s="233"/>
      <c r="AKH23" s="233"/>
      <c r="AKL23" s="233"/>
      <c r="AKP23" s="233"/>
      <c r="AKT23" s="233"/>
      <c r="AKX23" s="233"/>
      <c r="ALB23" s="233"/>
      <c r="ALF23" s="233"/>
      <c r="ALJ23" s="233"/>
      <c r="ALN23" s="233"/>
      <c r="ALR23" s="233"/>
      <c r="ALV23" s="233"/>
      <c r="ALZ23" s="233"/>
      <c r="AMD23" s="233"/>
      <c r="AMH23" s="233"/>
      <c r="AML23" s="233"/>
      <c r="AMP23" s="233"/>
      <c r="AMT23" s="233"/>
      <c r="AMX23" s="233"/>
      <c r="ANB23" s="233"/>
      <c r="ANF23" s="233"/>
      <c r="ANJ23" s="233"/>
      <c r="ANN23" s="233"/>
      <c r="ANR23" s="233"/>
      <c r="ANV23" s="233"/>
      <c r="ANZ23" s="233"/>
      <c r="AOD23" s="233"/>
      <c r="AOH23" s="233"/>
      <c r="AOL23" s="233"/>
      <c r="AOP23" s="233"/>
      <c r="AOT23" s="233"/>
      <c r="AOX23" s="233"/>
      <c r="APB23" s="233"/>
      <c r="APF23" s="233"/>
      <c r="APJ23" s="233"/>
      <c r="APN23" s="233"/>
      <c r="APR23" s="233"/>
      <c r="APV23" s="233"/>
      <c r="APZ23" s="233"/>
      <c r="AQD23" s="233"/>
      <c r="AQH23" s="233"/>
      <c r="AQL23" s="233"/>
      <c r="AQP23" s="233"/>
      <c r="AQT23" s="233"/>
      <c r="AQX23" s="233"/>
      <c r="ARB23" s="233"/>
      <c r="ARF23" s="233"/>
      <c r="ARJ23" s="233"/>
      <c r="ARN23" s="233"/>
      <c r="ARR23" s="233"/>
      <c r="ARV23" s="233"/>
      <c r="ARZ23" s="233"/>
      <c r="ASD23" s="233"/>
      <c r="ASH23" s="233"/>
      <c r="ASL23" s="233"/>
      <c r="ASP23" s="233"/>
      <c r="AST23" s="233"/>
      <c r="ASX23" s="233"/>
      <c r="ATB23" s="233"/>
      <c r="ATF23" s="233"/>
      <c r="ATJ23" s="233"/>
      <c r="ATN23" s="233"/>
      <c r="ATR23" s="233"/>
      <c r="ATV23" s="233"/>
      <c r="ATZ23" s="233"/>
      <c r="AUD23" s="233"/>
      <c r="AUH23" s="233"/>
      <c r="AUL23" s="233"/>
      <c r="AUP23" s="233"/>
      <c r="AUT23" s="233"/>
      <c r="AUX23" s="233"/>
      <c r="AVB23" s="233"/>
      <c r="AVF23" s="233"/>
      <c r="AVJ23" s="233"/>
      <c r="AVN23" s="233"/>
      <c r="AVR23" s="233"/>
      <c r="AVV23" s="233"/>
      <c r="AVZ23" s="233"/>
      <c r="AWD23" s="233"/>
      <c r="AWH23" s="233"/>
      <c r="AWL23" s="233"/>
      <c r="AWP23" s="233"/>
      <c r="AWT23" s="233"/>
      <c r="AWX23" s="233"/>
      <c r="AXB23" s="233"/>
      <c r="AXF23" s="233"/>
      <c r="AXJ23" s="233"/>
      <c r="AXN23" s="233"/>
      <c r="AXR23" s="233"/>
      <c r="AXV23" s="233"/>
      <c r="AXZ23" s="233"/>
      <c r="AYD23" s="233"/>
      <c r="AYH23" s="233"/>
      <c r="AYL23" s="233"/>
      <c r="AYP23" s="233"/>
      <c r="AYT23" s="233"/>
      <c r="AYX23" s="233"/>
      <c r="AZB23" s="233"/>
      <c r="AZF23" s="233"/>
      <c r="AZJ23" s="233"/>
      <c r="AZN23" s="233"/>
      <c r="AZR23" s="233"/>
      <c r="AZV23" s="233"/>
      <c r="AZZ23" s="233"/>
      <c r="BAD23" s="233"/>
      <c r="BAH23" s="233"/>
      <c r="BAL23" s="233"/>
      <c r="BAP23" s="233"/>
      <c r="BAT23" s="233"/>
      <c r="BAX23" s="233"/>
      <c r="BBB23" s="233"/>
      <c r="BBF23" s="233"/>
      <c r="BBJ23" s="233"/>
      <c r="BBN23" s="233"/>
      <c r="BBR23" s="233"/>
      <c r="BBV23" s="233"/>
      <c r="BBZ23" s="233"/>
      <c r="BCD23" s="233"/>
      <c r="BCH23" s="233"/>
      <c r="BCL23" s="233"/>
      <c r="BCP23" s="233"/>
      <c r="BCT23" s="233"/>
      <c r="BCX23" s="233"/>
      <c r="BDB23" s="233"/>
      <c r="BDF23" s="233"/>
      <c r="BDJ23" s="233"/>
      <c r="BDN23" s="233"/>
      <c r="BDR23" s="233"/>
      <c r="BDV23" s="233"/>
      <c r="BDZ23" s="233"/>
      <c r="BED23" s="233"/>
      <c r="BEH23" s="233"/>
      <c r="BEL23" s="233"/>
      <c r="BEP23" s="233"/>
      <c r="BET23" s="233"/>
      <c r="BEX23" s="233"/>
      <c r="BFB23" s="233"/>
      <c r="BFF23" s="233"/>
      <c r="BFJ23" s="233"/>
      <c r="BFN23" s="233"/>
      <c r="BFR23" s="233"/>
      <c r="BFV23" s="233"/>
      <c r="BFZ23" s="233"/>
      <c r="BGD23" s="233"/>
      <c r="BGH23" s="233"/>
      <c r="BGL23" s="233"/>
      <c r="BGP23" s="233"/>
      <c r="BGT23" s="233"/>
      <c r="BGX23" s="233"/>
      <c r="BHB23" s="233"/>
      <c r="BHF23" s="233"/>
      <c r="BHJ23" s="233"/>
      <c r="BHN23" s="233"/>
      <c r="BHR23" s="233"/>
      <c r="BHV23" s="233"/>
      <c r="BHZ23" s="233"/>
      <c r="BID23" s="233"/>
      <c r="BIH23" s="233"/>
      <c r="BIL23" s="233"/>
      <c r="BIP23" s="233"/>
      <c r="BIT23" s="233"/>
      <c r="BIX23" s="233"/>
      <c r="BJB23" s="233"/>
      <c r="BJF23" s="233"/>
      <c r="BJJ23" s="233"/>
      <c r="BJN23" s="233"/>
      <c r="BJR23" s="233"/>
      <c r="BJV23" s="233"/>
      <c r="BJZ23" s="233"/>
      <c r="BKD23" s="233"/>
      <c r="BKH23" s="233"/>
      <c r="BKL23" s="233"/>
      <c r="BKP23" s="233"/>
      <c r="BKT23" s="233"/>
      <c r="BKX23" s="233"/>
      <c r="BLB23" s="233"/>
      <c r="BLF23" s="233"/>
      <c r="BLJ23" s="233"/>
      <c r="BLN23" s="233"/>
      <c r="BLR23" s="233"/>
      <c r="BLV23" s="233"/>
      <c r="BLZ23" s="233"/>
      <c r="BMD23" s="233"/>
      <c r="BMH23" s="233"/>
      <c r="BML23" s="233"/>
      <c r="BMP23" s="233"/>
      <c r="BMT23" s="233"/>
      <c r="BMX23" s="233"/>
      <c r="BNB23" s="233"/>
      <c r="BNF23" s="233"/>
      <c r="BNJ23" s="233"/>
      <c r="BNN23" s="233"/>
      <c r="BNR23" s="233"/>
      <c r="BNV23" s="233"/>
      <c r="BNZ23" s="233"/>
      <c r="BOD23" s="233"/>
      <c r="BOH23" s="233"/>
      <c r="BOL23" s="233"/>
      <c r="BOP23" s="233"/>
      <c r="BOT23" s="233"/>
      <c r="BOX23" s="233"/>
      <c r="BPB23" s="233"/>
      <c r="BPF23" s="233"/>
      <c r="BPJ23" s="233"/>
      <c r="BPN23" s="233"/>
      <c r="BPR23" s="233"/>
      <c r="BPV23" s="233"/>
      <c r="BPZ23" s="233"/>
      <c r="BQD23" s="233"/>
      <c r="BQH23" s="233"/>
      <c r="BQL23" s="233"/>
      <c r="BQP23" s="233"/>
      <c r="BQT23" s="233"/>
      <c r="BQX23" s="233"/>
      <c r="BRB23" s="233"/>
      <c r="BRF23" s="233"/>
      <c r="BRJ23" s="233"/>
      <c r="BRN23" s="233"/>
      <c r="BRR23" s="233"/>
      <c r="BRV23" s="233"/>
      <c r="BRZ23" s="233"/>
      <c r="BSD23" s="233"/>
      <c r="BSH23" s="233"/>
      <c r="BSL23" s="233"/>
      <c r="BSP23" s="233"/>
      <c r="BST23" s="233"/>
      <c r="BSX23" s="233"/>
      <c r="BTB23" s="233"/>
      <c r="BTF23" s="233"/>
      <c r="BTJ23" s="233"/>
      <c r="BTN23" s="233"/>
      <c r="BTR23" s="233"/>
      <c r="BTV23" s="233"/>
      <c r="BTZ23" s="233"/>
      <c r="BUD23" s="233"/>
      <c r="BUH23" s="233"/>
      <c r="BUL23" s="233"/>
      <c r="BUP23" s="233"/>
      <c r="BUT23" s="233"/>
      <c r="BUX23" s="233"/>
      <c r="BVB23" s="233"/>
      <c r="BVF23" s="233"/>
      <c r="BVJ23" s="233"/>
      <c r="BVN23" s="233"/>
      <c r="BVR23" s="233"/>
      <c r="BVV23" s="233"/>
      <c r="BVZ23" s="233"/>
      <c r="BWD23" s="233"/>
      <c r="BWH23" s="233"/>
      <c r="BWL23" s="233"/>
      <c r="BWP23" s="233"/>
      <c r="BWT23" s="233"/>
      <c r="BWX23" s="233"/>
      <c r="BXB23" s="233"/>
      <c r="BXF23" s="233"/>
      <c r="BXJ23" s="233"/>
      <c r="BXN23" s="233"/>
      <c r="BXR23" s="233"/>
      <c r="BXV23" s="233"/>
      <c r="BXZ23" s="233"/>
      <c r="BYD23" s="233"/>
      <c r="BYH23" s="233"/>
      <c r="BYL23" s="233"/>
      <c r="BYP23" s="233"/>
      <c r="BYT23" s="233"/>
      <c r="BYX23" s="233"/>
      <c r="BZB23" s="233"/>
      <c r="BZF23" s="233"/>
      <c r="BZJ23" s="233"/>
      <c r="BZN23" s="233"/>
      <c r="BZR23" s="233"/>
      <c r="BZV23" s="233"/>
      <c r="BZZ23" s="233"/>
      <c r="CAD23" s="233"/>
      <c r="CAH23" s="233"/>
      <c r="CAL23" s="233"/>
      <c r="CAP23" s="233"/>
      <c r="CAT23" s="233"/>
      <c r="CAX23" s="233"/>
      <c r="CBB23" s="233"/>
      <c r="CBF23" s="233"/>
      <c r="CBJ23" s="233"/>
      <c r="CBN23" s="233"/>
      <c r="CBR23" s="233"/>
      <c r="CBV23" s="233"/>
      <c r="CBZ23" s="233"/>
      <c r="CCD23" s="233"/>
      <c r="CCH23" s="233"/>
      <c r="CCL23" s="233"/>
      <c r="CCP23" s="233"/>
      <c r="CCT23" s="233"/>
      <c r="CCX23" s="233"/>
      <c r="CDB23" s="233"/>
      <c r="CDF23" s="233"/>
      <c r="CDJ23" s="233"/>
      <c r="CDN23" s="233"/>
      <c r="CDR23" s="233"/>
      <c r="CDV23" s="233"/>
      <c r="CDZ23" s="233"/>
      <c r="CED23" s="233"/>
      <c r="CEH23" s="233"/>
      <c r="CEL23" s="233"/>
      <c r="CEP23" s="233"/>
      <c r="CET23" s="233"/>
      <c r="CEX23" s="233"/>
      <c r="CFB23" s="233"/>
      <c r="CFF23" s="233"/>
      <c r="CFJ23" s="233"/>
      <c r="CFN23" s="233"/>
      <c r="CFR23" s="233"/>
      <c r="CFV23" s="233"/>
      <c r="CFZ23" s="233"/>
      <c r="CGD23" s="233"/>
      <c r="CGH23" s="233"/>
      <c r="CGL23" s="233"/>
      <c r="CGP23" s="233"/>
      <c r="CGT23" s="233"/>
      <c r="CGX23" s="233"/>
      <c r="CHB23" s="233"/>
      <c r="CHF23" s="233"/>
      <c r="CHJ23" s="233"/>
      <c r="CHN23" s="233"/>
      <c r="CHR23" s="233"/>
      <c r="CHV23" s="233"/>
      <c r="CHZ23" s="233"/>
      <c r="CID23" s="233"/>
      <c r="CIH23" s="233"/>
      <c r="CIL23" s="233"/>
      <c r="CIP23" s="233"/>
      <c r="CIT23" s="233"/>
      <c r="CIX23" s="233"/>
      <c r="CJB23" s="233"/>
      <c r="CJF23" s="233"/>
      <c r="CJJ23" s="233"/>
      <c r="CJN23" s="233"/>
      <c r="CJR23" s="233"/>
      <c r="CJV23" s="233"/>
      <c r="CJZ23" s="233"/>
      <c r="CKD23" s="233"/>
      <c r="CKH23" s="233"/>
      <c r="CKL23" s="233"/>
      <c r="CKP23" s="233"/>
      <c r="CKT23" s="233"/>
      <c r="CKX23" s="233"/>
      <c r="CLB23" s="233"/>
      <c r="CLF23" s="233"/>
      <c r="CLJ23" s="233"/>
      <c r="CLN23" s="233"/>
      <c r="CLR23" s="233"/>
      <c r="CLV23" s="233"/>
      <c r="CLZ23" s="233"/>
      <c r="CMD23" s="233"/>
      <c r="CMH23" s="233"/>
      <c r="CML23" s="233"/>
      <c r="CMP23" s="233"/>
      <c r="CMT23" s="233"/>
      <c r="CMX23" s="233"/>
      <c r="CNB23" s="233"/>
      <c r="CNF23" s="233"/>
      <c r="CNJ23" s="233"/>
      <c r="CNN23" s="233"/>
      <c r="CNR23" s="233"/>
      <c r="CNV23" s="233"/>
      <c r="CNZ23" s="233"/>
      <c r="COD23" s="233"/>
      <c r="COH23" s="233"/>
      <c r="COL23" s="233"/>
      <c r="COP23" s="233"/>
      <c r="COT23" s="233"/>
      <c r="COX23" s="233"/>
      <c r="CPB23" s="233"/>
      <c r="CPF23" s="233"/>
      <c r="CPJ23" s="233"/>
      <c r="CPN23" s="233"/>
      <c r="CPR23" s="233"/>
      <c r="CPV23" s="233"/>
      <c r="CPZ23" s="233"/>
      <c r="CQD23" s="233"/>
      <c r="CQH23" s="233"/>
      <c r="CQL23" s="233"/>
      <c r="CQP23" s="233"/>
      <c r="CQT23" s="233"/>
      <c r="CQX23" s="233"/>
      <c r="CRB23" s="233"/>
      <c r="CRF23" s="233"/>
      <c r="CRJ23" s="233"/>
      <c r="CRN23" s="233"/>
      <c r="CRR23" s="233"/>
      <c r="CRV23" s="233"/>
      <c r="CRZ23" s="233"/>
      <c r="CSD23" s="233"/>
      <c r="CSH23" s="233"/>
      <c r="CSL23" s="233"/>
      <c r="CSP23" s="233"/>
      <c r="CST23" s="233"/>
      <c r="CSX23" s="233"/>
      <c r="CTB23" s="233"/>
      <c r="CTF23" s="233"/>
      <c r="CTJ23" s="233"/>
      <c r="CTN23" s="233"/>
      <c r="CTR23" s="233"/>
      <c r="CTV23" s="233"/>
      <c r="CTZ23" s="233"/>
      <c r="CUD23" s="233"/>
      <c r="CUH23" s="233"/>
      <c r="CUL23" s="233"/>
      <c r="CUP23" s="233"/>
      <c r="CUT23" s="233"/>
      <c r="CUX23" s="233"/>
      <c r="CVB23" s="233"/>
      <c r="CVF23" s="233"/>
      <c r="CVJ23" s="233"/>
      <c r="CVN23" s="233"/>
      <c r="CVR23" s="233"/>
      <c r="CVV23" s="233"/>
      <c r="CVZ23" s="233"/>
      <c r="CWD23" s="233"/>
      <c r="CWH23" s="233"/>
      <c r="CWL23" s="233"/>
      <c r="CWP23" s="233"/>
      <c r="CWT23" s="233"/>
      <c r="CWX23" s="233"/>
      <c r="CXB23" s="233"/>
      <c r="CXF23" s="233"/>
      <c r="CXJ23" s="233"/>
      <c r="CXN23" s="233"/>
      <c r="CXR23" s="233"/>
      <c r="CXV23" s="233"/>
      <c r="CXZ23" s="233"/>
      <c r="CYD23" s="233"/>
      <c r="CYH23" s="233"/>
      <c r="CYL23" s="233"/>
      <c r="CYP23" s="233"/>
      <c r="CYT23" s="233"/>
      <c r="CYX23" s="233"/>
      <c r="CZB23" s="233"/>
      <c r="CZF23" s="233"/>
      <c r="CZJ23" s="233"/>
      <c r="CZN23" s="233"/>
      <c r="CZR23" s="233"/>
      <c r="CZV23" s="233"/>
      <c r="CZZ23" s="233"/>
      <c r="DAD23" s="233"/>
      <c r="DAH23" s="233"/>
      <c r="DAL23" s="233"/>
      <c r="DAP23" s="233"/>
      <c r="DAT23" s="233"/>
      <c r="DAX23" s="233"/>
      <c r="DBB23" s="233"/>
      <c r="DBF23" s="233"/>
      <c r="DBJ23" s="233"/>
      <c r="DBN23" s="233"/>
      <c r="DBR23" s="233"/>
      <c r="DBV23" s="233"/>
      <c r="DBZ23" s="233"/>
      <c r="DCD23" s="233"/>
      <c r="DCH23" s="233"/>
      <c r="DCL23" s="233"/>
      <c r="DCP23" s="233"/>
      <c r="DCT23" s="233"/>
      <c r="DCX23" s="233"/>
      <c r="DDB23" s="233"/>
      <c r="DDF23" s="233"/>
      <c r="DDJ23" s="233"/>
      <c r="DDN23" s="233"/>
      <c r="DDR23" s="233"/>
      <c r="DDV23" s="233"/>
      <c r="DDZ23" s="233"/>
      <c r="DED23" s="233"/>
      <c r="DEH23" s="233"/>
      <c r="DEL23" s="233"/>
      <c r="DEP23" s="233"/>
      <c r="DET23" s="233"/>
      <c r="DEX23" s="233"/>
      <c r="DFB23" s="233"/>
      <c r="DFF23" s="233"/>
      <c r="DFJ23" s="233"/>
      <c r="DFN23" s="233"/>
      <c r="DFR23" s="233"/>
      <c r="DFV23" s="233"/>
      <c r="DFZ23" s="233"/>
      <c r="DGD23" s="233"/>
      <c r="DGH23" s="233"/>
      <c r="DGL23" s="233"/>
      <c r="DGP23" s="233"/>
      <c r="DGT23" s="233"/>
      <c r="DGX23" s="233"/>
      <c r="DHB23" s="233"/>
      <c r="DHF23" s="233"/>
      <c r="DHJ23" s="233"/>
      <c r="DHN23" s="233"/>
      <c r="DHR23" s="233"/>
      <c r="DHV23" s="233"/>
      <c r="DHZ23" s="233"/>
      <c r="DID23" s="233"/>
      <c r="DIH23" s="233"/>
      <c r="DIL23" s="233"/>
      <c r="DIP23" s="233"/>
      <c r="DIT23" s="233"/>
      <c r="DIX23" s="233"/>
      <c r="DJB23" s="233"/>
      <c r="DJF23" s="233"/>
      <c r="DJJ23" s="233"/>
      <c r="DJN23" s="233"/>
      <c r="DJR23" s="233"/>
      <c r="DJV23" s="233"/>
      <c r="DJZ23" s="233"/>
      <c r="DKD23" s="233"/>
      <c r="DKH23" s="233"/>
      <c r="DKL23" s="233"/>
      <c r="DKP23" s="233"/>
      <c r="DKT23" s="233"/>
      <c r="DKX23" s="233"/>
      <c r="DLB23" s="233"/>
      <c r="DLF23" s="233"/>
      <c r="DLJ23" s="233"/>
      <c r="DLN23" s="233"/>
      <c r="DLR23" s="233"/>
      <c r="DLV23" s="233"/>
      <c r="DLZ23" s="233"/>
      <c r="DMD23" s="233"/>
      <c r="DMH23" s="233"/>
      <c r="DML23" s="233"/>
      <c r="DMP23" s="233"/>
      <c r="DMT23" s="233"/>
      <c r="DMX23" s="233"/>
      <c r="DNB23" s="233"/>
      <c r="DNF23" s="233"/>
      <c r="DNJ23" s="233"/>
      <c r="DNN23" s="233"/>
      <c r="DNR23" s="233"/>
      <c r="DNV23" s="233"/>
      <c r="DNZ23" s="233"/>
      <c r="DOD23" s="233"/>
      <c r="DOH23" s="233"/>
      <c r="DOL23" s="233"/>
      <c r="DOP23" s="233"/>
      <c r="DOT23" s="233"/>
      <c r="DOX23" s="233"/>
      <c r="DPB23" s="233"/>
      <c r="DPF23" s="233"/>
      <c r="DPJ23" s="233"/>
      <c r="DPN23" s="233"/>
      <c r="DPR23" s="233"/>
      <c r="DPV23" s="233"/>
      <c r="DPZ23" s="233"/>
      <c r="DQD23" s="233"/>
      <c r="DQH23" s="233"/>
      <c r="DQL23" s="233"/>
      <c r="DQP23" s="233"/>
      <c r="DQT23" s="233"/>
      <c r="DQX23" s="233"/>
      <c r="DRB23" s="233"/>
      <c r="DRF23" s="233"/>
      <c r="DRJ23" s="233"/>
      <c r="DRN23" s="233"/>
      <c r="DRR23" s="233"/>
      <c r="DRV23" s="233"/>
      <c r="DRZ23" s="233"/>
      <c r="DSD23" s="233"/>
      <c r="DSH23" s="233"/>
      <c r="DSL23" s="233"/>
      <c r="DSP23" s="233"/>
      <c r="DST23" s="233"/>
      <c r="DSX23" s="233"/>
      <c r="DTB23" s="233"/>
      <c r="DTF23" s="233"/>
      <c r="DTJ23" s="233"/>
      <c r="DTN23" s="233"/>
      <c r="DTR23" s="233"/>
      <c r="DTV23" s="233"/>
      <c r="DTZ23" s="233"/>
      <c r="DUD23" s="233"/>
      <c r="DUH23" s="233"/>
      <c r="DUL23" s="233"/>
      <c r="DUP23" s="233"/>
      <c r="DUT23" s="233"/>
      <c r="DUX23" s="233"/>
      <c r="DVB23" s="233"/>
      <c r="DVF23" s="233"/>
      <c r="DVJ23" s="233"/>
      <c r="DVN23" s="233"/>
      <c r="DVR23" s="233"/>
      <c r="DVV23" s="233"/>
      <c r="DVZ23" s="233"/>
      <c r="DWD23" s="233"/>
      <c r="DWH23" s="233"/>
      <c r="DWL23" s="233"/>
      <c r="DWP23" s="233"/>
      <c r="DWT23" s="233"/>
      <c r="DWX23" s="233"/>
      <c r="DXB23" s="233"/>
      <c r="DXF23" s="233"/>
      <c r="DXJ23" s="233"/>
      <c r="DXN23" s="233"/>
      <c r="DXR23" s="233"/>
      <c r="DXV23" s="233"/>
      <c r="DXZ23" s="233"/>
      <c r="DYD23" s="233"/>
      <c r="DYH23" s="233"/>
      <c r="DYL23" s="233"/>
      <c r="DYP23" s="233"/>
      <c r="DYT23" s="233"/>
      <c r="DYX23" s="233"/>
      <c r="DZB23" s="233"/>
      <c r="DZF23" s="233"/>
      <c r="DZJ23" s="233"/>
      <c r="DZN23" s="233"/>
      <c r="DZR23" s="233"/>
      <c r="DZV23" s="233"/>
      <c r="DZZ23" s="233"/>
      <c r="EAD23" s="233"/>
      <c r="EAH23" s="233"/>
      <c r="EAL23" s="233"/>
      <c r="EAP23" s="233"/>
      <c r="EAT23" s="233"/>
      <c r="EAX23" s="233"/>
      <c r="EBB23" s="233"/>
      <c r="EBF23" s="233"/>
      <c r="EBJ23" s="233"/>
      <c r="EBN23" s="233"/>
      <c r="EBR23" s="233"/>
      <c r="EBV23" s="233"/>
      <c r="EBZ23" s="233"/>
      <c r="ECD23" s="233"/>
      <c r="ECH23" s="233"/>
      <c r="ECL23" s="233"/>
      <c r="ECP23" s="233"/>
      <c r="ECT23" s="233"/>
      <c r="ECX23" s="233"/>
      <c r="EDB23" s="233"/>
      <c r="EDF23" s="233"/>
      <c r="EDJ23" s="233"/>
      <c r="EDN23" s="233"/>
      <c r="EDR23" s="233"/>
      <c r="EDV23" s="233"/>
      <c r="EDZ23" s="233"/>
      <c r="EED23" s="233"/>
      <c r="EEH23" s="233"/>
      <c r="EEL23" s="233"/>
      <c r="EEP23" s="233"/>
      <c r="EET23" s="233"/>
      <c r="EEX23" s="233"/>
      <c r="EFB23" s="233"/>
      <c r="EFF23" s="233"/>
      <c r="EFJ23" s="233"/>
      <c r="EFN23" s="233"/>
      <c r="EFR23" s="233"/>
      <c r="EFV23" s="233"/>
      <c r="EFZ23" s="233"/>
      <c r="EGD23" s="233"/>
      <c r="EGH23" s="233"/>
      <c r="EGL23" s="233"/>
      <c r="EGP23" s="233"/>
      <c r="EGT23" s="233"/>
      <c r="EGX23" s="233"/>
      <c r="EHB23" s="233"/>
      <c r="EHF23" s="233"/>
      <c r="EHJ23" s="233"/>
      <c r="EHN23" s="233"/>
      <c r="EHR23" s="233"/>
      <c r="EHV23" s="233"/>
      <c r="EHZ23" s="233"/>
      <c r="EID23" s="233"/>
      <c r="EIH23" s="233"/>
      <c r="EIL23" s="233"/>
      <c r="EIP23" s="233"/>
      <c r="EIT23" s="233"/>
      <c r="EIX23" s="233"/>
      <c r="EJB23" s="233"/>
      <c r="EJF23" s="233"/>
      <c r="EJJ23" s="233"/>
      <c r="EJN23" s="233"/>
      <c r="EJR23" s="233"/>
      <c r="EJV23" s="233"/>
      <c r="EJZ23" s="233"/>
      <c r="EKD23" s="233"/>
      <c r="EKH23" s="233"/>
      <c r="EKL23" s="233"/>
      <c r="EKP23" s="233"/>
      <c r="EKT23" s="233"/>
      <c r="EKX23" s="233"/>
      <c r="ELB23" s="233"/>
      <c r="ELF23" s="233"/>
      <c r="ELJ23" s="233"/>
      <c r="ELN23" s="233"/>
      <c r="ELR23" s="233"/>
      <c r="ELV23" s="233"/>
      <c r="ELZ23" s="233"/>
      <c r="EMD23" s="233"/>
      <c r="EMH23" s="233"/>
      <c r="EML23" s="233"/>
      <c r="EMP23" s="233"/>
      <c r="EMT23" s="233"/>
      <c r="EMX23" s="233"/>
      <c r="ENB23" s="233"/>
      <c r="ENF23" s="233"/>
      <c r="ENJ23" s="233"/>
      <c r="ENN23" s="233"/>
      <c r="ENR23" s="233"/>
      <c r="ENV23" s="233"/>
      <c r="ENZ23" s="233"/>
      <c r="EOD23" s="233"/>
      <c r="EOH23" s="233"/>
      <c r="EOL23" s="233"/>
      <c r="EOP23" s="233"/>
      <c r="EOT23" s="233"/>
      <c r="EOX23" s="233"/>
      <c r="EPB23" s="233"/>
      <c r="EPF23" s="233"/>
      <c r="EPJ23" s="233"/>
      <c r="EPN23" s="233"/>
      <c r="EPR23" s="233"/>
      <c r="EPV23" s="233"/>
      <c r="EPZ23" s="233"/>
      <c r="EQD23" s="233"/>
      <c r="EQH23" s="233"/>
      <c r="EQL23" s="233"/>
      <c r="EQP23" s="233"/>
      <c r="EQT23" s="233"/>
      <c r="EQX23" s="233"/>
      <c r="ERB23" s="233"/>
      <c r="ERF23" s="233"/>
      <c r="ERJ23" s="233"/>
      <c r="ERN23" s="233"/>
      <c r="ERR23" s="233"/>
      <c r="ERV23" s="233"/>
      <c r="ERZ23" s="233"/>
      <c r="ESD23" s="233"/>
      <c r="ESH23" s="233"/>
      <c r="ESL23" s="233"/>
      <c r="ESP23" s="233"/>
      <c r="EST23" s="233"/>
      <c r="ESX23" s="233"/>
      <c r="ETB23" s="233"/>
      <c r="ETF23" s="233"/>
      <c r="ETJ23" s="233"/>
      <c r="ETN23" s="233"/>
      <c r="ETR23" s="233"/>
      <c r="ETV23" s="233"/>
      <c r="ETZ23" s="233"/>
      <c r="EUD23" s="233"/>
      <c r="EUH23" s="233"/>
      <c r="EUL23" s="233"/>
      <c r="EUP23" s="233"/>
      <c r="EUT23" s="233"/>
      <c r="EUX23" s="233"/>
      <c r="EVB23" s="233"/>
      <c r="EVF23" s="233"/>
      <c r="EVJ23" s="233"/>
      <c r="EVN23" s="233"/>
      <c r="EVR23" s="233"/>
      <c r="EVV23" s="233"/>
      <c r="EVZ23" s="233"/>
      <c r="EWD23" s="233"/>
      <c r="EWH23" s="233"/>
      <c r="EWL23" s="233"/>
      <c r="EWP23" s="233"/>
      <c r="EWT23" s="233"/>
      <c r="EWX23" s="233"/>
      <c r="EXB23" s="233"/>
      <c r="EXF23" s="233"/>
      <c r="EXJ23" s="233"/>
      <c r="EXN23" s="233"/>
      <c r="EXR23" s="233"/>
      <c r="EXV23" s="233"/>
      <c r="EXZ23" s="233"/>
      <c r="EYD23" s="233"/>
      <c r="EYH23" s="233"/>
      <c r="EYL23" s="233"/>
      <c r="EYP23" s="233"/>
      <c r="EYT23" s="233"/>
      <c r="EYX23" s="233"/>
      <c r="EZB23" s="233"/>
      <c r="EZF23" s="233"/>
      <c r="EZJ23" s="233"/>
      <c r="EZN23" s="233"/>
      <c r="EZR23" s="233"/>
      <c r="EZV23" s="233"/>
      <c r="EZZ23" s="233"/>
      <c r="FAD23" s="233"/>
      <c r="FAH23" s="233"/>
      <c r="FAL23" s="233"/>
      <c r="FAP23" s="233"/>
      <c r="FAT23" s="233"/>
      <c r="FAX23" s="233"/>
      <c r="FBB23" s="233"/>
      <c r="FBF23" s="233"/>
      <c r="FBJ23" s="233"/>
      <c r="FBN23" s="233"/>
      <c r="FBR23" s="233"/>
      <c r="FBV23" s="233"/>
      <c r="FBZ23" s="233"/>
      <c r="FCD23" s="233"/>
      <c r="FCH23" s="233"/>
      <c r="FCL23" s="233"/>
      <c r="FCP23" s="233"/>
      <c r="FCT23" s="233"/>
      <c r="FCX23" s="233"/>
      <c r="FDB23" s="233"/>
      <c r="FDF23" s="233"/>
      <c r="FDJ23" s="233"/>
      <c r="FDN23" s="233"/>
      <c r="FDR23" s="233"/>
      <c r="FDV23" s="233"/>
      <c r="FDZ23" s="233"/>
      <c r="FED23" s="233"/>
      <c r="FEH23" s="233"/>
      <c r="FEL23" s="233"/>
      <c r="FEP23" s="233"/>
      <c r="FET23" s="233"/>
      <c r="FEX23" s="233"/>
      <c r="FFB23" s="233"/>
      <c r="FFF23" s="233"/>
      <c r="FFJ23" s="233"/>
      <c r="FFN23" s="233"/>
      <c r="FFR23" s="233"/>
      <c r="FFV23" s="233"/>
      <c r="FFZ23" s="233"/>
      <c r="FGD23" s="233"/>
      <c r="FGH23" s="233"/>
      <c r="FGL23" s="233"/>
      <c r="FGP23" s="233"/>
      <c r="FGT23" s="233"/>
      <c r="FGX23" s="233"/>
      <c r="FHB23" s="233"/>
      <c r="FHF23" s="233"/>
      <c r="FHJ23" s="233"/>
      <c r="FHN23" s="233"/>
      <c r="FHR23" s="233"/>
      <c r="FHV23" s="233"/>
      <c r="FHZ23" s="233"/>
      <c r="FID23" s="233"/>
      <c r="FIH23" s="233"/>
      <c r="FIL23" s="233"/>
      <c r="FIP23" s="233"/>
      <c r="FIT23" s="233"/>
      <c r="FIX23" s="233"/>
      <c r="FJB23" s="233"/>
      <c r="FJF23" s="233"/>
      <c r="FJJ23" s="233"/>
      <c r="FJN23" s="233"/>
      <c r="FJR23" s="233"/>
      <c r="FJV23" s="233"/>
      <c r="FJZ23" s="233"/>
      <c r="FKD23" s="233"/>
      <c r="FKH23" s="233"/>
      <c r="FKL23" s="233"/>
      <c r="FKP23" s="233"/>
      <c r="FKT23" s="233"/>
      <c r="FKX23" s="233"/>
      <c r="FLB23" s="233"/>
      <c r="FLF23" s="233"/>
      <c r="FLJ23" s="233"/>
      <c r="FLN23" s="233"/>
      <c r="FLR23" s="233"/>
      <c r="FLV23" s="233"/>
      <c r="FLZ23" s="233"/>
      <c r="FMD23" s="233"/>
      <c r="FMH23" s="233"/>
      <c r="FML23" s="233"/>
      <c r="FMP23" s="233"/>
      <c r="FMT23" s="233"/>
      <c r="FMX23" s="233"/>
      <c r="FNB23" s="233"/>
      <c r="FNF23" s="233"/>
      <c r="FNJ23" s="233"/>
      <c r="FNN23" s="233"/>
      <c r="FNR23" s="233"/>
      <c r="FNV23" s="233"/>
      <c r="FNZ23" s="233"/>
      <c r="FOD23" s="233"/>
      <c r="FOH23" s="233"/>
      <c r="FOL23" s="233"/>
      <c r="FOP23" s="233"/>
      <c r="FOT23" s="233"/>
      <c r="FOX23" s="233"/>
      <c r="FPB23" s="233"/>
      <c r="FPF23" s="233"/>
      <c r="FPJ23" s="233"/>
      <c r="FPN23" s="233"/>
      <c r="FPR23" s="233"/>
      <c r="FPV23" s="233"/>
      <c r="FPZ23" s="233"/>
      <c r="FQD23" s="233"/>
      <c r="FQH23" s="233"/>
      <c r="FQL23" s="233"/>
      <c r="FQP23" s="233"/>
      <c r="FQT23" s="233"/>
      <c r="FQX23" s="233"/>
      <c r="FRB23" s="233"/>
      <c r="FRF23" s="233"/>
      <c r="FRJ23" s="233"/>
      <c r="FRN23" s="233"/>
      <c r="FRR23" s="233"/>
      <c r="FRV23" s="233"/>
      <c r="FRZ23" s="233"/>
      <c r="FSD23" s="233"/>
      <c r="FSH23" s="233"/>
      <c r="FSL23" s="233"/>
      <c r="FSP23" s="233"/>
      <c r="FST23" s="233"/>
      <c r="FSX23" s="233"/>
      <c r="FTB23" s="233"/>
      <c r="FTF23" s="233"/>
      <c r="FTJ23" s="233"/>
      <c r="FTN23" s="233"/>
      <c r="FTR23" s="233"/>
      <c r="FTV23" s="233"/>
      <c r="FTZ23" s="233"/>
      <c r="FUD23" s="233"/>
      <c r="FUH23" s="233"/>
      <c r="FUL23" s="233"/>
      <c r="FUP23" s="233"/>
      <c r="FUT23" s="233"/>
      <c r="FUX23" s="233"/>
      <c r="FVB23" s="233"/>
      <c r="FVF23" s="233"/>
      <c r="FVJ23" s="233"/>
      <c r="FVN23" s="233"/>
      <c r="FVR23" s="233"/>
      <c r="FVV23" s="233"/>
      <c r="FVZ23" s="233"/>
      <c r="FWD23" s="233"/>
      <c r="FWH23" s="233"/>
      <c r="FWL23" s="233"/>
      <c r="FWP23" s="233"/>
      <c r="FWT23" s="233"/>
      <c r="FWX23" s="233"/>
      <c r="FXB23" s="233"/>
      <c r="FXF23" s="233"/>
      <c r="FXJ23" s="233"/>
      <c r="FXN23" s="233"/>
      <c r="FXR23" s="233"/>
      <c r="FXV23" s="233"/>
      <c r="FXZ23" s="233"/>
      <c r="FYD23" s="233"/>
      <c r="FYH23" s="233"/>
      <c r="FYL23" s="233"/>
      <c r="FYP23" s="233"/>
      <c r="FYT23" s="233"/>
      <c r="FYX23" s="233"/>
      <c r="FZB23" s="233"/>
      <c r="FZF23" s="233"/>
      <c r="FZJ23" s="233"/>
      <c r="FZN23" s="233"/>
      <c r="FZR23" s="233"/>
      <c r="FZV23" s="233"/>
      <c r="FZZ23" s="233"/>
      <c r="GAD23" s="233"/>
      <c r="GAH23" s="233"/>
      <c r="GAL23" s="233"/>
      <c r="GAP23" s="233"/>
      <c r="GAT23" s="233"/>
      <c r="GAX23" s="233"/>
      <c r="GBB23" s="233"/>
      <c r="GBF23" s="233"/>
      <c r="GBJ23" s="233"/>
      <c r="GBN23" s="233"/>
      <c r="GBR23" s="233"/>
      <c r="GBV23" s="233"/>
      <c r="GBZ23" s="233"/>
      <c r="GCD23" s="233"/>
      <c r="GCH23" s="233"/>
      <c r="GCL23" s="233"/>
      <c r="GCP23" s="233"/>
      <c r="GCT23" s="233"/>
      <c r="GCX23" s="233"/>
      <c r="GDB23" s="233"/>
      <c r="GDF23" s="233"/>
      <c r="GDJ23" s="233"/>
      <c r="GDN23" s="233"/>
      <c r="GDR23" s="233"/>
      <c r="GDV23" s="233"/>
      <c r="GDZ23" s="233"/>
      <c r="GED23" s="233"/>
      <c r="GEH23" s="233"/>
      <c r="GEL23" s="233"/>
      <c r="GEP23" s="233"/>
      <c r="GET23" s="233"/>
      <c r="GEX23" s="233"/>
      <c r="GFB23" s="233"/>
      <c r="GFF23" s="233"/>
      <c r="GFJ23" s="233"/>
      <c r="GFN23" s="233"/>
      <c r="GFR23" s="233"/>
      <c r="GFV23" s="233"/>
      <c r="GFZ23" s="233"/>
      <c r="GGD23" s="233"/>
      <c r="GGH23" s="233"/>
      <c r="GGL23" s="233"/>
      <c r="GGP23" s="233"/>
      <c r="GGT23" s="233"/>
      <c r="GGX23" s="233"/>
      <c r="GHB23" s="233"/>
      <c r="GHF23" s="233"/>
      <c r="GHJ23" s="233"/>
      <c r="GHN23" s="233"/>
      <c r="GHR23" s="233"/>
      <c r="GHV23" s="233"/>
      <c r="GHZ23" s="233"/>
      <c r="GID23" s="233"/>
      <c r="GIH23" s="233"/>
      <c r="GIL23" s="233"/>
      <c r="GIP23" s="233"/>
      <c r="GIT23" s="233"/>
      <c r="GIX23" s="233"/>
      <c r="GJB23" s="233"/>
      <c r="GJF23" s="233"/>
      <c r="GJJ23" s="233"/>
      <c r="GJN23" s="233"/>
      <c r="GJR23" s="233"/>
      <c r="GJV23" s="233"/>
      <c r="GJZ23" s="233"/>
      <c r="GKD23" s="233"/>
      <c r="GKH23" s="233"/>
      <c r="GKL23" s="233"/>
      <c r="GKP23" s="233"/>
      <c r="GKT23" s="233"/>
      <c r="GKX23" s="233"/>
      <c r="GLB23" s="233"/>
      <c r="GLF23" s="233"/>
      <c r="GLJ23" s="233"/>
      <c r="GLN23" s="233"/>
      <c r="GLR23" s="233"/>
      <c r="GLV23" s="233"/>
      <c r="GLZ23" s="233"/>
      <c r="GMD23" s="233"/>
      <c r="GMH23" s="233"/>
      <c r="GML23" s="233"/>
      <c r="GMP23" s="233"/>
      <c r="GMT23" s="233"/>
      <c r="GMX23" s="233"/>
      <c r="GNB23" s="233"/>
      <c r="GNF23" s="233"/>
      <c r="GNJ23" s="233"/>
      <c r="GNN23" s="233"/>
      <c r="GNR23" s="233"/>
      <c r="GNV23" s="233"/>
      <c r="GNZ23" s="233"/>
      <c r="GOD23" s="233"/>
      <c r="GOH23" s="233"/>
      <c r="GOL23" s="233"/>
      <c r="GOP23" s="233"/>
      <c r="GOT23" s="233"/>
      <c r="GOX23" s="233"/>
      <c r="GPB23" s="233"/>
      <c r="GPF23" s="233"/>
      <c r="GPJ23" s="233"/>
      <c r="GPN23" s="233"/>
      <c r="GPR23" s="233"/>
      <c r="GPV23" s="233"/>
      <c r="GPZ23" s="233"/>
      <c r="GQD23" s="233"/>
      <c r="GQH23" s="233"/>
      <c r="GQL23" s="233"/>
      <c r="GQP23" s="233"/>
      <c r="GQT23" s="233"/>
      <c r="GQX23" s="233"/>
      <c r="GRB23" s="233"/>
      <c r="GRF23" s="233"/>
      <c r="GRJ23" s="233"/>
      <c r="GRN23" s="233"/>
      <c r="GRR23" s="233"/>
      <c r="GRV23" s="233"/>
      <c r="GRZ23" s="233"/>
      <c r="GSD23" s="233"/>
      <c r="GSH23" s="233"/>
      <c r="GSL23" s="233"/>
      <c r="GSP23" s="233"/>
      <c r="GST23" s="233"/>
      <c r="GSX23" s="233"/>
      <c r="GTB23" s="233"/>
      <c r="GTF23" s="233"/>
      <c r="GTJ23" s="233"/>
      <c r="GTN23" s="233"/>
      <c r="GTR23" s="233"/>
      <c r="GTV23" s="233"/>
      <c r="GTZ23" s="233"/>
      <c r="GUD23" s="233"/>
      <c r="GUH23" s="233"/>
      <c r="GUL23" s="233"/>
      <c r="GUP23" s="233"/>
      <c r="GUT23" s="233"/>
      <c r="GUX23" s="233"/>
      <c r="GVB23" s="233"/>
      <c r="GVF23" s="233"/>
      <c r="GVJ23" s="233"/>
      <c r="GVN23" s="233"/>
      <c r="GVR23" s="233"/>
      <c r="GVV23" s="233"/>
      <c r="GVZ23" s="233"/>
      <c r="GWD23" s="233"/>
      <c r="GWH23" s="233"/>
      <c r="GWL23" s="233"/>
      <c r="GWP23" s="233"/>
      <c r="GWT23" s="233"/>
      <c r="GWX23" s="233"/>
      <c r="GXB23" s="233"/>
      <c r="GXF23" s="233"/>
      <c r="GXJ23" s="233"/>
      <c r="GXN23" s="233"/>
      <c r="GXR23" s="233"/>
      <c r="GXV23" s="233"/>
      <c r="GXZ23" s="233"/>
      <c r="GYD23" s="233"/>
      <c r="GYH23" s="233"/>
      <c r="GYL23" s="233"/>
      <c r="GYP23" s="233"/>
      <c r="GYT23" s="233"/>
      <c r="GYX23" s="233"/>
      <c r="GZB23" s="233"/>
      <c r="GZF23" s="233"/>
      <c r="GZJ23" s="233"/>
      <c r="GZN23" s="233"/>
      <c r="GZR23" s="233"/>
      <c r="GZV23" s="233"/>
      <c r="GZZ23" s="233"/>
      <c r="HAD23" s="233"/>
      <c r="HAH23" s="233"/>
      <c r="HAL23" s="233"/>
      <c r="HAP23" s="233"/>
      <c r="HAT23" s="233"/>
      <c r="HAX23" s="233"/>
      <c r="HBB23" s="233"/>
      <c r="HBF23" s="233"/>
      <c r="HBJ23" s="233"/>
      <c r="HBN23" s="233"/>
      <c r="HBR23" s="233"/>
      <c r="HBV23" s="233"/>
      <c r="HBZ23" s="233"/>
      <c r="HCD23" s="233"/>
      <c r="HCH23" s="233"/>
      <c r="HCL23" s="233"/>
      <c r="HCP23" s="233"/>
      <c r="HCT23" s="233"/>
      <c r="HCX23" s="233"/>
      <c r="HDB23" s="233"/>
      <c r="HDF23" s="233"/>
      <c r="HDJ23" s="233"/>
      <c r="HDN23" s="233"/>
      <c r="HDR23" s="233"/>
      <c r="HDV23" s="233"/>
      <c r="HDZ23" s="233"/>
      <c r="HED23" s="233"/>
      <c r="HEH23" s="233"/>
      <c r="HEL23" s="233"/>
      <c r="HEP23" s="233"/>
      <c r="HET23" s="233"/>
      <c r="HEX23" s="233"/>
      <c r="HFB23" s="233"/>
      <c r="HFF23" s="233"/>
      <c r="HFJ23" s="233"/>
      <c r="HFN23" s="233"/>
      <c r="HFR23" s="233"/>
      <c r="HFV23" s="233"/>
      <c r="HFZ23" s="233"/>
      <c r="HGD23" s="233"/>
      <c r="HGH23" s="233"/>
      <c r="HGL23" s="233"/>
      <c r="HGP23" s="233"/>
      <c r="HGT23" s="233"/>
      <c r="HGX23" s="233"/>
      <c r="HHB23" s="233"/>
      <c r="HHF23" s="233"/>
      <c r="HHJ23" s="233"/>
      <c r="HHN23" s="233"/>
      <c r="HHR23" s="233"/>
      <c r="HHV23" s="233"/>
      <c r="HHZ23" s="233"/>
      <c r="HID23" s="233"/>
      <c r="HIH23" s="233"/>
      <c r="HIL23" s="233"/>
      <c r="HIP23" s="233"/>
      <c r="HIT23" s="233"/>
      <c r="HIX23" s="233"/>
      <c r="HJB23" s="233"/>
      <c r="HJF23" s="233"/>
      <c r="HJJ23" s="233"/>
      <c r="HJN23" s="233"/>
      <c r="HJR23" s="233"/>
      <c r="HJV23" s="233"/>
      <c r="HJZ23" s="233"/>
      <c r="HKD23" s="233"/>
      <c r="HKH23" s="233"/>
      <c r="HKL23" s="233"/>
      <c r="HKP23" s="233"/>
      <c r="HKT23" s="233"/>
      <c r="HKX23" s="233"/>
      <c r="HLB23" s="233"/>
      <c r="HLF23" s="233"/>
      <c r="HLJ23" s="233"/>
      <c r="HLN23" s="233"/>
      <c r="HLR23" s="233"/>
      <c r="HLV23" s="233"/>
      <c r="HLZ23" s="233"/>
      <c r="HMD23" s="233"/>
      <c r="HMH23" s="233"/>
      <c r="HML23" s="233"/>
      <c r="HMP23" s="233"/>
      <c r="HMT23" s="233"/>
      <c r="HMX23" s="233"/>
      <c r="HNB23" s="233"/>
      <c r="HNF23" s="233"/>
      <c r="HNJ23" s="233"/>
      <c r="HNN23" s="233"/>
      <c r="HNR23" s="233"/>
      <c r="HNV23" s="233"/>
      <c r="HNZ23" s="233"/>
      <c r="HOD23" s="233"/>
      <c r="HOH23" s="233"/>
      <c r="HOL23" s="233"/>
      <c r="HOP23" s="233"/>
      <c r="HOT23" s="233"/>
      <c r="HOX23" s="233"/>
      <c r="HPB23" s="233"/>
      <c r="HPF23" s="233"/>
      <c r="HPJ23" s="233"/>
      <c r="HPN23" s="233"/>
      <c r="HPR23" s="233"/>
      <c r="HPV23" s="233"/>
      <c r="HPZ23" s="233"/>
      <c r="HQD23" s="233"/>
      <c r="HQH23" s="233"/>
      <c r="HQL23" s="233"/>
      <c r="HQP23" s="233"/>
      <c r="HQT23" s="233"/>
      <c r="HQX23" s="233"/>
      <c r="HRB23" s="233"/>
      <c r="HRF23" s="233"/>
      <c r="HRJ23" s="233"/>
      <c r="HRN23" s="233"/>
      <c r="HRR23" s="233"/>
      <c r="HRV23" s="233"/>
      <c r="HRZ23" s="233"/>
      <c r="HSD23" s="233"/>
      <c r="HSH23" s="233"/>
      <c r="HSL23" s="233"/>
      <c r="HSP23" s="233"/>
      <c r="HST23" s="233"/>
      <c r="HSX23" s="233"/>
      <c r="HTB23" s="233"/>
      <c r="HTF23" s="233"/>
      <c r="HTJ23" s="233"/>
      <c r="HTN23" s="233"/>
      <c r="HTR23" s="233"/>
      <c r="HTV23" s="233"/>
      <c r="HTZ23" s="233"/>
      <c r="HUD23" s="233"/>
      <c r="HUH23" s="233"/>
      <c r="HUL23" s="233"/>
      <c r="HUP23" s="233"/>
      <c r="HUT23" s="233"/>
      <c r="HUX23" s="233"/>
      <c r="HVB23" s="233"/>
      <c r="HVF23" s="233"/>
      <c r="HVJ23" s="233"/>
      <c r="HVN23" s="233"/>
      <c r="HVR23" s="233"/>
      <c r="HVV23" s="233"/>
      <c r="HVZ23" s="233"/>
      <c r="HWD23" s="233"/>
      <c r="HWH23" s="233"/>
      <c r="HWL23" s="233"/>
      <c r="HWP23" s="233"/>
      <c r="HWT23" s="233"/>
      <c r="HWX23" s="233"/>
      <c r="HXB23" s="233"/>
      <c r="HXF23" s="233"/>
      <c r="HXJ23" s="233"/>
      <c r="HXN23" s="233"/>
      <c r="HXR23" s="233"/>
      <c r="HXV23" s="233"/>
      <c r="HXZ23" s="233"/>
      <c r="HYD23" s="233"/>
      <c r="HYH23" s="233"/>
      <c r="HYL23" s="233"/>
      <c r="HYP23" s="233"/>
      <c r="HYT23" s="233"/>
      <c r="HYX23" s="233"/>
      <c r="HZB23" s="233"/>
      <c r="HZF23" s="233"/>
      <c r="HZJ23" s="233"/>
      <c r="HZN23" s="233"/>
      <c r="HZR23" s="233"/>
      <c r="HZV23" s="233"/>
      <c r="HZZ23" s="233"/>
      <c r="IAD23" s="233"/>
      <c r="IAH23" s="233"/>
      <c r="IAL23" s="233"/>
      <c r="IAP23" s="233"/>
      <c r="IAT23" s="233"/>
      <c r="IAX23" s="233"/>
      <c r="IBB23" s="233"/>
      <c r="IBF23" s="233"/>
      <c r="IBJ23" s="233"/>
      <c r="IBN23" s="233"/>
      <c r="IBR23" s="233"/>
      <c r="IBV23" s="233"/>
      <c r="IBZ23" s="233"/>
      <c r="ICD23" s="233"/>
      <c r="ICH23" s="233"/>
      <c r="ICL23" s="233"/>
      <c r="ICP23" s="233"/>
      <c r="ICT23" s="233"/>
      <c r="ICX23" s="233"/>
      <c r="IDB23" s="233"/>
      <c r="IDF23" s="233"/>
      <c r="IDJ23" s="233"/>
      <c r="IDN23" s="233"/>
      <c r="IDR23" s="233"/>
      <c r="IDV23" s="233"/>
      <c r="IDZ23" s="233"/>
      <c r="IED23" s="233"/>
      <c r="IEH23" s="233"/>
      <c r="IEL23" s="233"/>
      <c r="IEP23" s="233"/>
      <c r="IET23" s="233"/>
      <c r="IEX23" s="233"/>
      <c r="IFB23" s="233"/>
      <c r="IFF23" s="233"/>
      <c r="IFJ23" s="233"/>
      <c r="IFN23" s="233"/>
      <c r="IFR23" s="233"/>
      <c r="IFV23" s="233"/>
      <c r="IFZ23" s="233"/>
      <c r="IGD23" s="233"/>
      <c r="IGH23" s="233"/>
      <c r="IGL23" s="233"/>
      <c r="IGP23" s="233"/>
      <c r="IGT23" s="233"/>
      <c r="IGX23" s="233"/>
      <c r="IHB23" s="233"/>
      <c r="IHF23" s="233"/>
      <c r="IHJ23" s="233"/>
      <c r="IHN23" s="233"/>
      <c r="IHR23" s="233"/>
      <c r="IHV23" s="233"/>
      <c r="IHZ23" s="233"/>
      <c r="IID23" s="233"/>
      <c r="IIH23" s="233"/>
      <c r="IIL23" s="233"/>
      <c r="IIP23" s="233"/>
      <c r="IIT23" s="233"/>
      <c r="IIX23" s="233"/>
      <c r="IJB23" s="233"/>
      <c r="IJF23" s="233"/>
      <c r="IJJ23" s="233"/>
      <c r="IJN23" s="233"/>
      <c r="IJR23" s="233"/>
      <c r="IJV23" s="233"/>
      <c r="IJZ23" s="233"/>
      <c r="IKD23" s="233"/>
      <c r="IKH23" s="233"/>
      <c r="IKL23" s="233"/>
      <c r="IKP23" s="233"/>
      <c r="IKT23" s="233"/>
      <c r="IKX23" s="233"/>
      <c r="ILB23" s="233"/>
      <c r="ILF23" s="233"/>
      <c r="ILJ23" s="233"/>
      <c r="ILN23" s="233"/>
      <c r="ILR23" s="233"/>
      <c r="ILV23" s="233"/>
      <c r="ILZ23" s="233"/>
      <c r="IMD23" s="233"/>
      <c r="IMH23" s="233"/>
      <c r="IML23" s="233"/>
      <c r="IMP23" s="233"/>
      <c r="IMT23" s="233"/>
      <c r="IMX23" s="233"/>
      <c r="INB23" s="233"/>
      <c r="INF23" s="233"/>
      <c r="INJ23" s="233"/>
      <c r="INN23" s="233"/>
      <c r="INR23" s="233"/>
      <c r="INV23" s="233"/>
      <c r="INZ23" s="233"/>
      <c r="IOD23" s="233"/>
      <c r="IOH23" s="233"/>
      <c r="IOL23" s="233"/>
      <c r="IOP23" s="233"/>
      <c r="IOT23" s="233"/>
      <c r="IOX23" s="233"/>
      <c r="IPB23" s="233"/>
      <c r="IPF23" s="233"/>
      <c r="IPJ23" s="233"/>
      <c r="IPN23" s="233"/>
      <c r="IPR23" s="233"/>
      <c r="IPV23" s="233"/>
      <c r="IPZ23" s="233"/>
      <c r="IQD23" s="233"/>
      <c r="IQH23" s="233"/>
      <c r="IQL23" s="233"/>
      <c r="IQP23" s="233"/>
      <c r="IQT23" s="233"/>
      <c r="IQX23" s="233"/>
      <c r="IRB23" s="233"/>
      <c r="IRF23" s="233"/>
      <c r="IRJ23" s="233"/>
      <c r="IRN23" s="233"/>
      <c r="IRR23" s="233"/>
      <c r="IRV23" s="233"/>
      <c r="IRZ23" s="233"/>
      <c r="ISD23" s="233"/>
      <c r="ISH23" s="233"/>
      <c r="ISL23" s="233"/>
      <c r="ISP23" s="233"/>
      <c r="IST23" s="233"/>
      <c r="ISX23" s="233"/>
      <c r="ITB23" s="233"/>
      <c r="ITF23" s="233"/>
      <c r="ITJ23" s="233"/>
      <c r="ITN23" s="233"/>
      <c r="ITR23" s="233"/>
      <c r="ITV23" s="233"/>
      <c r="ITZ23" s="233"/>
      <c r="IUD23" s="233"/>
      <c r="IUH23" s="233"/>
      <c r="IUL23" s="233"/>
      <c r="IUP23" s="233"/>
      <c r="IUT23" s="233"/>
      <c r="IUX23" s="233"/>
      <c r="IVB23" s="233"/>
      <c r="IVF23" s="233"/>
      <c r="IVJ23" s="233"/>
      <c r="IVN23" s="233"/>
      <c r="IVR23" s="233"/>
      <c r="IVV23" s="233"/>
      <c r="IVZ23" s="233"/>
      <c r="IWD23" s="233"/>
      <c r="IWH23" s="233"/>
      <c r="IWL23" s="233"/>
      <c r="IWP23" s="233"/>
      <c r="IWT23" s="233"/>
      <c r="IWX23" s="233"/>
      <c r="IXB23" s="233"/>
      <c r="IXF23" s="233"/>
      <c r="IXJ23" s="233"/>
      <c r="IXN23" s="233"/>
      <c r="IXR23" s="233"/>
      <c r="IXV23" s="233"/>
      <c r="IXZ23" s="233"/>
      <c r="IYD23" s="233"/>
      <c r="IYH23" s="233"/>
      <c r="IYL23" s="233"/>
      <c r="IYP23" s="233"/>
      <c r="IYT23" s="233"/>
      <c r="IYX23" s="233"/>
      <c r="IZB23" s="233"/>
      <c r="IZF23" s="233"/>
      <c r="IZJ23" s="233"/>
      <c r="IZN23" s="233"/>
      <c r="IZR23" s="233"/>
      <c r="IZV23" s="233"/>
      <c r="IZZ23" s="233"/>
      <c r="JAD23" s="233"/>
      <c r="JAH23" s="233"/>
      <c r="JAL23" s="233"/>
      <c r="JAP23" s="233"/>
      <c r="JAT23" s="233"/>
      <c r="JAX23" s="233"/>
      <c r="JBB23" s="233"/>
      <c r="JBF23" s="233"/>
      <c r="JBJ23" s="233"/>
      <c r="JBN23" s="233"/>
      <c r="JBR23" s="233"/>
      <c r="JBV23" s="233"/>
      <c r="JBZ23" s="233"/>
      <c r="JCD23" s="233"/>
      <c r="JCH23" s="233"/>
      <c r="JCL23" s="233"/>
      <c r="JCP23" s="233"/>
      <c r="JCT23" s="233"/>
      <c r="JCX23" s="233"/>
      <c r="JDB23" s="233"/>
      <c r="JDF23" s="233"/>
      <c r="JDJ23" s="233"/>
      <c r="JDN23" s="233"/>
      <c r="JDR23" s="233"/>
      <c r="JDV23" s="233"/>
      <c r="JDZ23" s="233"/>
      <c r="JED23" s="233"/>
      <c r="JEH23" s="233"/>
      <c r="JEL23" s="233"/>
      <c r="JEP23" s="233"/>
      <c r="JET23" s="233"/>
      <c r="JEX23" s="233"/>
      <c r="JFB23" s="233"/>
      <c r="JFF23" s="233"/>
      <c r="JFJ23" s="233"/>
      <c r="JFN23" s="233"/>
      <c r="JFR23" s="233"/>
      <c r="JFV23" s="233"/>
      <c r="JFZ23" s="233"/>
      <c r="JGD23" s="233"/>
      <c r="JGH23" s="233"/>
      <c r="JGL23" s="233"/>
      <c r="JGP23" s="233"/>
      <c r="JGT23" s="233"/>
      <c r="JGX23" s="233"/>
      <c r="JHB23" s="233"/>
      <c r="JHF23" s="233"/>
      <c r="JHJ23" s="233"/>
      <c r="JHN23" s="233"/>
      <c r="JHR23" s="233"/>
      <c r="JHV23" s="233"/>
      <c r="JHZ23" s="233"/>
      <c r="JID23" s="233"/>
      <c r="JIH23" s="233"/>
      <c r="JIL23" s="233"/>
      <c r="JIP23" s="233"/>
      <c r="JIT23" s="233"/>
      <c r="JIX23" s="233"/>
      <c r="JJB23" s="233"/>
      <c r="JJF23" s="233"/>
      <c r="JJJ23" s="233"/>
      <c r="JJN23" s="233"/>
      <c r="JJR23" s="233"/>
      <c r="JJV23" s="233"/>
      <c r="JJZ23" s="233"/>
      <c r="JKD23" s="233"/>
      <c r="JKH23" s="233"/>
      <c r="JKL23" s="233"/>
      <c r="JKP23" s="233"/>
      <c r="JKT23" s="233"/>
      <c r="JKX23" s="233"/>
      <c r="JLB23" s="233"/>
      <c r="JLF23" s="233"/>
      <c r="JLJ23" s="233"/>
      <c r="JLN23" s="233"/>
      <c r="JLR23" s="233"/>
      <c r="JLV23" s="233"/>
      <c r="JLZ23" s="233"/>
      <c r="JMD23" s="233"/>
      <c r="JMH23" s="233"/>
      <c r="JML23" s="233"/>
      <c r="JMP23" s="233"/>
      <c r="JMT23" s="233"/>
      <c r="JMX23" s="233"/>
      <c r="JNB23" s="233"/>
      <c r="JNF23" s="233"/>
      <c r="JNJ23" s="233"/>
      <c r="JNN23" s="233"/>
      <c r="JNR23" s="233"/>
      <c r="JNV23" s="233"/>
      <c r="JNZ23" s="233"/>
      <c r="JOD23" s="233"/>
      <c r="JOH23" s="233"/>
      <c r="JOL23" s="233"/>
      <c r="JOP23" s="233"/>
      <c r="JOT23" s="233"/>
      <c r="JOX23" s="233"/>
      <c r="JPB23" s="233"/>
      <c r="JPF23" s="233"/>
      <c r="JPJ23" s="233"/>
      <c r="JPN23" s="233"/>
      <c r="JPR23" s="233"/>
      <c r="JPV23" s="233"/>
      <c r="JPZ23" s="233"/>
      <c r="JQD23" s="233"/>
      <c r="JQH23" s="233"/>
      <c r="JQL23" s="233"/>
      <c r="JQP23" s="233"/>
      <c r="JQT23" s="233"/>
      <c r="JQX23" s="233"/>
      <c r="JRB23" s="233"/>
      <c r="JRF23" s="233"/>
      <c r="JRJ23" s="233"/>
      <c r="JRN23" s="233"/>
      <c r="JRR23" s="233"/>
      <c r="JRV23" s="233"/>
      <c r="JRZ23" s="233"/>
      <c r="JSD23" s="233"/>
      <c r="JSH23" s="233"/>
      <c r="JSL23" s="233"/>
      <c r="JSP23" s="233"/>
      <c r="JST23" s="233"/>
      <c r="JSX23" s="233"/>
      <c r="JTB23" s="233"/>
      <c r="JTF23" s="233"/>
      <c r="JTJ23" s="233"/>
      <c r="JTN23" s="233"/>
      <c r="JTR23" s="233"/>
      <c r="JTV23" s="233"/>
      <c r="JTZ23" s="233"/>
      <c r="JUD23" s="233"/>
      <c r="JUH23" s="233"/>
      <c r="JUL23" s="233"/>
      <c r="JUP23" s="233"/>
      <c r="JUT23" s="233"/>
      <c r="JUX23" s="233"/>
      <c r="JVB23" s="233"/>
      <c r="JVF23" s="233"/>
      <c r="JVJ23" s="233"/>
      <c r="JVN23" s="233"/>
      <c r="JVR23" s="233"/>
      <c r="JVV23" s="233"/>
      <c r="JVZ23" s="233"/>
      <c r="JWD23" s="233"/>
      <c r="JWH23" s="233"/>
      <c r="JWL23" s="233"/>
      <c r="JWP23" s="233"/>
      <c r="JWT23" s="233"/>
      <c r="JWX23" s="233"/>
      <c r="JXB23" s="233"/>
      <c r="JXF23" s="233"/>
      <c r="JXJ23" s="233"/>
      <c r="JXN23" s="233"/>
      <c r="JXR23" s="233"/>
      <c r="JXV23" s="233"/>
      <c r="JXZ23" s="233"/>
      <c r="JYD23" s="233"/>
      <c r="JYH23" s="233"/>
      <c r="JYL23" s="233"/>
      <c r="JYP23" s="233"/>
      <c r="JYT23" s="233"/>
      <c r="JYX23" s="233"/>
      <c r="JZB23" s="233"/>
      <c r="JZF23" s="233"/>
      <c r="JZJ23" s="233"/>
      <c r="JZN23" s="233"/>
      <c r="JZR23" s="233"/>
      <c r="JZV23" s="233"/>
      <c r="JZZ23" s="233"/>
      <c r="KAD23" s="233"/>
      <c r="KAH23" s="233"/>
      <c r="KAL23" s="233"/>
      <c r="KAP23" s="233"/>
      <c r="KAT23" s="233"/>
      <c r="KAX23" s="233"/>
      <c r="KBB23" s="233"/>
      <c r="KBF23" s="233"/>
      <c r="KBJ23" s="233"/>
      <c r="KBN23" s="233"/>
      <c r="KBR23" s="233"/>
      <c r="KBV23" s="233"/>
      <c r="KBZ23" s="233"/>
      <c r="KCD23" s="233"/>
      <c r="KCH23" s="233"/>
      <c r="KCL23" s="233"/>
      <c r="KCP23" s="233"/>
      <c r="KCT23" s="233"/>
      <c r="KCX23" s="233"/>
      <c r="KDB23" s="233"/>
      <c r="KDF23" s="233"/>
      <c r="KDJ23" s="233"/>
      <c r="KDN23" s="233"/>
      <c r="KDR23" s="233"/>
      <c r="KDV23" s="233"/>
      <c r="KDZ23" s="233"/>
      <c r="KED23" s="233"/>
      <c r="KEH23" s="233"/>
      <c r="KEL23" s="233"/>
      <c r="KEP23" s="233"/>
      <c r="KET23" s="233"/>
      <c r="KEX23" s="233"/>
      <c r="KFB23" s="233"/>
      <c r="KFF23" s="233"/>
      <c r="KFJ23" s="233"/>
      <c r="KFN23" s="233"/>
      <c r="KFR23" s="233"/>
      <c r="KFV23" s="233"/>
      <c r="KFZ23" s="233"/>
      <c r="KGD23" s="233"/>
      <c r="KGH23" s="233"/>
      <c r="KGL23" s="233"/>
      <c r="KGP23" s="233"/>
      <c r="KGT23" s="233"/>
      <c r="KGX23" s="233"/>
      <c r="KHB23" s="233"/>
      <c r="KHF23" s="233"/>
      <c r="KHJ23" s="233"/>
      <c r="KHN23" s="233"/>
      <c r="KHR23" s="233"/>
      <c r="KHV23" s="233"/>
      <c r="KHZ23" s="233"/>
      <c r="KID23" s="233"/>
      <c r="KIH23" s="233"/>
      <c r="KIL23" s="233"/>
      <c r="KIP23" s="233"/>
      <c r="KIT23" s="233"/>
      <c r="KIX23" s="233"/>
      <c r="KJB23" s="233"/>
      <c r="KJF23" s="233"/>
      <c r="KJJ23" s="233"/>
      <c r="KJN23" s="233"/>
      <c r="KJR23" s="233"/>
      <c r="KJV23" s="233"/>
      <c r="KJZ23" s="233"/>
      <c r="KKD23" s="233"/>
      <c r="KKH23" s="233"/>
      <c r="KKL23" s="233"/>
      <c r="KKP23" s="233"/>
      <c r="KKT23" s="233"/>
      <c r="KKX23" s="233"/>
      <c r="KLB23" s="233"/>
      <c r="KLF23" s="233"/>
      <c r="KLJ23" s="233"/>
      <c r="KLN23" s="233"/>
      <c r="KLR23" s="233"/>
      <c r="KLV23" s="233"/>
      <c r="KLZ23" s="233"/>
      <c r="KMD23" s="233"/>
      <c r="KMH23" s="233"/>
      <c r="KML23" s="233"/>
      <c r="KMP23" s="233"/>
      <c r="KMT23" s="233"/>
      <c r="KMX23" s="233"/>
      <c r="KNB23" s="233"/>
      <c r="KNF23" s="233"/>
      <c r="KNJ23" s="233"/>
      <c r="KNN23" s="233"/>
      <c r="KNR23" s="233"/>
      <c r="KNV23" s="233"/>
      <c r="KNZ23" s="233"/>
      <c r="KOD23" s="233"/>
      <c r="KOH23" s="233"/>
      <c r="KOL23" s="233"/>
      <c r="KOP23" s="233"/>
      <c r="KOT23" s="233"/>
      <c r="KOX23" s="233"/>
      <c r="KPB23" s="233"/>
      <c r="KPF23" s="233"/>
      <c r="KPJ23" s="233"/>
      <c r="KPN23" s="233"/>
      <c r="KPR23" s="233"/>
      <c r="KPV23" s="233"/>
      <c r="KPZ23" s="233"/>
      <c r="KQD23" s="233"/>
      <c r="KQH23" s="233"/>
      <c r="KQL23" s="233"/>
      <c r="KQP23" s="233"/>
      <c r="KQT23" s="233"/>
      <c r="KQX23" s="233"/>
      <c r="KRB23" s="233"/>
      <c r="KRF23" s="233"/>
      <c r="KRJ23" s="233"/>
      <c r="KRN23" s="233"/>
      <c r="KRR23" s="233"/>
      <c r="KRV23" s="233"/>
      <c r="KRZ23" s="233"/>
      <c r="KSD23" s="233"/>
      <c r="KSH23" s="233"/>
      <c r="KSL23" s="233"/>
      <c r="KSP23" s="233"/>
      <c r="KST23" s="233"/>
      <c r="KSX23" s="233"/>
      <c r="KTB23" s="233"/>
      <c r="KTF23" s="233"/>
      <c r="KTJ23" s="233"/>
      <c r="KTN23" s="233"/>
      <c r="KTR23" s="233"/>
      <c r="KTV23" s="233"/>
      <c r="KTZ23" s="233"/>
      <c r="KUD23" s="233"/>
      <c r="KUH23" s="233"/>
      <c r="KUL23" s="233"/>
      <c r="KUP23" s="233"/>
      <c r="KUT23" s="233"/>
      <c r="KUX23" s="233"/>
      <c r="KVB23" s="233"/>
      <c r="KVF23" s="233"/>
      <c r="KVJ23" s="233"/>
      <c r="KVN23" s="233"/>
      <c r="KVR23" s="233"/>
      <c r="KVV23" s="233"/>
      <c r="KVZ23" s="233"/>
      <c r="KWD23" s="233"/>
      <c r="KWH23" s="233"/>
      <c r="KWL23" s="233"/>
      <c r="KWP23" s="233"/>
      <c r="KWT23" s="233"/>
      <c r="KWX23" s="233"/>
      <c r="KXB23" s="233"/>
      <c r="KXF23" s="233"/>
      <c r="KXJ23" s="233"/>
      <c r="KXN23" s="233"/>
      <c r="KXR23" s="233"/>
      <c r="KXV23" s="233"/>
      <c r="KXZ23" s="233"/>
      <c r="KYD23" s="233"/>
      <c r="KYH23" s="233"/>
      <c r="KYL23" s="233"/>
      <c r="KYP23" s="233"/>
      <c r="KYT23" s="233"/>
      <c r="KYX23" s="233"/>
      <c r="KZB23" s="233"/>
      <c r="KZF23" s="233"/>
      <c r="KZJ23" s="233"/>
      <c r="KZN23" s="233"/>
      <c r="KZR23" s="233"/>
      <c r="KZV23" s="233"/>
      <c r="KZZ23" s="233"/>
      <c r="LAD23" s="233"/>
      <c r="LAH23" s="233"/>
      <c r="LAL23" s="233"/>
      <c r="LAP23" s="233"/>
      <c r="LAT23" s="233"/>
      <c r="LAX23" s="233"/>
      <c r="LBB23" s="233"/>
      <c r="LBF23" s="233"/>
      <c r="LBJ23" s="233"/>
      <c r="LBN23" s="233"/>
      <c r="LBR23" s="233"/>
      <c r="LBV23" s="233"/>
      <c r="LBZ23" s="233"/>
      <c r="LCD23" s="233"/>
      <c r="LCH23" s="233"/>
      <c r="LCL23" s="233"/>
      <c r="LCP23" s="233"/>
      <c r="LCT23" s="233"/>
      <c r="LCX23" s="233"/>
      <c r="LDB23" s="233"/>
      <c r="LDF23" s="233"/>
      <c r="LDJ23" s="233"/>
      <c r="LDN23" s="233"/>
      <c r="LDR23" s="233"/>
      <c r="LDV23" s="233"/>
      <c r="LDZ23" s="233"/>
      <c r="LED23" s="233"/>
      <c r="LEH23" s="233"/>
      <c r="LEL23" s="233"/>
      <c r="LEP23" s="233"/>
      <c r="LET23" s="233"/>
      <c r="LEX23" s="233"/>
      <c r="LFB23" s="233"/>
      <c r="LFF23" s="233"/>
      <c r="LFJ23" s="233"/>
      <c r="LFN23" s="233"/>
      <c r="LFR23" s="233"/>
      <c r="LFV23" s="233"/>
      <c r="LFZ23" s="233"/>
      <c r="LGD23" s="233"/>
      <c r="LGH23" s="233"/>
      <c r="LGL23" s="233"/>
      <c r="LGP23" s="233"/>
      <c r="LGT23" s="233"/>
      <c r="LGX23" s="233"/>
      <c r="LHB23" s="233"/>
      <c r="LHF23" s="233"/>
      <c r="LHJ23" s="233"/>
      <c r="LHN23" s="233"/>
      <c r="LHR23" s="233"/>
      <c r="LHV23" s="233"/>
      <c r="LHZ23" s="233"/>
      <c r="LID23" s="233"/>
      <c r="LIH23" s="233"/>
      <c r="LIL23" s="233"/>
      <c r="LIP23" s="233"/>
      <c r="LIT23" s="233"/>
      <c r="LIX23" s="233"/>
      <c r="LJB23" s="233"/>
      <c r="LJF23" s="233"/>
      <c r="LJJ23" s="233"/>
      <c r="LJN23" s="233"/>
      <c r="LJR23" s="233"/>
      <c r="LJV23" s="233"/>
      <c r="LJZ23" s="233"/>
      <c r="LKD23" s="233"/>
      <c r="LKH23" s="233"/>
      <c r="LKL23" s="233"/>
      <c r="LKP23" s="233"/>
      <c r="LKT23" s="233"/>
      <c r="LKX23" s="233"/>
      <c r="LLB23" s="233"/>
      <c r="LLF23" s="233"/>
      <c r="LLJ23" s="233"/>
      <c r="LLN23" s="233"/>
      <c r="LLR23" s="233"/>
      <c r="LLV23" s="233"/>
      <c r="LLZ23" s="233"/>
      <c r="LMD23" s="233"/>
      <c r="LMH23" s="233"/>
      <c r="LML23" s="233"/>
      <c r="LMP23" s="233"/>
      <c r="LMT23" s="233"/>
      <c r="LMX23" s="233"/>
      <c r="LNB23" s="233"/>
      <c r="LNF23" s="233"/>
      <c r="LNJ23" s="233"/>
      <c r="LNN23" s="233"/>
      <c r="LNR23" s="233"/>
      <c r="LNV23" s="233"/>
      <c r="LNZ23" s="233"/>
      <c r="LOD23" s="233"/>
      <c r="LOH23" s="233"/>
      <c r="LOL23" s="233"/>
      <c r="LOP23" s="233"/>
      <c r="LOT23" s="233"/>
      <c r="LOX23" s="233"/>
      <c r="LPB23" s="233"/>
      <c r="LPF23" s="233"/>
      <c r="LPJ23" s="233"/>
      <c r="LPN23" s="233"/>
      <c r="LPR23" s="233"/>
      <c r="LPV23" s="233"/>
      <c r="LPZ23" s="233"/>
      <c r="LQD23" s="233"/>
      <c r="LQH23" s="233"/>
      <c r="LQL23" s="233"/>
      <c r="LQP23" s="233"/>
      <c r="LQT23" s="233"/>
      <c r="LQX23" s="233"/>
      <c r="LRB23" s="233"/>
      <c r="LRF23" s="233"/>
      <c r="LRJ23" s="233"/>
      <c r="LRN23" s="233"/>
      <c r="LRR23" s="233"/>
      <c r="LRV23" s="233"/>
      <c r="LRZ23" s="233"/>
      <c r="LSD23" s="233"/>
      <c r="LSH23" s="233"/>
      <c r="LSL23" s="233"/>
      <c r="LSP23" s="233"/>
      <c r="LST23" s="233"/>
      <c r="LSX23" s="233"/>
      <c r="LTB23" s="233"/>
      <c r="LTF23" s="233"/>
      <c r="LTJ23" s="233"/>
      <c r="LTN23" s="233"/>
      <c r="LTR23" s="233"/>
      <c r="LTV23" s="233"/>
      <c r="LTZ23" s="233"/>
      <c r="LUD23" s="233"/>
      <c r="LUH23" s="233"/>
      <c r="LUL23" s="233"/>
      <c r="LUP23" s="233"/>
      <c r="LUT23" s="233"/>
      <c r="LUX23" s="233"/>
      <c r="LVB23" s="233"/>
      <c r="LVF23" s="233"/>
      <c r="LVJ23" s="233"/>
      <c r="LVN23" s="233"/>
      <c r="LVR23" s="233"/>
      <c r="LVV23" s="233"/>
      <c r="LVZ23" s="233"/>
      <c r="LWD23" s="233"/>
      <c r="LWH23" s="233"/>
      <c r="LWL23" s="233"/>
      <c r="LWP23" s="233"/>
      <c r="LWT23" s="233"/>
      <c r="LWX23" s="233"/>
      <c r="LXB23" s="233"/>
      <c r="LXF23" s="233"/>
      <c r="LXJ23" s="233"/>
      <c r="LXN23" s="233"/>
      <c r="LXR23" s="233"/>
      <c r="LXV23" s="233"/>
      <c r="LXZ23" s="233"/>
      <c r="LYD23" s="233"/>
      <c r="LYH23" s="233"/>
      <c r="LYL23" s="233"/>
      <c r="LYP23" s="233"/>
      <c r="LYT23" s="233"/>
      <c r="LYX23" s="233"/>
      <c r="LZB23" s="233"/>
      <c r="LZF23" s="233"/>
      <c r="LZJ23" s="233"/>
      <c r="LZN23" s="233"/>
      <c r="LZR23" s="233"/>
      <c r="LZV23" s="233"/>
      <c r="LZZ23" s="233"/>
      <c r="MAD23" s="233"/>
      <c r="MAH23" s="233"/>
      <c r="MAL23" s="233"/>
      <c r="MAP23" s="233"/>
      <c r="MAT23" s="233"/>
      <c r="MAX23" s="233"/>
      <c r="MBB23" s="233"/>
      <c r="MBF23" s="233"/>
      <c r="MBJ23" s="233"/>
      <c r="MBN23" s="233"/>
      <c r="MBR23" s="233"/>
      <c r="MBV23" s="233"/>
      <c r="MBZ23" s="233"/>
      <c r="MCD23" s="233"/>
      <c r="MCH23" s="233"/>
      <c r="MCL23" s="233"/>
      <c r="MCP23" s="233"/>
      <c r="MCT23" s="233"/>
      <c r="MCX23" s="233"/>
      <c r="MDB23" s="233"/>
      <c r="MDF23" s="233"/>
      <c r="MDJ23" s="233"/>
      <c r="MDN23" s="233"/>
      <c r="MDR23" s="233"/>
      <c r="MDV23" s="233"/>
      <c r="MDZ23" s="233"/>
      <c r="MED23" s="233"/>
      <c r="MEH23" s="233"/>
      <c r="MEL23" s="233"/>
      <c r="MEP23" s="233"/>
      <c r="MET23" s="233"/>
      <c r="MEX23" s="233"/>
      <c r="MFB23" s="233"/>
      <c r="MFF23" s="233"/>
      <c r="MFJ23" s="233"/>
      <c r="MFN23" s="233"/>
      <c r="MFR23" s="233"/>
      <c r="MFV23" s="233"/>
      <c r="MFZ23" s="233"/>
      <c r="MGD23" s="233"/>
      <c r="MGH23" s="233"/>
      <c r="MGL23" s="233"/>
      <c r="MGP23" s="233"/>
      <c r="MGT23" s="233"/>
      <c r="MGX23" s="233"/>
      <c r="MHB23" s="233"/>
      <c r="MHF23" s="233"/>
      <c r="MHJ23" s="233"/>
      <c r="MHN23" s="233"/>
      <c r="MHR23" s="233"/>
      <c r="MHV23" s="233"/>
      <c r="MHZ23" s="233"/>
      <c r="MID23" s="233"/>
      <c r="MIH23" s="233"/>
      <c r="MIL23" s="233"/>
      <c r="MIP23" s="233"/>
      <c r="MIT23" s="233"/>
      <c r="MIX23" s="233"/>
      <c r="MJB23" s="233"/>
      <c r="MJF23" s="233"/>
      <c r="MJJ23" s="233"/>
      <c r="MJN23" s="233"/>
      <c r="MJR23" s="233"/>
      <c r="MJV23" s="233"/>
      <c r="MJZ23" s="233"/>
      <c r="MKD23" s="233"/>
      <c r="MKH23" s="233"/>
      <c r="MKL23" s="233"/>
      <c r="MKP23" s="233"/>
      <c r="MKT23" s="233"/>
      <c r="MKX23" s="233"/>
      <c r="MLB23" s="233"/>
      <c r="MLF23" s="233"/>
      <c r="MLJ23" s="233"/>
      <c r="MLN23" s="233"/>
      <c r="MLR23" s="233"/>
      <c r="MLV23" s="233"/>
      <c r="MLZ23" s="233"/>
      <c r="MMD23" s="233"/>
      <c r="MMH23" s="233"/>
      <c r="MML23" s="233"/>
      <c r="MMP23" s="233"/>
      <c r="MMT23" s="233"/>
      <c r="MMX23" s="233"/>
      <c r="MNB23" s="233"/>
      <c r="MNF23" s="233"/>
      <c r="MNJ23" s="233"/>
      <c r="MNN23" s="233"/>
      <c r="MNR23" s="233"/>
      <c r="MNV23" s="233"/>
      <c r="MNZ23" s="233"/>
      <c r="MOD23" s="233"/>
      <c r="MOH23" s="233"/>
      <c r="MOL23" s="233"/>
      <c r="MOP23" s="233"/>
      <c r="MOT23" s="233"/>
      <c r="MOX23" s="233"/>
      <c r="MPB23" s="233"/>
      <c r="MPF23" s="233"/>
      <c r="MPJ23" s="233"/>
      <c r="MPN23" s="233"/>
      <c r="MPR23" s="233"/>
      <c r="MPV23" s="233"/>
      <c r="MPZ23" s="233"/>
      <c r="MQD23" s="233"/>
      <c r="MQH23" s="233"/>
      <c r="MQL23" s="233"/>
      <c r="MQP23" s="233"/>
      <c r="MQT23" s="233"/>
      <c r="MQX23" s="233"/>
      <c r="MRB23" s="233"/>
      <c r="MRF23" s="233"/>
      <c r="MRJ23" s="233"/>
      <c r="MRN23" s="233"/>
      <c r="MRR23" s="233"/>
      <c r="MRV23" s="233"/>
      <c r="MRZ23" s="233"/>
      <c r="MSD23" s="233"/>
      <c r="MSH23" s="233"/>
      <c r="MSL23" s="233"/>
      <c r="MSP23" s="233"/>
      <c r="MST23" s="233"/>
      <c r="MSX23" s="233"/>
      <c r="MTB23" s="233"/>
      <c r="MTF23" s="233"/>
      <c r="MTJ23" s="233"/>
      <c r="MTN23" s="233"/>
      <c r="MTR23" s="233"/>
      <c r="MTV23" s="233"/>
      <c r="MTZ23" s="233"/>
      <c r="MUD23" s="233"/>
      <c r="MUH23" s="233"/>
      <c r="MUL23" s="233"/>
      <c r="MUP23" s="233"/>
      <c r="MUT23" s="233"/>
      <c r="MUX23" s="233"/>
      <c r="MVB23" s="233"/>
      <c r="MVF23" s="233"/>
      <c r="MVJ23" s="233"/>
      <c r="MVN23" s="233"/>
      <c r="MVR23" s="233"/>
      <c r="MVV23" s="233"/>
      <c r="MVZ23" s="233"/>
      <c r="MWD23" s="233"/>
      <c r="MWH23" s="233"/>
      <c r="MWL23" s="233"/>
      <c r="MWP23" s="233"/>
      <c r="MWT23" s="233"/>
      <c r="MWX23" s="233"/>
      <c r="MXB23" s="233"/>
      <c r="MXF23" s="233"/>
      <c r="MXJ23" s="233"/>
      <c r="MXN23" s="233"/>
      <c r="MXR23" s="233"/>
      <c r="MXV23" s="233"/>
      <c r="MXZ23" s="233"/>
      <c r="MYD23" s="233"/>
      <c r="MYH23" s="233"/>
      <c r="MYL23" s="233"/>
      <c r="MYP23" s="233"/>
      <c r="MYT23" s="233"/>
      <c r="MYX23" s="233"/>
      <c r="MZB23" s="233"/>
      <c r="MZF23" s="233"/>
      <c r="MZJ23" s="233"/>
      <c r="MZN23" s="233"/>
      <c r="MZR23" s="233"/>
      <c r="MZV23" s="233"/>
      <c r="MZZ23" s="233"/>
      <c r="NAD23" s="233"/>
      <c r="NAH23" s="233"/>
      <c r="NAL23" s="233"/>
      <c r="NAP23" s="233"/>
      <c r="NAT23" s="233"/>
      <c r="NAX23" s="233"/>
      <c r="NBB23" s="233"/>
      <c r="NBF23" s="233"/>
      <c r="NBJ23" s="233"/>
      <c r="NBN23" s="233"/>
      <c r="NBR23" s="233"/>
      <c r="NBV23" s="233"/>
      <c r="NBZ23" s="233"/>
      <c r="NCD23" s="233"/>
      <c r="NCH23" s="233"/>
      <c r="NCL23" s="233"/>
      <c r="NCP23" s="233"/>
      <c r="NCT23" s="233"/>
      <c r="NCX23" s="233"/>
      <c r="NDB23" s="233"/>
      <c r="NDF23" s="233"/>
      <c r="NDJ23" s="233"/>
      <c r="NDN23" s="233"/>
      <c r="NDR23" s="233"/>
      <c r="NDV23" s="233"/>
      <c r="NDZ23" s="233"/>
      <c r="NED23" s="233"/>
      <c r="NEH23" s="233"/>
      <c r="NEL23" s="233"/>
      <c r="NEP23" s="233"/>
      <c r="NET23" s="233"/>
      <c r="NEX23" s="233"/>
      <c r="NFB23" s="233"/>
      <c r="NFF23" s="233"/>
      <c r="NFJ23" s="233"/>
      <c r="NFN23" s="233"/>
      <c r="NFR23" s="233"/>
      <c r="NFV23" s="233"/>
      <c r="NFZ23" s="233"/>
      <c r="NGD23" s="233"/>
      <c r="NGH23" s="233"/>
      <c r="NGL23" s="233"/>
      <c r="NGP23" s="233"/>
      <c r="NGT23" s="233"/>
      <c r="NGX23" s="233"/>
      <c r="NHB23" s="233"/>
      <c r="NHF23" s="233"/>
      <c r="NHJ23" s="233"/>
      <c r="NHN23" s="233"/>
      <c r="NHR23" s="233"/>
      <c r="NHV23" s="233"/>
      <c r="NHZ23" s="233"/>
      <c r="NID23" s="233"/>
      <c r="NIH23" s="233"/>
      <c r="NIL23" s="233"/>
      <c r="NIP23" s="233"/>
      <c r="NIT23" s="233"/>
      <c r="NIX23" s="233"/>
      <c r="NJB23" s="233"/>
      <c r="NJF23" s="233"/>
      <c r="NJJ23" s="233"/>
      <c r="NJN23" s="233"/>
      <c r="NJR23" s="233"/>
      <c r="NJV23" s="233"/>
      <c r="NJZ23" s="233"/>
      <c r="NKD23" s="233"/>
      <c r="NKH23" s="233"/>
      <c r="NKL23" s="233"/>
      <c r="NKP23" s="233"/>
      <c r="NKT23" s="233"/>
      <c r="NKX23" s="233"/>
      <c r="NLB23" s="233"/>
      <c r="NLF23" s="233"/>
      <c r="NLJ23" s="233"/>
      <c r="NLN23" s="233"/>
      <c r="NLR23" s="233"/>
      <c r="NLV23" s="233"/>
      <c r="NLZ23" s="233"/>
      <c r="NMD23" s="233"/>
      <c r="NMH23" s="233"/>
      <c r="NML23" s="233"/>
      <c r="NMP23" s="233"/>
      <c r="NMT23" s="233"/>
      <c r="NMX23" s="233"/>
      <c r="NNB23" s="233"/>
      <c r="NNF23" s="233"/>
      <c r="NNJ23" s="233"/>
      <c r="NNN23" s="233"/>
      <c r="NNR23" s="233"/>
      <c r="NNV23" s="233"/>
      <c r="NNZ23" s="233"/>
      <c r="NOD23" s="233"/>
      <c r="NOH23" s="233"/>
      <c r="NOL23" s="233"/>
      <c r="NOP23" s="233"/>
      <c r="NOT23" s="233"/>
      <c r="NOX23" s="233"/>
      <c r="NPB23" s="233"/>
      <c r="NPF23" s="233"/>
      <c r="NPJ23" s="233"/>
      <c r="NPN23" s="233"/>
      <c r="NPR23" s="233"/>
      <c r="NPV23" s="233"/>
      <c r="NPZ23" s="233"/>
      <c r="NQD23" s="233"/>
      <c r="NQH23" s="233"/>
      <c r="NQL23" s="233"/>
      <c r="NQP23" s="233"/>
      <c r="NQT23" s="233"/>
      <c r="NQX23" s="233"/>
      <c r="NRB23" s="233"/>
      <c r="NRF23" s="233"/>
      <c r="NRJ23" s="233"/>
      <c r="NRN23" s="233"/>
      <c r="NRR23" s="233"/>
      <c r="NRV23" s="233"/>
      <c r="NRZ23" s="233"/>
      <c r="NSD23" s="233"/>
      <c r="NSH23" s="233"/>
      <c r="NSL23" s="233"/>
      <c r="NSP23" s="233"/>
      <c r="NST23" s="233"/>
      <c r="NSX23" s="233"/>
      <c r="NTB23" s="233"/>
      <c r="NTF23" s="233"/>
      <c r="NTJ23" s="233"/>
      <c r="NTN23" s="233"/>
      <c r="NTR23" s="233"/>
      <c r="NTV23" s="233"/>
      <c r="NTZ23" s="233"/>
      <c r="NUD23" s="233"/>
      <c r="NUH23" s="233"/>
      <c r="NUL23" s="233"/>
      <c r="NUP23" s="233"/>
      <c r="NUT23" s="233"/>
      <c r="NUX23" s="233"/>
      <c r="NVB23" s="233"/>
      <c r="NVF23" s="233"/>
      <c r="NVJ23" s="233"/>
      <c r="NVN23" s="233"/>
      <c r="NVR23" s="233"/>
      <c r="NVV23" s="233"/>
      <c r="NVZ23" s="233"/>
      <c r="NWD23" s="233"/>
      <c r="NWH23" s="233"/>
      <c r="NWL23" s="233"/>
      <c r="NWP23" s="233"/>
      <c r="NWT23" s="233"/>
      <c r="NWX23" s="233"/>
      <c r="NXB23" s="233"/>
      <c r="NXF23" s="233"/>
      <c r="NXJ23" s="233"/>
      <c r="NXN23" s="233"/>
      <c r="NXR23" s="233"/>
      <c r="NXV23" s="233"/>
      <c r="NXZ23" s="233"/>
      <c r="NYD23" s="233"/>
      <c r="NYH23" s="233"/>
      <c r="NYL23" s="233"/>
      <c r="NYP23" s="233"/>
      <c r="NYT23" s="233"/>
      <c r="NYX23" s="233"/>
      <c r="NZB23" s="233"/>
      <c r="NZF23" s="233"/>
      <c r="NZJ23" s="233"/>
      <c r="NZN23" s="233"/>
      <c r="NZR23" s="233"/>
      <c r="NZV23" s="233"/>
      <c r="NZZ23" s="233"/>
      <c r="OAD23" s="233"/>
      <c r="OAH23" s="233"/>
      <c r="OAL23" s="233"/>
      <c r="OAP23" s="233"/>
      <c r="OAT23" s="233"/>
      <c r="OAX23" s="233"/>
      <c r="OBB23" s="233"/>
      <c r="OBF23" s="233"/>
      <c r="OBJ23" s="233"/>
      <c r="OBN23" s="233"/>
      <c r="OBR23" s="233"/>
      <c r="OBV23" s="233"/>
      <c r="OBZ23" s="233"/>
      <c r="OCD23" s="233"/>
      <c r="OCH23" s="233"/>
      <c r="OCL23" s="233"/>
      <c r="OCP23" s="233"/>
      <c r="OCT23" s="233"/>
      <c r="OCX23" s="233"/>
      <c r="ODB23" s="233"/>
      <c r="ODF23" s="233"/>
      <c r="ODJ23" s="233"/>
      <c r="ODN23" s="233"/>
      <c r="ODR23" s="233"/>
      <c r="ODV23" s="233"/>
      <c r="ODZ23" s="233"/>
      <c r="OED23" s="233"/>
      <c r="OEH23" s="233"/>
      <c r="OEL23" s="233"/>
      <c r="OEP23" s="233"/>
      <c r="OET23" s="233"/>
      <c r="OEX23" s="233"/>
      <c r="OFB23" s="233"/>
      <c r="OFF23" s="233"/>
      <c r="OFJ23" s="233"/>
      <c r="OFN23" s="233"/>
      <c r="OFR23" s="233"/>
      <c r="OFV23" s="233"/>
      <c r="OFZ23" s="233"/>
      <c r="OGD23" s="233"/>
      <c r="OGH23" s="233"/>
      <c r="OGL23" s="233"/>
      <c r="OGP23" s="233"/>
      <c r="OGT23" s="233"/>
      <c r="OGX23" s="233"/>
      <c r="OHB23" s="233"/>
      <c r="OHF23" s="233"/>
      <c r="OHJ23" s="233"/>
      <c r="OHN23" s="233"/>
      <c r="OHR23" s="233"/>
      <c r="OHV23" s="233"/>
      <c r="OHZ23" s="233"/>
      <c r="OID23" s="233"/>
      <c r="OIH23" s="233"/>
      <c r="OIL23" s="233"/>
      <c r="OIP23" s="233"/>
      <c r="OIT23" s="233"/>
      <c r="OIX23" s="233"/>
      <c r="OJB23" s="233"/>
      <c r="OJF23" s="233"/>
      <c r="OJJ23" s="233"/>
      <c r="OJN23" s="233"/>
      <c r="OJR23" s="233"/>
      <c r="OJV23" s="233"/>
      <c r="OJZ23" s="233"/>
      <c r="OKD23" s="233"/>
      <c r="OKH23" s="233"/>
      <c r="OKL23" s="233"/>
      <c r="OKP23" s="233"/>
      <c r="OKT23" s="233"/>
      <c r="OKX23" s="233"/>
      <c r="OLB23" s="233"/>
      <c r="OLF23" s="233"/>
      <c r="OLJ23" s="233"/>
      <c r="OLN23" s="233"/>
      <c r="OLR23" s="233"/>
      <c r="OLV23" s="233"/>
      <c r="OLZ23" s="233"/>
      <c r="OMD23" s="233"/>
      <c r="OMH23" s="233"/>
      <c r="OML23" s="233"/>
      <c r="OMP23" s="233"/>
      <c r="OMT23" s="233"/>
      <c r="OMX23" s="233"/>
      <c r="ONB23" s="233"/>
      <c r="ONF23" s="233"/>
      <c r="ONJ23" s="233"/>
      <c r="ONN23" s="233"/>
      <c r="ONR23" s="233"/>
      <c r="ONV23" s="233"/>
      <c r="ONZ23" s="233"/>
      <c r="OOD23" s="233"/>
      <c r="OOH23" s="233"/>
      <c r="OOL23" s="233"/>
      <c r="OOP23" s="233"/>
      <c r="OOT23" s="233"/>
      <c r="OOX23" s="233"/>
      <c r="OPB23" s="233"/>
      <c r="OPF23" s="233"/>
      <c r="OPJ23" s="233"/>
      <c r="OPN23" s="233"/>
      <c r="OPR23" s="233"/>
      <c r="OPV23" s="233"/>
      <c r="OPZ23" s="233"/>
      <c r="OQD23" s="233"/>
      <c r="OQH23" s="233"/>
      <c r="OQL23" s="233"/>
      <c r="OQP23" s="233"/>
      <c r="OQT23" s="233"/>
      <c r="OQX23" s="233"/>
      <c r="ORB23" s="233"/>
      <c r="ORF23" s="233"/>
      <c r="ORJ23" s="233"/>
      <c r="ORN23" s="233"/>
      <c r="ORR23" s="233"/>
      <c r="ORV23" s="233"/>
      <c r="ORZ23" s="233"/>
      <c r="OSD23" s="233"/>
      <c r="OSH23" s="233"/>
      <c r="OSL23" s="233"/>
      <c r="OSP23" s="233"/>
      <c r="OST23" s="233"/>
      <c r="OSX23" s="233"/>
      <c r="OTB23" s="233"/>
      <c r="OTF23" s="233"/>
      <c r="OTJ23" s="233"/>
      <c r="OTN23" s="233"/>
      <c r="OTR23" s="233"/>
      <c r="OTV23" s="233"/>
      <c r="OTZ23" s="233"/>
      <c r="OUD23" s="233"/>
      <c r="OUH23" s="233"/>
      <c r="OUL23" s="233"/>
      <c r="OUP23" s="233"/>
      <c r="OUT23" s="233"/>
      <c r="OUX23" s="233"/>
      <c r="OVB23" s="233"/>
      <c r="OVF23" s="233"/>
      <c r="OVJ23" s="233"/>
      <c r="OVN23" s="233"/>
      <c r="OVR23" s="233"/>
      <c r="OVV23" s="233"/>
      <c r="OVZ23" s="233"/>
      <c r="OWD23" s="233"/>
      <c r="OWH23" s="233"/>
      <c r="OWL23" s="233"/>
      <c r="OWP23" s="233"/>
      <c r="OWT23" s="233"/>
      <c r="OWX23" s="233"/>
      <c r="OXB23" s="233"/>
      <c r="OXF23" s="233"/>
      <c r="OXJ23" s="233"/>
      <c r="OXN23" s="233"/>
      <c r="OXR23" s="233"/>
      <c r="OXV23" s="233"/>
      <c r="OXZ23" s="233"/>
      <c r="OYD23" s="233"/>
      <c r="OYH23" s="233"/>
      <c r="OYL23" s="233"/>
      <c r="OYP23" s="233"/>
      <c r="OYT23" s="233"/>
      <c r="OYX23" s="233"/>
      <c r="OZB23" s="233"/>
      <c r="OZF23" s="233"/>
      <c r="OZJ23" s="233"/>
      <c r="OZN23" s="233"/>
      <c r="OZR23" s="233"/>
      <c r="OZV23" s="233"/>
      <c r="OZZ23" s="233"/>
      <c r="PAD23" s="233"/>
      <c r="PAH23" s="233"/>
      <c r="PAL23" s="233"/>
      <c r="PAP23" s="233"/>
      <c r="PAT23" s="233"/>
      <c r="PAX23" s="233"/>
      <c r="PBB23" s="233"/>
      <c r="PBF23" s="233"/>
      <c r="PBJ23" s="233"/>
      <c r="PBN23" s="233"/>
      <c r="PBR23" s="233"/>
      <c r="PBV23" s="233"/>
      <c r="PBZ23" s="233"/>
      <c r="PCD23" s="233"/>
      <c r="PCH23" s="233"/>
      <c r="PCL23" s="233"/>
      <c r="PCP23" s="233"/>
      <c r="PCT23" s="233"/>
      <c r="PCX23" s="233"/>
      <c r="PDB23" s="233"/>
      <c r="PDF23" s="233"/>
      <c r="PDJ23" s="233"/>
      <c r="PDN23" s="233"/>
      <c r="PDR23" s="233"/>
      <c r="PDV23" s="233"/>
      <c r="PDZ23" s="233"/>
      <c r="PED23" s="233"/>
      <c r="PEH23" s="233"/>
      <c r="PEL23" s="233"/>
      <c r="PEP23" s="233"/>
      <c r="PET23" s="233"/>
      <c r="PEX23" s="233"/>
      <c r="PFB23" s="233"/>
      <c r="PFF23" s="233"/>
      <c r="PFJ23" s="233"/>
      <c r="PFN23" s="233"/>
      <c r="PFR23" s="233"/>
      <c r="PFV23" s="233"/>
      <c r="PFZ23" s="233"/>
      <c r="PGD23" s="233"/>
      <c r="PGH23" s="233"/>
      <c r="PGL23" s="233"/>
      <c r="PGP23" s="233"/>
      <c r="PGT23" s="233"/>
      <c r="PGX23" s="233"/>
      <c r="PHB23" s="233"/>
      <c r="PHF23" s="233"/>
      <c r="PHJ23" s="233"/>
      <c r="PHN23" s="233"/>
      <c r="PHR23" s="233"/>
      <c r="PHV23" s="233"/>
      <c r="PHZ23" s="233"/>
      <c r="PID23" s="233"/>
      <c r="PIH23" s="233"/>
      <c r="PIL23" s="233"/>
      <c r="PIP23" s="233"/>
      <c r="PIT23" s="233"/>
      <c r="PIX23" s="233"/>
      <c r="PJB23" s="233"/>
      <c r="PJF23" s="233"/>
      <c r="PJJ23" s="233"/>
      <c r="PJN23" s="233"/>
      <c r="PJR23" s="233"/>
      <c r="PJV23" s="233"/>
      <c r="PJZ23" s="233"/>
      <c r="PKD23" s="233"/>
      <c r="PKH23" s="233"/>
      <c r="PKL23" s="233"/>
      <c r="PKP23" s="233"/>
      <c r="PKT23" s="233"/>
      <c r="PKX23" s="233"/>
      <c r="PLB23" s="233"/>
      <c r="PLF23" s="233"/>
      <c r="PLJ23" s="233"/>
      <c r="PLN23" s="233"/>
      <c r="PLR23" s="233"/>
      <c r="PLV23" s="233"/>
      <c r="PLZ23" s="233"/>
      <c r="PMD23" s="233"/>
      <c r="PMH23" s="233"/>
      <c r="PML23" s="233"/>
      <c r="PMP23" s="233"/>
      <c r="PMT23" s="233"/>
      <c r="PMX23" s="233"/>
      <c r="PNB23" s="233"/>
      <c r="PNF23" s="233"/>
      <c r="PNJ23" s="233"/>
      <c r="PNN23" s="233"/>
      <c r="PNR23" s="233"/>
      <c r="PNV23" s="233"/>
      <c r="PNZ23" s="233"/>
      <c r="POD23" s="233"/>
      <c r="POH23" s="233"/>
      <c r="POL23" s="233"/>
      <c r="POP23" s="233"/>
      <c r="POT23" s="233"/>
      <c r="POX23" s="233"/>
      <c r="PPB23" s="233"/>
      <c r="PPF23" s="233"/>
      <c r="PPJ23" s="233"/>
      <c r="PPN23" s="233"/>
      <c r="PPR23" s="233"/>
      <c r="PPV23" s="233"/>
      <c r="PPZ23" s="233"/>
      <c r="PQD23" s="233"/>
      <c r="PQH23" s="233"/>
      <c r="PQL23" s="233"/>
      <c r="PQP23" s="233"/>
      <c r="PQT23" s="233"/>
      <c r="PQX23" s="233"/>
      <c r="PRB23" s="233"/>
      <c r="PRF23" s="233"/>
      <c r="PRJ23" s="233"/>
      <c r="PRN23" s="233"/>
      <c r="PRR23" s="233"/>
      <c r="PRV23" s="233"/>
      <c r="PRZ23" s="233"/>
      <c r="PSD23" s="233"/>
      <c r="PSH23" s="233"/>
      <c r="PSL23" s="233"/>
      <c r="PSP23" s="233"/>
      <c r="PST23" s="233"/>
      <c r="PSX23" s="233"/>
      <c r="PTB23" s="233"/>
      <c r="PTF23" s="233"/>
      <c r="PTJ23" s="233"/>
      <c r="PTN23" s="233"/>
      <c r="PTR23" s="233"/>
      <c r="PTV23" s="233"/>
      <c r="PTZ23" s="233"/>
      <c r="PUD23" s="233"/>
      <c r="PUH23" s="233"/>
      <c r="PUL23" s="233"/>
      <c r="PUP23" s="233"/>
      <c r="PUT23" s="233"/>
      <c r="PUX23" s="233"/>
      <c r="PVB23" s="233"/>
      <c r="PVF23" s="233"/>
      <c r="PVJ23" s="233"/>
      <c r="PVN23" s="233"/>
      <c r="PVR23" s="233"/>
      <c r="PVV23" s="233"/>
      <c r="PVZ23" s="233"/>
      <c r="PWD23" s="233"/>
      <c r="PWH23" s="233"/>
      <c r="PWL23" s="233"/>
      <c r="PWP23" s="233"/>
      <c r="PWT23" s="233"/>
      <c r="PWX23" s="233"/>
      <c r="PXB23" s="233"/>
      <c r="PXF23" s="233"/>
      <c r="PXJ23" s="233"/>
      <c r="PXN23" s="233"/>
      <c r="PXR23" s="233"/>
      <c r="PXV23" s="233"/>
      <c r="PXZ23" s="233"/>
      <c r="PYD23" s="233"/>
      <c r="PYH23" s="233"/>
      <c r="PYL23" s="233"/>
      <c r="PYP23" s="233"/>
      <c r="PYT23" s="233"/>
      <c r="PYX23" s="233"/>
      <c r="PZB23" s="233"/>
      <c r="PZF23" s="233"/>
      <c r="PZJ23" s="233"/>
      <c r="PZN23" s="233"/>
      <c r="PZR23" s="233"/>
      <c r="PZV23" s="233"/>
      <c r="PZZ23" s="233"/>
      <c r="QAD23" s="233"/>
      <c r="QAH23" s="233"/>
      <c r="QAL23" s="233"/>
      <c r="QAP23" s="233"/>
      <c r="QAT23" s="233"/>
      <c r="QAX23" s="233"/>
      <c r="QBB23" s="233"/>
      <c r="QBF23" s="233"/>
      <c r="QBJ23" s="233"/>
      <c r="QBN23" s="233"/>
      <c r="QBR23" s="233"/>
      <c r="QBV23" s="233"/>
      <c r="QBZ23" s="233"/>
      <c r="QCD23" s="233"/>
      <c r="QCH23" s="233"/>
      <c r="QCL23" s="233"/>
      <c r="QCP23" s="233"/>
      <c r="QCT23" s="233"/>
      <c r="QCX23" s="233"/>
      <c r="QDB23" s="233"/>
      <c r="QDF23" s="233"/>
      <c r="QDJ23" s="233"/>
      <c r="QDN23" s="233"/>
      <c r="QDR23" s="233"/>
      <c r="QDV23" s="233"/>
      <c r="QDZ23" s="233"/>
      <c r="QED23" s="233"/>
      <c r="QEH23" s="233"/>
      <c r="QEL23" s="233"/>
      <c r="QEP23" s="233"/>
      <c r="QET23" s="233"/>
      <c r="QEX23" s="233"/>
      <c r="QFB23" s="233"/>
      <c r="QFF23" s="233"/>
      <c r="QFJ23" s="233"/>
      <c r="QFN23" s="233"/>
      <c r="QFR23" s="233"/>
      <c r="QFV23" s="233"/>
      <c r="QFZ23" s="233"/>
      <c r="QGD23" s="233"/>
      <c r="QGH23" s="233"/>
      <c r="QGL23" s="233"/>
      <c r="QGP23" s="233"/>
      <c r="QGT23" s="233"/>
      <c r="QGX23" s="233"/>
      <c r="QHB23" s="233"/>
      <c r="QHF23" s="233"/>
      <c r="QHJ23" s="233"/>
      <c r="QHN23" s="233"/>
      <c r="QHR23" s="233"/>
      <c r="QHV23" s="233"/>
      <c r="QHZ23" s="233"/>
      <c r="QID23" s="233"/>
      <c r="QIH23" s="233"/>
      <c r="QIL23" s="233"/>
      <c r="QIP23" s="233"/>
      <c r="QIT23" s="233"/>
      <c r="QIX23" s="233"/>
      <c r="QJB23" s="233"/>
      <c r="QJF23" s="233"/>
      <c r="QJJ23" s="233"/>
      <c r="QJN23" s="233"/>
      <c r="QJR23" s="233"/>
      <c r="QJV23" s="233"/>
      <c r="QJZ23" s="233"/>
      <c r="QKD23" s="233"/>
      <c r="QKH23" s="233"/>
      <c r="QKL23" s="233"/>
      <c r="QKP23" s="233"/>
      <c r="QKT23" s="233"/>
      <c r="QKX23" s="233"/>
      <c r="QLB23" s="233"/>
      <c r="QLF23" s="233"/>
      <c r="QLJ23" s="233"/>
      <c r="QLN23" s="233"/>
      <c r="QLR23" s="233"/>
      <c r="QLV23" s="233"/>
      <c r="QLZ23" s="233"/>
      <c r="QMD23" s="233"/>
      <c r="QMH23" s="233"/>
      <c r="QML23" s="233"/>
      <c r="QMP23" s="233"/>
      <c r="QMT23" s="233"/>
      <c r="QMX23" s="233"/>
      <c r="QNB23" s="233"/>
      <c r="QNF23" s="233"/>
      <c r="QNJ23" s="233"/>
      <c r="QNN23" s="233"/>
      <c r="QNR23" s="233"/>
      <c r="QNV23" s="233"/>
      <c r="QNZ23" s="233"/>
      <c r="QOD23" s="233"/>
      <c r="QOH23" s="233"/>
      <c r="QOL23" s="233"/>
      <c r="QOP23" s="233"/>
      <c r="QOT23" s="233"/>
      <c r="QOX23" s="233"/>
      <c r="QPB23" s="233"/>
      <c r="QPF23" s="233"/>
      <c r="QPJ23" s="233"/>
      <c r="QPN23" s="233"/>
      <c r="QPR23" s="233"/>
      <c r="QPV23" s="233"/>
      <c r="QPZ23" s="233"/>
      <c r="QQD23" s="233"/>
      <c r="QQH23" s="233"/>
      <c r="QQL23" s="233"/>
      <c r="QQP23" s="233"/>
      <c r="QQT23" s="233"/>
      <c r="QQX23" s="233"/>
      <c r="QRB23" s="233"/>
      <c r="QRF23" s="233"/>
      <c r="QRJ23" s="233"/>
      <c r="QRN23" s="233"/>
      <c r="QRR23" s="233"/>
      <c r="QRV23" s="233"/>
      <c r="QRZ23" s="233"/>
      <c r="QSD23" s="233"/>
      <c r="QSH23" s="233"/>
      <c r="QSL23" s="233"/>
      <c r="QSP23" s="233"/>
      <c r="QST23" s="233"/>
      <c r="QSX23" s="233"/>
      <c r="QTB23" s="233"/>
      <c r="QTF23" s="233"/>
      <c r="QTJ23" s="233"/>
      <c r="QTN23" s="233"/>
      <c r="QTR23" s="233"/>
      <c r="QTV23" s="233"/>
      <c r="QTZ23" s="233"/>
      <c r="QUD23" s="233"/>
      <c r="QUH23" s="233"/>
      <c r="QUL23" s="233"/>
      <c r="QUP23" s="233"/>
      <c r="QUT23" s="233"/>
      <c r="QUX23" s="233"/>
      <c r="QVB23" s="233"/>
      <c r="QVF23" s="233"/>
      <c r="QVJ23" s="233"/>
      <c r="QVN23" s="233"/>
      <c r="QVR23" s="233"/>
      <c r="QVV23" s="233"/>
      <c r="QVZ23" s="233"/>
      <c r="QWD23" s="233"/>
      <c r="QWH23" s="233"/>
      <c r="QWL23" s="233"/>
      <c r="QWP23" s="233"/>
      <c r="QWT23" s="233"/>
      <c r="QWX23" s="233"/>
      <c r="QXB23" s="233"/>
      <c r="QXF23" s="233"/>
      <c r="QXJ23" s="233"/>
      <c r="QXN23" s="233"/>
      <c r="QXR23" s="233"/>
      <c r="QXV23" s="233"/>
      <c r="QXZ23" s="233"/>
      <c r="QYD23" s="233"/>
      <c r="QYH23" s="233"/>
      <c r="QYL23" s="233"/>
      <c r="QYP23" s="233"/>
      <c r="QYT23" s="233"/>
      <c r="QYX23" s="233"/>
      <c r="QZB23" s="233"/>
      <c r="QZF23" s="233"/>
      <c r="QZJ23" s="233"/>
      <c r="QZN23" s="233"/>
      <c r="QZR23" s="233"/>
      <c r="QZV23" s="233"/>
      <c r="QZZ23" s="233"/>
      <c r="RAD23" s="233"/>
      <c r="RAH23" s="233"/>
      <c r="RAL23" s="233"/>
      <c r="RAP23" s="233"/>
      <c r="RAT23" s="233"/>
      <c r="RAX23" s="233"/>
      <c r="RBB23" s="233"/>
      <c r="RBF23" s="233"/>
      <c r="RBJ23" s="233"/>
      <c r="RBN23" s="233"/>
      <c r="RBR23" s="233"/>
      <c r="RBV23" s="233"/>
      <c r="RBZ23" s="233"/>
      <c r="RCD23" s="233"/>
      <c r="RCH23" s="233"/>
      <c r="RCL23" s="233"/>
      <c r="RCP23" s="233"/>
      <c r="RCT23" s="233"/>
      <c r="RCX23" s="233"/>
      <c r="RDB23" s="233"/>
      <c r="RDF23" s="233"/>
      <c r="RDJ23" s="233"/>
      <c r="RDN23" s="233"/>
      <c r="RDR23" s="233"/>
      <c r="RDV23" s="233"/>
      <c r="RDZ23" s="233"/>
      <c r="RED23" s="233"/>
      <c r="REH23" s="233"/>
      <c r="REL23" s="233"/>
      <c r="REP23" s="233"/>
      <c r="RET23" s="233"/>
      <c r="REX23" s="233"/>
      <c r="RFB23" s="233"/>
      <c r="RFF23" s="233"/>
      <c r="RFJ23" s="233"/>
      <c r="RFN23" s="233"/>
      <c r="RFR23" s="233"/>
      <c r="RFV23" s="233"/>
      <c r="RFZ23" s="233"/>
      <c r="RGD23" s="233"/>
      <c r="RGH23" s="233"/>
      <c r="RGL23" s="233"/>
      <c r="RGP23" s="233"/>
      <c r="RGT23" s="233"/>
      <c r="RGX23" s="233"/>
      <c r="RHB23" s="233"/>
      <c r="RHF23" s="233"/>
      <c r="RHJ23" s="233"/>
      <c r="RHN23" s="233"/>
      <c r="RHR23" s="233"/>
      <c r="RHV23" s="233"/>
      <c r="RHZ23" s="233"/>
      <c r="RID23" s="233"/>
      <c r="RIH23" s="233"/>
      <c r="RIL23" s="233"/>
      <c r="RIP23" s="233"/>
      <c r="RIT23" s="233"/>
      <c r="RIX23" s="233"/>
      <c r="RJB23" s="233"/>
      <c r="RJF23" s="233"/>
      <c r="RJJ23" s="233"/>
      <c r="RJN23" s="233"/>
      <c r="RJR23" s="233"/>
      <c r="RJV23" s="233"/>
      <c r="RJZ23" s="233"/>
      <c r="RKD23" s="233"/>
      <c r="RKH23" s="233"/>
      <c r="RKL23" s="233"/>
      <c r="RKP23" s="233"/>
      <c r="RKT23" s="233"/>
      <c r="RKX23" s="233"/>
      <c r="RLB23" s="233"/>
      <c r="RLF23" s="233"/>
      <c r="RLJ23" s="233"/>
      <c r="RLN23" s="233"/>
      <c r="RLR23" s="233"/>
      <c r="RLV23" s="233"/>
      <c r="RLZ23" s="233"/>
      <c r="RMD23" s="233"/>
      <c r="RMH23" s="233"/>
      <c r="RML23" s="233"/>
      <c r="RMP23" s="233"/>
      <c r="RMT23" s="233"/>
      <c r="RMX23" s="233"/>
      <c r="RNB23" s="233"/>
      <c r="RNF23" s="233"/>
      <c r="RNJ23" s="233"/>
      <c r="RNN23" s="233"/>
      <c r="RNR23" s="233"/>
      <c r="RNV23" s="233"/>
      <c r="RNZ23" s="233"/>
      <c r="ROD23" s="233"/>
      <c r="ROH23" s="233"/>
      <c r="ROL23" s="233"/>
      <c r="ROP23" s="233"/>
      <c r="ROT23" s="233"/>
      <c r="ROX23" s="233"/>
      <c r="RPB23" s="233"/>
      <c r="RPF23" s="233"/>
      <c r="RPJ23" s="233"/>
      <c r="RPN23" s="233"/>
      <c r="RPR23" s="233"/>
      <c r="RPV23" s="233"/>
      <c r="RPZ23" s="233"/>
      <c r="RQD23" s="233"/>
      <c r="RQH23" s="233"/>
      <c r="RQL23" s="233"/>
      <c r="RQP23" s="233"/>
      <c r="RQT23" s="233"/>
      <c r="RQX23" s="233"/>
      <c r="RRB23" s="233"/>
      <c r="RRF23" s="233"/>
      <c r="RRJ23" s="233"/>
      <c r="RRN23" s="233"/>
      <c r="RRR23" s="233"/>
      <c r="RRV23" s="233"/>
      <c r="RRZ23" s="233"/>
      <c r="RSD23" s="233"/>
      <c r="RSH23" s="233"/>
      <c r="RSL23" s="233"/>
      <c r="RSP23" s="233"/>
      <c r="RST23" s="233"/>
      <c r="RSX23" s="233"/>
      <c r="RTB23" s="233"/>
      <c r="RTF23" s="233"/>
      <c r="RTJ23" s="233"/>
      <c r="RTN23" s="233"/>
      <c r="RTR23" s="233"/>
      <c r="RTV23" s="233"/>
      <c r="RTZ23" s="233"/>
      <c r="RUD23" s="233"/>
      <c r="RUH23" s="233"/>
      <c r="RUL23" s="233"/>
      <c r="RUP23" s="233"/>
      <c r="RUT23" s="233"/>
      <c r="RUX23" s="233"/>
      <c r="RVB23" s="233"/>
      <c r="RVF23" s="233"/>
      <c r="RVJ23" s="233"/>
      <c r="RVN23" s="233"/>
      <c r="RVR23" s="233"/>
      <c r="RVV23" s="233"/>
      <c r="RVZ23" s="233"/>
      <c r="RWD23" s="233"/>
      <c r="RWH23" s="233"/>
      <c r="RWL23" s="233"/>
      <c r="RWP23" s="233"/>
      <c r="RWT23" s="233"/>
      <c r="RWX23" s="233"/>
      <c r="RXB23" s="233"/>
      <c r="RXF23" s="233"/>
      <c r="RXJ23" s="233"/>
      <c r="RXN23" s="233"/>
      <c r="RXR23" s="233"/>
      <c r="RXV23" s="233"/>
      <c r="RXZ23" s="233"/>
      <c r="RYD23" s="233"/>
      <c r="RYH23" s="233"/>
      <c r="RYL23" s="233"/>
      <c r="RYP23" s="233"/>
      <c r="RYT23" s="233"/>
      <c r="RYX23" s="233"/>
      <c r="RZB23" s="233"/>
      <c r="RZF23" s="233"/>
      <c r="RZJ23" s="233"/>
      <c r="RZN23" s="233"/>
      <c r="RZR23" s="233"/>
      <c r="RZV23" s="233"/>
      <c r="RZZ23" s="233"/>
      <c r="SAD23" s="233"/>
      <c r="SAH23" s="233"/>
      <c r="SAL23" s="233"/>
      <c r="SAP23" s="233"/>
      <c r="SAT23" s="233"/>
      <c r="SAX23" s="233"/>
      <c r="SBB23" s="233"/>
      <c r="SBF23" s="233"/>
      <c r="SBJ23" s="233"/>
      <c r="SBN23" s="233"/>
      <c r="SBR23" s="233"/>
      <c r="SBV23" s="233"/>
      <c r="SBZ23" s="233"/>
      <c r="SCD23" s="233"/>
      <c r="SCH23" s="233"/>
      <c r="SCL23" s="233"/>
      <c r="SCP23" s="233"/>
      <c r="SCT23" s="233"/>
      <c r="SCX23" s="233"/>
      <c r="SDB23" s="233"/>
      <c r="SDF23" s="233"/>
      <c r="SDJ23" s="233"/>
      <c r="SDN23" s="233"/>
      <c r="SDR23" s="233"/>
      <c r="SDV23" s="233"/>
      <c r="SDZ23" s="233"/>
      <c r="SED23" s="233"/>
      <c r="SEH23" s="233"/>
      <c r="SEL23" s="233"/>
      <c r="SEP23" s="233"/>
      <c r="SET23" s="233"/>
      <c r="SEX23" s="233"/>
      <c r="SFB23" s="233"/>
      <c r="SFF23" s="233"/>
      <c r="SFJ23" s="233"/>
      <c r="SFN23" s="233"/>
      <c r="SFR23" s="233"/>
      <c r="SFV23" s="233"/>
      <c r="SFZ23" s="233"/>
      <c r="SGD23" s="233"/>
      <c r="SGH23" s="233"/>
      <c r="SGL23" s="233"/>
      <c r="SGP23" s="233"/>
      <c r="SGT23" s="233"/>
      <c r="SGX23" s="233"/>
      <c r="SHB23" s="233"/>
      <c r="SHF23" s="233"/>
      <c r="SHJ23" s="233"/>
      <c r="SHN23" s="233"/>
      <c r="SHR23" s="233"/>
      <c r="SHV23" s="233"/>
      <c r="SHZ23" s="233"/>
      <c r="SID23" s="233"/>
      <c r="SIH23" s="233"/>
      <c r="SIL23" s="233"/>
      <c r="SIP23" s="233"/>
      <c r="SIT23" s="233"/>
      <c r="SIX23" s="233"/>
      <c r="SJB23" s="233"/>
      <c r="SJF23" s="233"/>
      <c r="SJJ23" s="233"/>
      <c r="SJN23" s="233"/>
      <c r="SJR23" s="233"/>
      <c r="SJV23" s="233"/>
      <c r="SJZ23" s="233"/>
      <c r="SKD23" s="233"/>
      <c r="SKH23" s="233"/>
      <c r="SKL23" s="233"/>
      <c r="SKP23" s="233"/>
      <c r="SKT23" s="233"/>
      <c r="SKX23" s="233"/>
      <c r="SLB23" s="233"/>
      <c r="SLF23" s="233"/>
      <c r="SLJ23" s="233"/>
      <c r="SLN23" s="233"/>
      <c r="SLR23" s="233"/>
      <c r="SLV23" s="233"/>
      <c r="SLZ23" s="233"/>
      <c r="SMD23" s="233"/>
      <c r="SMH23" s="233"/>
      <c r="SML23" s="233"/>
      <c r="SMP23" s="233"/>
      <c r="SMT23" s="233"/>
      <c r="SMX23" s="233"/>
      <c r="SNB23" s="233"/>
      <c r="SNF23" s="233"/>
      <c r="SNJ23" s="233"/>
      <c r="SNN23" s="233"/>
      <c r="SNR23" s="233"/>
      <c r="SNV23" s="233"/>
      <c r="SNZ23" s="233"/>
      <c r="SOD23" s="233"/>
      <c r="SOH23" s="233"/>
      <c r="SOL23" s="233"/>
      <c r="SOP23" s="233"/>
      <c r="SOT23" s="233"/>
      <c r="SOX23" s="233"/>
      <c r="SPB23" s="233"/>
      <c r="SPF23" s="233"/>
      <c r="SPJ23" s="233"/>
      <c r="SPN23" s="233"/>
      <c r="SPR23" s="233"/>
      <c r="SPV23" s="233"/>
      <c r="SPZ23" s="233"/>
      <c r="SQD23" s="233"/>
      <c r="SQH23" s="233"/>
      <c r="SQL23" s="233"/>
      <c r="SQP23" s="233"/>
      <c r="SQT23" s="233"/>
      <c r="SQX23" s="233"/>
      <c r="SRB23" s="233"/>
      <c r="SRF23" s="233"/>
      <c r="SRJ23" s="233"/>
      <c r="SRN23" s="233"/>
      <c r="SRR23" s="233"/>
      <c r="SRV23" s="233"/>
      <c r="SRZ23" s="233"/>
      <c r="SSD23" s="233"/>
      <c r="SSH23" s="233"/>
      <c r="SSL23" s="233"/>
      <c r="SSP23" s="233"/>
      <c r="SST23" s="233"/>
      <c r="SSX23" s="233"/>
      <c r="STB23" s="233"/>
      <c r="STF23" s="233"/>
      <c r="STJ23" s="233"/>
      <c r="STN23" s="233"/>
      <c r="STR23" s="233"/>
      <c r="STV23" s="233"/>
      <c r="STZ23" s="233"/>
      <c r="SUD23" s="233"/>
      <c r="SUH23" s="233"/>
      <c r="SUL23" s="233"/>
      <c r="SUP23" s="233"/>
      <c r="SUT23" s="233"/>
      <c r="SUX23" s="233"/>
      <c r="SVB23" s="233"/>
      <c r="SVF23" s="233"/>
      <c r="SVJ23" s="233"/>
      <c r="SVN23" s="233"/>
      <c r="SVR23" s="233"/>
      <c r="SVV23" s="233"/>
      <c r="SVZ23" s="233"/>
      <c r="SWD23" s="233"/>
      <c r="SWH23" s="233"/>
      <c r="SWL23" s="233"/>
      <c r="SWP23" s="233"/>
      <c r="SWT23" s="233"/>
      <c r="SWX23" s="233"/>
      <c r="SXB23" s="233"/>
      <c r="SXF23" s="233"/>
      <c r="SXJ23" s="233"/>
      <c r="SXN23" s="233"/>
      <c r="SXR23" s="233"/>
      <c r="SXV23" s="233"/>
      <c r="SXZ23" s="233"/>
      <c r="SYD23" s="233"/>
      <c r="SYH23" s="233"/>
      <c r="SYL23" s="233"/>
      <c r="SYP23" s="233"/>
      <c r="SYT23" s="233"/>
      <c r="SYX23" s="233"/>
      <c r="SZB23" s="233"/>
      <c r="SZF23" s="233"/>
      <c r="SZJ23" s="233"/>
      <c r="SZN23" s="233"/>
      <c r="SZR23" s="233"/>
      <c r="SZV23" s="233"/>
      <c r="SZZ23" s="233"/>
      <c r="TAD23" s="233"/>
      <c r="TAH23" s="233"/>
      <c r="TAL23" s="233"/>
      <c r="TAP23" s="233"/>
      <c r="TAT23" s="233"/>
      <c r="TAX23" s="233"/>
      <c r="TBB23" s="233"/>
      <c r="TBF23" s="233"/>
      <c r="TBJ23" s="233"/>
      <c r="TBN23" s="233"/>
      <c r="TBR23" s="233"/>
      <c r="TBV23" s="233"/>
      <c r="TBZ23" s="233"/>
      <c r="TCD23" s="233"/>
      <c r="TCH23" s="233"/>
      <c r="TCL23" s="233"/>
      <c r="TCP23" s="233"/>
      <c r="TCT23" s="233"/>
      <c r="TCX23" s="233"/>
      <c r="TDB23" s="233"/>
      <c r="TDF23" s="233"/>
      <c r="TDJ23" s="233"/>
      <c r="TDN23" s="233"/>
      <c r="TDR23" s="233"/>
      <c r="TDV23" s="233"/>
      <c r="TDZ23" s="233"/>
      <c r="TED23" s="233"/>
      <c r="TEH23" s="233"/>
      <c r="TEL23" s="233"/>
      <c r="TEP23" s="233"/>
      <c r="TET23" s="233"/>
      <c r="TEX23" s="233"/>
      <c r="TFB23" s="233"/>
      <c r="TFF23" s="233"/>
      <c r="TFJ23" s="233"/>
      <c r="TFN23" s="233"/>
      <c r="TFR23" s="233"/>
      <c r="TFV23" s="233"/>
      <c r="TFZ23" s="233"/>
      <c r="TGD23" s="233"/>
      <c r="TGH23" s="233"/>
      <c r="TGL23" s="233"/>
      <c r="TGP23" s="233"/>
      <c r="TGT23" s="233"/>
      <c r="TGX23" s="233"/>
      <c r="THB23" s="233"/>
      <c r="THF23" s="233"/>
      <c r="THJ23" s="233"/>
      <c r="THN23" s="233"/>
      <c r="THR23" s="233"/>
      <c r="THV23" s="233"/>
      <c r="THZ23" s="233"/>
      <c r="TID23" s="233"/>
      <c r="TIH23" s="233"/>
      <c r="TIL23" s="233"/>
      <c r="TIP23" s="233"/>
      <c r="TIT23" s="233"/>
      <c r="TIX23" s="233"/>
      <c r="TJB23" s="233"/>
      <c r="TJF23" s="233"/>
      <c r="TJJ23" s="233"/>
      <c r="TJN23" s="233"/>
      <c r="TJR23" s="233"/>
      <c r="TJV23" s="233"/>
      <c r="TJZ23" s="233"/>
      <c r="TKD23" s="233"/>
      <c r="TKH23" s="233"/>
      <c r="TKL23" s="233"/>
      <c r="TKP23" s="233"/>
      <c r="TKT23" s="233"/>
      <c r="TKX23" s="233"/>
      <c r="TLB23" s="233"/>
      <c r="TLF23" s="233"/>
      <c r="TLJ23" s="233"/>
      <c r="TLN23" s="233"/>
      <c r="TLR23" s="233"/>
      <c r="TLV23" s="233"/>
      <c r="TLZ23" s="233"/>
      <c r="TMD23" s="233"/>
      <c r="TMH23" s="233"/>
      <c r="TML23" s="233"/>
      <c r="TMP23" s="233"/>
      <c r="TMT23" s="233"/>
      <c r="TMX23" s="233"/>
      <c r="TNB23" s="233"/>
      <c r="TNF23" s="233"/>
      <c r="TNJ23" s="233"/>
      <c r="TNN23" s="233"/>
      <c r="TNR23" s="233"/>
      <c r="TNV23" s="233"/>
      <c r="TNZ23" s="233"/>
      <c r="TOD23" s="233"/>
      <c r="TOH23" s="233"/>
      <c r="TOL23" s="233"/>
      <c r="TOP23" s="233"/>
      <c r="TOT23" s="233"/>
      <c r="TOX23" s="233"/>
      <c r="TPB23" s="233"/>
      <c r="TPF23" s="233"/>
      <c r="TPJ23" s="233"/>
      <c r="TPN23" s="233"/>
      <c r="TPR23" s="233"/>
      <c r="TPV23" s="233"/>
      <c r="TPZ23" s="233"/>
      <c r="TQD23" s="233"/>
      <c r="TQH23" s="233"/>
      <c r="TQL23" s="233"/>
      <c r="TQP23" s="233"/>
      <c r="TQT23" s="233"/>
      <c r="TQX23" s="233"/>
      <c r="TRB23" s="233"/>
      <c r="TRF23" s="233"/>
      <c r="TRJ23" s="233"/>
      <c r="TRN23" s="233"/>
      <c r="TRR23" s="233"/>
      <c r="TRV23" s="233"/>
      <c r="TRZ23" s="233"/>
      <c r="TSD23" s="233"/>
      <c r="TSH23" s="233"/>
      <c r="TSL23" s="233"/>
      <c r="TSP23" s="233"/>
      <c r="TST23" s="233"/>
      <c r="TSX23" s="233"/>
      <c r="TTB23" s="233"/>
      <c r="TTF23" s="233"/>
      <c r="TTJ23" s="233"/>
      <c r="TTN23" s="233"/>
      <c r="TTR23" s="233"/>
      <c r="TTV23" s="233"/>
      <c r="TTZ23" s="233"/>
      <c r="TUD23" s="233"/>
      <c r="TUH23" s="233"/>
      <c r="TUL23" s="233"/>
      <c r="TUP23" s="233"/>
      <c r="TUT23" s="233"/>
      <c r="TUX23" s="233"/>
      <c r="TVB23" s="233"/>
      <c r="TVF23" s="233"/>
      <c r="TVJ23" s="233"/>
      <c r="TVN23" s="233"/>
      <c r="TVR23" s="233"/>
      <c r="TVV23" s="233"/>
      <c r="TVZ23" s="233"/>
      <c r="TWD23" s="233"/>
      <c r="TWH23" s="233"/>
      <c r="TWL23" s="233"/>
      <c r="TWP23" s="233"/>
      <c r="TWT23" s="233"/>
      <c r="TWX23" s="233"/>
      <c r="TXB23" s="233"/>
      <c r="TXF23" s="233"/>
      <c r="TXJ23" s="233"/>
      <c r="TXN23" s="233"/>
      <c r="TXR23" s="233"/>
      <c r="TXV23" s="233"/>
      <c r="TXZ23" s="233"/>
      <c r="TYD23" s="233"/>
      <c r="TYH23" s="233"/>
      <c r="TYL23" s="233"/>
      <c r="TYP23" s="233"/>
      <c r="TYT23" s="233"/>
      <c r="TYX23" s="233"/>
      <c r="TZB23" s="233"/>
      <c r="TZF23" s="233"/>
      <c r="TZJ23" s="233"/>
      <c r="TZN23" s="233"/>
      <c r="TZR23" s="233"/>
      <c r="TZV23" s="233"/>
      <c r="TZZ23" s="233"/>
      <c r="UAD23" s="233"/>
      <c r="UAH23" s="233"/>
      <c r="UAL23" s="233"/>
      <c r="UAP23" s="233"/>
      <c r="UAT23" s="233"/>
      <c r="UAX23" s="233"/>
      <c r="UBB23" s="233"/>
      <c r="UBF23" s="233"/>
      <c r="UBJ23" s="233"/>
      <c r="UBN23" s="233"/>
      <c r="UBR23" s="233"/>
      <c r="UBV23" s="233"/>
      <c r="UBZ23" s="233"/>
      <c r="UCD23" s="233"/>
      <c r="UCH23" s="233"/>
      <c r="UCL23" s="233"/>
      <c r="UCP23" s="233"/>
      <c r="UCT23" s="233"/>
      <c r="UCX23" s="233"/>
      <c r="UDB23" s="233"/>
      <c r="UDF23" s="233"/>
      <c r="UDJ23" s="233"/>
      <c r="UDN23" s="233"/>
      <c r="UDR23" s="233"/>
      <c r="UDV23" s="233"/>
      <c r="UDZ23" s="233"/>
      <c r="UED23" s="233"/>
      <c r="UEH23" s="233"/>
      <c r="UEL23" s="233"/>
      <c r="UEP23" s="233"/>
      <c r="UET23" s="233"/>
      <c r="UEX23" s="233"/>
      <c r="UFB23" s="233"/>
      <c r="UFF23" s="233"/>
      <c r="UFJ23" s="233"/>
      <c r="UFN23" s="233"/>
      <c r="UFR23" s="233"/>
      <c r="UFV23" s="233"/>
      <c r="UFZ23" s="233"/>
      <c r="UGD23" s="233"/>
      <c r="UGH23" s="233"/>
      <c r="UGL23" s="233"/>
      <c r="UGP23" s="233"/>
      <c r="UGT23" s="233"/>
      <c r="UGX23" s="233"/>
      <c r="UHB23" s="233"/>
      <c r="UHF23" s="233"/>
      <c r="UHJ23" s="233"/>
      <c r="UHN23" s="233"/>
      <c r="UHR23" s="233"/>
      <c r="UHV23" s="233"/>
      <c r="UHZ23" s="233"/>
      <c r="UID23" s="233"/>
      <c r="UIH23" s="233"/>
      <c r="UIL23" s="233"/>
      <c r="UIP23" s="233"/>
      <c r="UIT23" s="233"/>
      <c r="UIX23" s="233"/>
      <c r="UJB23" s="233"/>
      <c r="UJF23" s="233"/>
      <c r="UJJ23" s="233"/>
      <c r="UJN23" s="233"/>
      <c r="UJR23" s="233"/>
      <c r="UJV23" s="233"/>
      <c r="UJZ23" s="233"/>
      <c r="UKD23" s="233"/>
      <c r="UKH23" s="233"/>
      <c r="UKL23" s="233"/>
      <c r="UKP23" s="233"/>
      <c r="UKT23" s="233"/>
      <c r="UKX23" s="233"/>
      <c r="ULB23" s="233"/>
      <c r="ULF23" s="233"/>
      <c r="ULJ23" s="233"/>
      <c r="ULN23" s="233"/>
      <c r="ULR23" s="233"/>
      <c r="ULV23" s="233"/>
      <c r="ULZ23" s="233"/>
      <c r="UMD23" s="233"/>
      <c r="UMH23" s="233"/>
      <c r="UML23" s="233"/>
      <c r="UMP23" s="233"/>
      <c r="UMT23" s="233"/>
      <c r="UMX23" s="233"/>
      <c r="UNB23" s="233"/>
      <c r="UNF23" s="233"/>
      <c r="UNJ23" s="233"/>
      <c r="UNN23" s="233"/>
      <c r="UNR23" s="233"/>
      <c r="UNV23" s="233"/>
      <c r="UNZ23" s="233"/>
      <c r="UOD23" s="233"/>
      <c r="UOH23" s="233"/>
      <c r="UOL23" s="233"/>
      <c r="UOP23" s="233"/>
      <c r="UOT23" s="233"/>
      <c r="UOX23" s="233"/>
      <c r="UPB23" s="233"/>
      <c r="UPF23" s="233"/>
      <c r="UPJ23" s="233"/>
      <c r="UPN23" s="233"/>
      <c r="UPR23" s="233"/>
      <c r="UPV23" s="233"/>
      <c r="UPZ23" s="233"/>
      <c r="UQD23" s="233"/>
      <c r="UQH23" s="233"/>
      <c r="UQL23" s="233"/>
      <c r="UQP23" s="233"/>
      <c r="UQT23" s="233"/>
      <c r="UQX23" s="233"/>
      <c r="URB23" s="233"/>
      <c r="URF23" s="233"/>
      <c r="URJ23" s="233"/>
      <c r="URN23" s="233"/>
      <c r="URR23" s="233"/>
      <c r="URV23" s="233"/>
      <c r="URZ23" s="233"/>
      <c r="USD23" s="233"/>
      <c r="USH23" s="233"/>
      <c r="USL23" s="233"/>
      <c r="USP23" s="233"/>
      <c r="UST23" s="233"/>
      <c r="USX23" s="233"/>
      <c r="UTB23" s="233"/>
      <c r="UTF23" s="233"/>
      <c r="UTJ23" s="233"/>
      <c r="UTN23" s="233"/>
      <c r="UTR23" s="233"/>
      <c r="UTV23" s="233"/>
      <c r="UTZ23" s="233"/>
      <c r="UUD23" s="233"/>
      <c r="UUH23" s="233"/>
      <c r="UUL23" s="233"/>
      <c r="UUP23" s="233"/>
      <c r="UUT23" s="233"/>
      <c r="UUX23" s="233"/>
      <c r="UVB23" s="233"/>
      <c r="UVF23" s="233"/>
      <c r="UVJ23" s="233"/>
      <c r="UVN23" s="233"/>
      <c r="UVR23" s="233"/>
      <c r="UVV23" s="233"/>
      <c r="UVZ23" s="233"/>
      <c r="UWD23" s="233"/>
      <c r="UWH23" s="233"/>
      <c r="UWL23" s="233"/>
      <c r="UWP23" s="233"/>
      <c r="UWT23" s="233"/>
      <c r="UWX23" s="233"/>
      <c r="UXB23" s="233"/>
      <c r="UXF23" s="233"/>
      <c r="UXJ23" s="233"/>
      <c r="UXN23" s="233"/>
      <c r="UXR23" s="233"/>
      <c r="UXV23" s="233"/>
      <c r="UXZ23" s="233"/>
      <c r="UYD23" s="233"/>
      <c r="UYH23" s="233"/>
      <c r="UYL23" s="233"/>
      <c r="UYP23" s="233"/>
      <c r="UYT23" s="233"/>
      <c r="UYX23" s="233"/>
      <c r="UZB23" s="233"/>
      <c r="UZF23" s="233"/>
      <c r="UZJ23" s="233"/>
      <c r="UZN23" s="233"/>
      <c r="UZR23" s="233"/>
      <c r="UZV23" s="233"/>
      <c r="UZZ23" s="233"/>
      <c r="VAD23" s="233"/>
      <c r="VAH23" s="233"/>
      <c r="VAL23" s="233"/>
      <c r="VAP23" s="233"/>
      <c r="VAT23" s="233"/>
      <c r="VAX23" s="233"/>
      <c r="VBB23" s="233"/>
      <c r="VBF23" s="233"/>
      <c r="VBJ23" s="233"/>
      <c r="VBN23" s="233"/>
      <c r="VBR23" s="233"/>
      <c r="VBV23" s="233"/>
      <c r="VBZ23" s="233"/>
      <c r="VCD23" s="233"/>
      <c r="VCH23" s="233"/>
      <c r="VCL23" s="233"/>
      <c r="VCP23" s="233"/>
      <c r="VCT23" s="233"/>
      <c r="VCX23" s="233"/>
      <c r="VDB23" s="233"/>
      <c r="VDF23" s="233"/>
      <c r="VDJ23" s="233"/>
      <c r="VDN23" s="233"/>
      <c r="VDR23" s="233"/>
      <c r="VDV23" s="233"/>
      <c r="VDZ23" s="233"/>
      <c r="VED23" s="233"/>
      <c r="VEH23" s="233"/>
      <c r="VEL23" s="233"/>
      <c r="VEP23" s="233"/>
      <c r="VET23" s="233"/>
      <c r="VEX23" s="233"/>
      <c r="VFB23" s="233"/>
      <c r="VFF23" s="233"/>
      <c r="VFJ23" s="233"/>
      <c r="VFN23" s="233"/>
      <c r="VFR23" s="233"/>
      <c r="VFV23" s="233"/>
      <c r="VFZ23" s="233"/>
      <c r="VGD23" s="233"/>
      <c r="VGH23" s="233"/>
      <c r="VGL23" s="233"/>
      <c r="VGP23" s="233"/>
      <c r="VGT23" s="233"/>
      <c r="VGX23" s="233"/>
      <c r="VHB23" s="233"/>
      <c r="VHF23" s="233"/>
      <c r="VHJ23" s="233"/>
      <c r="VHN23" s="233"/>
      <c r="VHR23" s="233"/>
      <c r="VHV23" s="233"/>
      <c r="VHZ23" s="233"/>
      <c r="VID23" s="233"/>
      <c r="VIH23" s="233"/>
      <c r="VIL23" s="233"/>
      <c r="VIP23" s="233"/>
      <c r="VIT23" s="233"/>
      <c r="VIX23" s="233"/>
      <c r="VJB23" s="233"/>
      <c r="VJF23" s="233"/>
      <c r="VJJ23" s="233"/>
      <c r="VJN23" s="233"/>
      <c r="VJR23" s="233"/>
      <c r="VJV23" s="233"/>
      <c r="VJZ23" s="233"/>
      <c r="VKD23" s="233"/>
      <c r="VKH23" s="233"/>
      <c r="VKL23" s="233"/>
      <c r="VKP23" s="233"/>
      <c r="VKT23" s="233"/>
      <c r="VKX23" s="233"/>
      <c r="VLB23" s="233"/>
      <c r="VLF23" s="233"/>
      <c r="VLJ23" s="233"/>
      <c r="VLN23" s="233"/>
      <c r="VLR23" s="233"/>
      <c r="VLV23" s="233"/>
      <c r="VLZ23" s="233"/>
      <c r="VMD23" s="233"/>
      <c r="VMH23" s="233"/>
      <c r="VML23" s="233"/>
      <c r="VMP23" s="233"/>
      <c r="VMT23" s="233"/>
      <c r="VMX23" s="233"/>
      <c r="VNB23" s="233"/>
      <c r="VNF23" s="233"/>
      <c r="VNJ23" s="233"/>
      <c r="VNN23" s="233"/>
      <c r="VNR23" s="233"/>
      <c r="VNV23" s="233"/>
      <c r="VNZ23" s="233"/>
      <c r="VOD23" s="233"/>
      <c r="VOH23" s="233"/>
      <c r="VOL23" s="233"/>
      <c r="VOP23" s="233"/>
      <c r="VOT23" s="233"/>
      <c r="VOX23" s="233"/>
      <c r="VPB23" s="233"/>
      <c r="VPF23" s="233"/>
      <c r="VPJ23" s="233"/>
      <c r="VPN23" s="233"/>
      <c r="VPR23" s="233"/>
      <c r="VPV23" s="233"/>
      <c r="VPZ23" s="233"/>
      <c r="VQD23" s="233"/>
      <c r="VQH23" s="233"/>
      <c r="VQL23" s="233"/>
      <c r="VQP23" s="233"/>
      <c r="VQT23" s="233"/>
      <c r="VQX23" s="233"/>
      <c r="VRB23" s="233"/>
      <c r="VRF23" s="233"/>
      <c r="VRJ23" s="233"/>
      <c r="VRN23" s="233"/>
      <c r="VRR23" s="233"/>
      <c r="VRV23" s="233"/>
      <c r="VRZ23" s="233"/>
      <c r="VSD23" s="233"/>
      <c r="VSH23" s="233"/>
      <c r="VSL23" s="233"/>
      <c r="VSP23" s="233"/>
      <c r="VST23" s="233"/>
      <c r="VSX23" s="233"/>
      <c r="VTB23" s="233"/>
      <c r="VTF23" s="233"/>
      <c r="VTJ23" s="233"/>
      <c r="VTN23" s="233"/>
      <c r="VTR23" s="233"/>
      <c r="VTV23" s="233"/>
      <c r="VTZ23" s="233"/>
      <c r="VUD23" s="233"/>
      <c r="VUH23" s="233"/>
      <c r="VUL23" s="233"/>
      <c r="VUP23" s="233"/>
      <c r="VUT23" s="233"/>
      <c r="VUX23" s="233"/>
      <c r="VVB23" s="233"/>
      <c r="VVF23" s="233"/>
      <c r="VVJ23" s="233"/>
      <c r="VVN23" s="233"/>
      <c r="VVR23" s="233"/>
      <c r="VVV23" s="233"/>
      <c r="VVZ23" s="233"/>
      <c r="VWD23" s="233"/>
      <c r="VWH23" s="233"/>
      <c r="VWL23" s="233"/>
      <c r="VWP23" s="233"/>
      <c r="VWT23" s="233"/>
      <c r="VWX23" s="233"/>
      <c r="VXB23" s="233"/>
      <c r="VXF23" s="233"/>
      <c r="VXJ23" s="233"/>
      <c r="VXN23" s="233"/>
      <c r="VXR23" s="233"/>
      <c r="VXV23" s="233"/>
      <c r="VXZ23" s="233"/>
      <c r="VYD23" s="233"/>
      <c r="VYH23" s="233"/>
      <c r="VYL23" s="233"/>
      <c r="VYP23" s="233"/>
      <c r="VYT23" s="233"/>
      <c r="VYX23" s="233"/>
      <c r="VZB23" s="233"/>
      <c r="VZF23" s="233"/>
      <c r="VZJ23" s="233"/>
      <c r="VZN23" s="233"/>
      <c r="VZR23" s="233"/>
      <c r="VZV23" s="233"/>
      <c r="VZZ23" s="233"/>
      <c r="WAD23" s="233"/>
      <c r="WAH23" s="233"/>
      <c r="WAL23" s="233"/>
      <c r="WAP23" s="233"/>
      <c r="WAT23" s="233"/>
      <c r="WAX23" s="233"/>
      <c r="WBB23" s="233"/>
      <c r="WBF23" s="233"/>
      <c r="WBJ23" s="233"/>
      <c r="WBN23" s="233"/>
      <c r="WBR23" s="233"/>
      <c r="WBV23" s="233"/>
      <c r="WBZ23" s="233"/>
      <c r="WCD23" s="233"/>
      <c r="WCH23" s="233"/>
      <c r="WCL23" s="233"/>
      <c r="WCP23" s="233"/>
      <c r="WCT23" s="233"/>
      <c r="WCX23" s="233"/>
      <c r="WDB23" s="233"/>
      <c r="WDF23" s="233"/>
      <c r="WDJ23" s="233"/>
      <c r="WDN23" s="233"/>
      <c r="WDR23" s="233"/>
      <c r="WDV23" s="233"/>
      <c r="WDZ23" s="233"/>
      <c r="WED23" s="233"/>
      <c r="WEH23" s="233"/>
      <c r="WEL23" s="233"/>
      <c r="WEP23" s="233"/>
      <c r="WET23" s="233"/>
      <c r="WEX23" s="233"/>
      <c r="WFB23" s="233"/>
      <c r="WFF23" s="233"/>
      <c r="WFJ23" s="233"/>
      <c r="WFN23" s="233"/>
      <c r="WFR23" s="233"/>
      <c r="WFV23" s="233"/>
      <c r="WFZ23" s="233"/>
      <c r="WGD23" s="233"/>
      <c r="WGH23" s="233"/>
      <c r="WGL23" s="233"/>
      <c r="WGP23" s="233"/>
      <c r="WGT23" s="233"/>
      <c r="WGX23" s="233"/>
      <c r="WHB23" s="233"/>
      <c r="WHF23" s="233"/>
      <c r="WHJ23" s="233"/>
      <c r="WHN23" s="233"/>
      <c r="WHR23" s="233"/>
      <c r="WHV23" s="233"/>
      <c r="WHZ23" s="233"/>
      <c r="WID23" s="233"/>
      <c r="WIH23" s="233"/>
      <c r="WIL23" s="233"/>
      <c r="WIP23" s="233"/>
      <c r="WIT23" s="233"/>
      <c r="WIX23" s="233"/>
      <c r="WJB23" s="233"/>
      <c r="WJF23" s="233"/>
      <c r="WJJ23" s="233"/>
      <c r="WJN23" s="233"/>
      <c r="WJR23" s="233"/>
      <c r="WJV23" s="233"/>
      <c r="WJZ23" s="233"/>
      <c r="WKD23" s="233"/>
      <c r="WKH23" s="233"/>
      <c r="WKL23" s="233"/>
      <c r="WKP23" s="233"/>
      <c r="WKT23" s="233"/>
      <c r="WKX23" s="233"/>
      <c r="WLB23" s="233"/>
      <c r="WLF23" s="233"/>
      <c r="WLJ23" s="233"/>
      <c r="WLN23" s="233"/>
      <c r="WLR23" s="233"/>
      <c r="WLV23" s="233"/>
      <c r="WLZ23" s="233"/>
      <c r="WMD23" s="233"/>
      <c r="WMH23" s="233"/>
      <c r="WML23" s="233"/>
      <c r="WMP23" s="233"/>
      <c r="WMT23" s="233"/>
      <c r="WMX23" s="233"/>
      <c r="WNB23" s="233"/>
      <c r="WNF23" s="233"/>
      <c r="WNJ23" s="233"/>
      <c r="WNN23" s="233"/>
      <c r="WNR23" s="233"/>
      <c r="WNV23" s="233"/>
      <c r="WNZ23" s="233"/>
      <c r="WOD23" s="233"/>
      <c r="WOH23" s="233"/>
      <c r="WOL23" s="233"/>
      <c r="WOP23" s="233"/>
      <c r="WOT23" s="233"/>
      <c r="WOX23" s="233"/>
      <c r="WPB23" s="233"/>
      <c r="WPF23" s="233"/>
      <c r="WPJ23" s="233"/>
      <c r="WPN23" s="233"/>
      <c r="WPR23" s="233"/>
      <c r="WPV23" s="233"/>
      <c r="WPZ23" s="233"/>
      <c r="WQD23" s="233"/>
      <c r="WQH23" s="233"/>
      <c r="WQL23" s="233"/>
      <c r="WQP23" s="233"/>
      <c r="WQT23" s="233"/>
      <c r="WQX23" s="233"/>
      <c r="WRB23" s="233"/>
      <c r="WRF23" s="233"/>
      <c r="WRJ23" s="233"/>
      <c r="WRN23" s="233"/>
      <c r="WRR23" s="233"/>
      <c r="WRV23" s="233"/>
      <c r="WRZ23" s="233"/>
      <c r="WSD23" s="233"/>
      <c r="WSH23" s="233"/>
      <c r="WSL23" s="233"/>
      <c r="WSP23" s="233"/>
      <c r="WST23" s="233"/>
      <c r="WSX23" s="233"/>
      <c r="WTB23" s="233"/>
      <c r="WTF23" s="233"/>
      <c r="WTJ23" s="233"/>
      <c r="WTN23" s="233"/>
      <c r="WTR23" s="233"/>
      <c r="WTV23" s="233"/>
      <c r="WTZ23" s="233"/>
      <c r="WUD23" s="233"/>
      <c r="WUH23" s="233"/>
      <c r="WUL23" s="233"/>
      <c r="WUP23" s="233"/>
      <c r="WUT23" s="233"/>
      <c r="WUX23" s="233"/>
      <c r="WVB23" s="233"/>
      <c r="WVF23" s="233"/>
      <c r="WVJ23" s="233"/>
      <c r="WVN23" s="233"/>
      <c r="WVR23" s="233"/>
      <c r="WVV23" s="233"/>
      <c r="WVZ23" s="233"/>
      <c r="WWD23" s="233"/>
      <c r="WWH23" s="233"/>
      <c r="WWL23" s="233"/>
      <c r="WWP23" s="233"/>
      <c r="WWT23" s="233"/>
      <c r="WWX23" s="233"/>
      <c r="WXB23" s="233"/>
      <c r="WXF23" s="233"/>
      <c r="WXJ23" s="233"/>
      <c r="WXN23" s="233"/>
      <c r="WXR23" s="233"/>
      <c r="WXV23" s="233"/>
      <c r="WXZ23" s="233"/>
      <c r="WYD23" s="233"/>
      <c r="WYH23" s="233"/>
      <c r="WYL23" s="233"/>
      <c r="WYP23" s="233"/>
      <c r="WYT23" s="233"/>
      <c r="WYX23" s="233"/>
      <c r="WZB23" s="233"/>
      <c r="WZF23" s="233"/>
      <c r="WZJ23" s="233"/>
      <c r="WZN23" s="233"/>
      <c r="WZR23" s="233"/>
      <c r="WZV23" s="233"/>
      <c r="WZZ23" s="233"/>
      <c r="XAD23" s="233"/>
      <c r="XAH23" s="233"/>
      <c r="XAL23" s="233"/>
      <c r="XAP23" s="233"/>
      <c r="XAT23" s="233"/>
      <c r="XAX23" s="233"/>
      <c r="XBB23" s="233"/>
      <c r="XBF23" s="233"/>
      <c r="XBJ23" s="233"/>
      <c r="XBN23" s="233"/>
      <c r="XBR23" s="233"/>
      <c r="XBV23" s="233"/>
      <c r="XBZ23" s="233"/>
      <c r="XCD23" s="233"/>
      <c r="XCH23" s="233"/>
      <c r="XCL23" s="233"/>
      <c r="XCP23" s="233"/>
      <c r="XCT23" s="233"/>
      <c r="XCX23" s="233"/>
      <c r="XDB23" s="233"/>
      <c r="XDF23" s="233"/>
      <c r="XDJ23" s="233"/>
      <c r="XDN23" s="233"/>
      <c r="XDR23" s="233"/>
      <c r="XDV23" s="233"/>
      <c r="XDZ23" s="233"/>
      <c r="XED23" s="233"/>
      <c r="XEH23" s="233"/>
      <c r="XEL23" s="233"/>
      <c r="XEP23" s="233"/>
      <c r="XET23" s="233"/>
      <c r="XEX23" s="233"/>
    </row>
    <row r="24" spans="1:1022 1026:2046 2050:3070 3074:4094 4098:5118 5122:6142 6146:7166 7170:8190 8194:9214 9218:10238 10242:11262 11266:12286 12290:13310 13314:14334 14338:15358 15362:16378" s="124" customFormat="1" ht="16.25" customHeight="1">
      <c r="A24" s="130"/>
      <c r="E24" s="131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31"/>
      <c r="T24" s="149"/>
      <c r="U24" s="131"/>
      <c r="V24" s="149"/>
      <c r="X24" s="127"/>
      <c r="Y24" s="127"/>
      <c r="AA24" s="127"/>
      <c r="AC24" s="127"/>
      <c r="AE24" s="127"/>
      <c r="AG24" s="127"/>
      <c r="AI24" s="127"/>
      <c r="AK24" s="127"/>
      <c r="AM24" s="127"/>
      <c r="AO24" s="127"/>
      <c r="AQ24" s="127"/>
    </row>
    <row r="25" spans="1:1022 1026:2046 2050:3070 3074:4094 4098:5118 5122:6142 6146:7166 7170:8190 8194:9214 9218:10238 10242:11262 11266:12286 12290:13310 13314:14334 14338:15358 15362:16378" s="124" customFormat="1" ht="16.25" customHeight="1">
      <c r="A25" s="130" t="s">
        <v>190</v>
      </c>
      <c r="E25" s="131"/>
      <c r="F25" s="161">
        <v>383125000</v>
      </c>
      <c r="G25" s="133"/>
      <c r="H25" s="161">
        <v>504250000</v>
      </c>
      <c r="I25" s="135"/>
      <c r="J25" s="161">
        <v>38312500</v>
      </c>
      <c r="K25" s="131"/>
      <c r="L25" s="161">
        <v>18124222521</v>
      </c>
      <c r="M25" s="135"/>
      <c r="N25" s="161">
        <v>1088095862</v>
      </c>
      <c r="O25" s="133"/>
      <c r="P25" s="161">
        <v>-115153023</v>
      </c>
      <c r="Q25" s="135"/>
      <c r="R25" s="161">
        <v>3924653</v>
      </c>
      <c r="S25" s="131"/>
      <c r="T25" s="140">
        <f>SUM(N25:S25)</f>
        <v>976867492</v>
      </c>
      <c r="U25" s="134"/>
      <c r="V25" s="140">
        <f>F25+H25+J25+L25+T25</f>
        <v>20026777513</v>
      </c>
      <c r="X25" s="127"/>
      <c r="Y25" s="127"/>
      <c r="AA25" s="127"/>
      <c r="AC25" s="127"/>
      <c r="AE25" s="127"/>
      <c r="AG25" s="127"/>
      <c r="AI25" s="127"/>
      <c r="AK25" s="127"/>
      <c r="AM25" s="127"/>
      <c r="AO25" s="127"/>
      <c r="AQ25" s="127"/>
    </row>
    <row r="26" spans="1:1022 1026:2046 2050:3070 3074:4094 4098:5118 5122:6142 6146:7166 7170:8190 8194:9214 9218:10238 10242:11262 11266:12286 12290:13310 13314:14334 14338:15358 15362:16378" s="124" customFormat="1" ht="16.25" customHeight="1">
      <c r="A26" s="124" t="s">
        <v>177</v>
      </c>
      <c r="E26" s="131"/>
      <c r="F26" s="161"/>
      <c r="G26" s="133"/>
      <c r="H26" s="161"/>
      <c r="I26" s="135"/>
      <c r="J26" s="161"/>
      <c r="K26" s="131"/>
      <c r="L26" s="161"/>
      <c r="M26" s="135"/>
      <c r="N26" s="161"/>
      <c r="O26" s="133"/>
      <c r="P26" s="161"/>
      <c r="Q26" s="135"/>
      <c r="R26" s="161"/>
      <c r="S26" s="131"/>
      <c r="T26" s="162"/>
      <c r="U26" s="134"/>
      <c r="V26" s="150"/>
      <c r="X26" s="127"/>
      <c r="Y26" s="127"/>
      <c r="AA26" s="127"/>
      <c r="AC26" s="127"/>
      <c r="AE26" s="127"/>
      <c r="AG26" s="127"/>
      <c r="AI26" s="127"/>
      <c r="AK26" s="127"/>
      <c r="AM26" s="127"/>
      <c r="AO26" s="127"/>
      <c r="AQ26" s="127"/>
    </row>
    <row r="27" spans="1:1022 1026:2046 2050:3070 3074:4094 4098:5118 5122:6142 6146:7166 7170:8190 8194:9214 9218:10238 10242:11262 11266:12286 12290:13310 13314:14334 14338:15358 15362:16378" s="124" customFormat="1" ht="16.25" customHeight="1">
      <c r="B27" s="124" t="s">
        <v>153</v>
      </c>
      <c r="E27" s="131"/>
      <c r="F27" s="264">
        <v>0</v>
      </c>
      <c r="G27" s="133"/>
      <c r="H27" s="264">
        <v>0</v>
      </c>
      <c r="I27" s="133"/>
      <c r="J27" s="264">
        <v>0</v>
      </c>
      <c r="K27" s="133"/>
      <c r="L27" s="264">
        <f>'4 P&amp;L(3month)'!F35</f>
        <v>317403304</v>
      </c>
      <c r="M27" s="133"/>
      <c r="N27" s="264">
        <f>'5 P&amp;L(3month)'!F24</f>
        <v>70520798</v>
      </c>
      <c r="O27" s="132"/>
      <c r="P27" s="264">
        <f>'5 P&amp;L(3month)'!F34</f>
        <v>57143841</v>
      </c>
      <c r="Q27" s="132"/>
      <c r="R27" s="264">
        <v>0</v>
      </c>
      <c r="S27" s="133"/>
      <c r="T27" s="264">
        <f>SUM(N27:S27)</f>
        <v>127664639</v>
      </c>
      <c r="U27" s="133"/>
      <c r="V27" s="264">
        <f>L27+T27</f>
        <v>445067943</v>
      </c>
      <c r="X27" s="127"/>
      <c r="Y27" s="127"/>
      <c r="AA27" s="127"/>
      <c r="AC27" s="127"/>
      <c r="AE27" s="127"/>
      <c r="AG27" s="127"/>
      <c r="AI27" s="127"/>
      <c r="AK27" s="127"/>
      <c r="AM27" s="127"/>
      <c r="AO27" s="127"/>
      <c r="AQ27" s="127"/>
    </row>
    <row r="28" spans="1:1022 1026:2046 2050:3070 3074:4094 4098:5118 5122:6142 6146:7166 7170:8190 8194:9214 9218:10238 10242:11262 11266:12286 12290:13310 13314:14334 14338:15358 15362:16378" s="124" customFormat="1" ht="6" customHeight="1">
      <c r="E28" s="131"/>
      <c r="F28" s="140"/>
      <c r="G28" s="131"/>
      <c r="H28" s="140"/>
      <c r="I28" s="131"/>
      <c r="J28" s="140"/>
      <c r="K28" s="131"/>
      <c r="L28" s="142"/>
      <c r="M28" s="131"/>
      <c r="N28" s="142"/>
      <c r="O28" s="138"/>
      <c r="P28" s="142"/>
      <c r="Q28" s="138"/>
      <c r="R28" s="142"/>
      <c r="S28" s="131"/>
      <c r="T28" s="142"/>
      <c r="U28" s="134"/>
      <c r="V28" s="141"/>
      <c r="X28" s="127"/>
      <c r="Y28" s="127"/>
      <c r="AA28" s="127"/>
      <c r="AC28" s="127"/>
      <c r="AE28" s="127"/>
      <c r="AG28" s="127"/>
      <c r="AI28" s="127"/>
      <c r="AK28" s="127"/>
      <c r="AM28" s="127"/>
      <c r="AO28" s="127"/>
      <c r="AQ28" s="127"/>
    </row>
    <row r="29" spans="1:1022 1026:2046 2050:3070 3074:4094 4098:5118 5122:6142 6146:7166 7170:8190 8194:9214 9218:10238 10242:11262 11266:12286 12290:13310 13314:14334 14338:15358 15362:16378" s="124" customFormat="1" ht="16.25" customHeight="1" thickBot="1">
      <c r="A29" s="233" t="s">
        <v>191</v>
      </c>
      <c r="E29" s="131"/>
      <c r="F29" s="143">
        <f>SUM(F25:G27)</f>
        <v>383125000</v>
      </c>
      <c r="G29" s="149"/>
      <c r="H29" s="143">
        <f t="shared" ref="H29:U29" si="0">SUM(H25:H27)</f>
        <v>504250000</v>
      </c>
      <c r="I29" s="149">
        <f t="shared" si="0"/>
        <v>0</v>
      </c>
      <c r="J29" s="143">
        <f t="shared" si="0"/>
        <v>38312500</v>
      </c>
      <c r="K29" s="149">
        <f t="shared" si="0"/>
        <v>0</v>
      </c>
      <c r="L29" s="143">
        <f t="shared" si="0"/>
        <v>18441625825</v>
      </c>
      <c r="M29" s="149">
        <f t="shared" si="0"/>
        <v>0</v>
      </c>
      <c r="N29" s="143">
        <f t="shared" si="0"/>
        <v>1158616660</v>
      </c>
      <c r="O29" s="149">
        <f t="shared" si="0"/>
        <v>0</v>
      </c>
      <c r="P29" s="143">
        <f t="shared" si="0"/>
        <v>-58009182</v>
      </c>
      <c r="Q29" s="149">
        <f t="shared" si="0"/>
        <v>0</v>
      </c>
      <c r="R29" s="143">
        <f t="shared" si="0"/>
        <v>3924653</v>
      </c>
      <c r="S29" s="149">
        <f t="shared" si="0"/>
        <v>0</v>
      </c>
      <c r="T29" s="143">
        <f t="shared" si="0"/>
        <v>1104532131</v>
      </c>
      <c r="U29" s="149">
        <f t="shared" si="0"/>
        <v>0</v>
      </c>
      <c r="V29" s="143">
        <f>SUM(V25:V27)</f>
        <v>20471845456</v>
      </c>
      <c r="X29" s="127"/>
      <c r="Y29" s="127"/>
      <c r="AA29" s="127"/>
      <c r="AC29" s="127"/>
      <c r="AE29" s="127"/>
      <c r="AG29" s="127"/>
      <c r="AI29" s="127"/>
      <c r="AK29" s="127"/>
      <c r="AM29" s="127"/>
      <c r="AO29" s="127"/>
      <c r="AQ29" s="127"/>
    </row>
    <row r="30" spans="1:1022 1026:2046 2050:3070 3074:4094 4098:5118 5122:6142 6146:7166 7170:8190 8194:9214 9218:10238 10242:11262 11266:12286 12290:13310 13314:14334 14338:15358 15362:16378" s="124" customFormat="1" ht="18.75" customHeight="1" thickTop="1">
      <c r="A30" s="130"/>
      <c r="E30" s="131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31"/>
      <c r="T30" s="149"/>
      <c r="U30" s="131"/>
      <c r="V30" s="149"/>
    </row>
    <row r="31" spans="1:1022 1026:2046 2050:3070 3074:4094 4098:5118 5122:6142 6146:7166 7170:8190 8194:9214 9218:10238 10242:11262 11266:12286 12290:13310 13314:14334 14338:15358 15362:16378" s="124" customFormat="1" ht="18.75" customHeight="1">
      <c r="A31" s="130"/>
      <c r="E31" s="131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31"/>
      <c r="T31" s="149"/>
      <c r="U31" s="131"/>
      <c r="V31" s="149"/>
    </row>
    <row r="32" spans="1:1022 1026:2046 2050:3070 3074:4094 4098:5118 5122:6142 6146:7166 7170:8190 8194:9214 9218:10238 10242:11262 11266:12286 12290:13310 13314:14334 14338:15358 15362:16378" s="124" customFormat="1" ht="18.75" customHeight="1">
      <c r="A32" s="130"/>
      <c r="E32" s="131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31"/>
      <c r="T32" s="149"/>
      <c r="U32" s="131"/>
      <c r="V32" s="149"/>
    </row>
    <row r="33" spans="1:25" s="124" customFormat="1" ht="18.75" customHeight="1">
      <c r="A33" s="130"/>
      <c r="E33" s="131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31"/>
      <c r="T33" s="149"/>
      <c r="U33" s="131"/>
      <c r="V33" s="149"/>
    </row>
    <row r="34" spans="1:25" s="124" customFormat="1" ht="18.75" customHeight="1">
      <c r="A34" s="130"/>
      <c r="E34" s="131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31"/>
      <c r="T34" s="149"/>
      <c r="U34" s="131"/>
      <c r="V34" s="149"/>
    </row>
    <row r="35" spans="1:25" s="124" customFormat="1" ht="12.75" customHeight="1">
      <c r="A35" s="130"/>
      <c r="E35" s="131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31"/>
      <c r="T35" s="149"/>
      <c r="U35" s="131"/>
      <c r="V35" s="149"/>
    </row>
    <row r="36" spans="1:25" ht="22.25" customHeight="1">
      <c r="A36" s="109" t="str">
        <f>'5 P&amp;L(3month)'!A49</f>
        <v>The notes to the interim financial information are an integral part of this interim financial information.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X36" s="79"/>
      <c r="Y36" s="79"/>
    </row>
    <row r="37" spans="1:25" ht="16.5" customHeight="1">
      <c r="X37" s="79"/>
      <c r="Y37" s="79"/>
    </row>
    <row r="38" spans="1:25" ht="16.5" customHeight="1">
      <c r="X38" s="79"/>
      <c r="Y38" s="79"/>
    </row>
    <row r="39" spans="1:25" ht="16.5" customHeight="1">
      <c r="X39" s="79"/>
      <c r="Y39" s="79"/>
    </row>
  </sheetData>
  <mergeCells count="5">
    <mergeCell ref="A3:V3"/>
    <mergeCell ref="F6:V6"/>
    <mergeCell ref="M7:T7"/>
    <mergeCell ref="M8:S8"/>
    <mergeCell ref="J12:L12"/>
  </mergeCells>
  <printOptions horizontalCentered="1"/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40"/>
  <sheetViews>
    <sheetView zoomScaleNormal="100" zoomScaleSheetLayoutView="80" workbookViewId="0">
      <selection activeCell="C1" sqref="C1"/>
    </sheetView>
  </sheetViews>
  <sheetFormatPr defaultColWidth="9.09765625" defaultRowHeight="16.5" customHeight="1"/>
  <cols>
    <col min="1" max="2" width="1.69921875" style="108" customWidth="1"/>
    <col min="3" max="3" width="42.19921875" style="108" customWidth="1"/>
    <col min="4" max="4" width="0.8984375" style="79" customWidth="1"/>
    <col min="5" max="5" width="11.69921875" style="79" customWidth="1"/>
    <col min="6" max="6" width="0.8984375" style="79" customWidth="1"/>
    <col min="7" max="7" width="10.8984375" style="79" customWidth="1"/>
    <col min="8" max="8" width="0.8984375" style="79" customWidth="1"/>
    <col min="9" max="9" width="12.59765625" style="79" customWidth="1"/>
    <col min="10" max="10" width="0.8984375" style="79" customWidth="1"/>
    <col min="11" max="11" width="13.19921875" style="79" customWidth="1"/>
    <col min="12" max="12" width="0.8984375" style="79" customWidth="1"/>
    <col min="13" max="13" width="15.19921875" style="79" customWidth="1"/>
    <col min="14" max="14" width="0.8984375" style="79" customWidth="1"/>
    <col min="15" max="15" width="16.69921875" style="79" customWidth="1"/>
    <col min="16" max="16" width="0.8984375" style="79" customWidth="1"/>
    <col min="17" max="17" width="12.19921875" style="79" customWidth="1"/>
    <col min="18" max="18" width="0.8984375" style="79" customWidth="1"/>
    <col min="19" max="19" width="12.69921875" style="79" customWidth="1"/>
    <col min="20" max="16384" width="9.09765625" style="108"/>
  </cols>
  <sheetData>
    <row r="1" spans="1:19" s="56" customFormat="1" ht="16.5" customHeight="1">
      <c r="A1" s="212" t="s">
        <v>18</v>
      </c>
      <c r="B1" s="212"/>
      <c r="C1" s="212"/>
      <c r="D1" s="79"/>
      <c r="E1" s="79"/>
      <c r="F1" s="79"/>
      <c r="G1" s="62"/>
      <c r="H1" s="62"/>
      <c r="I1" s="62"/>
      <c r="J1" s="62"/>
      <c r="K1" s="61" t="s">
        <v>20</v>
      </c>
      <c r="L1" s="61"/>
      <c r="M1" s="61"/>
      <c r="N1" s="61"/>
      <c r="O1" s="61"/>
      <c r="P1" s="61"/>
      <c r="Q1" s="61"/>
      <c r="R1" s="61"/>
      <c r="S1" s="79"/>
    </row>
    <row r="2" spans="1:19" s="56" customFormat="1" ht="16.5" customHeight="1">
      <c r="A2" s="212" t="s">
        <v>133</v>
      </c>
      <c r="B2" s="212"/>
      <c r="C2" s="212"/>
      <c r="D2" s="79"/>
      <c r="E2" s="79"/>
      <c r="F2" s="79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79"/>
    </row>
    <row r="3" spans="1:19" s="56" customFormat="1" ht="16.5" customHeight="1">
      <c r="A3" s="220" t="s">
        <v>187</v>
      </c>
      <c r="B3" s="220"/>
      <c r="C3" s="220"/>
      <c r="D3" s="220"/>
      <c r="E3" s="220"/>
      <c r="F3" s="223"/>
      <c r="G3" s="220"/>
      <c r="H3" s="223"/>
      <c r="I3" s="220"/>
      <c r="J3" s="223"/>
      <c r="K3" s="220"/>
      <c r="L3" s="223"/>
      <c r="M3" s="220"/>
      <c r="N3" s="223"/>
      <c r="O3" s="220"/>
      <c r="P3" s="223"/>
      <c r="Q3" s="220"/>
      <c r="R3" s="223"/>
      <c r="S3" s="220"/>
    </row>
    <row r="4" spans="1:19" s="56" customFormat="1" ht="16.5" customHeight="1">
      <c r="A4" s="212"/>
      <c r="B4" s="212"/>
      <c r="C4" s="212"/>
      <c r="D4" s="79"/>
      <c r="E4" s="79"/>
      <c r="F4" s="79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79"/>
    </row>
    <row r="5" spans="1:19" s="120" customFormat="1" ht="16.5" customHeight="1">
      <c r="A5" s="121"/>
      <c r="B5" s="121"/>
      <c r="C5" s="121"/>
      <c r="D5" s="127"/>
      <c r="E5" s="127"/>
      <c r="F5" s="127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7"/>
    </row>
    <row r="6" spans="1:19" s="120" customFormat="1" ht="16.5" customHeight="1">
      <c r="A6" s="121"/>
      <c r="B6" s="121"/>
      <c r="C6" s="121"/>
      <c r="D6" s="122"/>
      <c r="E6" s="274" t="s">
        <v>134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</row>
    <row r="7" spans="1:19" s="120" customFormat="1" ht="16.5" customHeight="1">
      <c r="A7" s="121"/>
      <c r="B7" s="121"/>
      <c r="C7" s="123"/>
      <c r="D7" s="123"/>
      <c r="E7" s="123"/>
      <c r="F7" s="123"/>
      <c r="G7" s="123"/>
      <c r="H7" s="123"/>
      <c r="L7" s="276" t="s">
        <v>69</v>
      </c>
      <c r="M7" s="276"/>
      <c r="N7" s="276"/>
      <c r="O7" s="276"/>
      <c r="P7" s="276"/>
      <c r="Q7" s="276"/>
      <c r="R7" s="123"/>
      <c r="S7" s="123"/>
    </row>
    <row r="8" spans="1:19" s="120" customFormat="1" ht="16.5" customHeight="1">
      <c r="A8" s="121"/>
      <c r="B8" s="121"/>
      <c r="C8" s="123"/>
      <c r="D8" s="123"/>
      <c r="E8" s="123"/>
      <c r="F8" s="123"/>
      <c r="G8" s="123"/>
      <c r="H8" s="123"/>
      <c r="L8" s="276" t="s">
        <v>105</v>
      </c>
      <c r="M8" s="276"/>
      <c r="N8" s="276"/>
      <c r="O8" s="276"/>
      <c r="P8" s="144"/>
      <c r="Q8" s="144"/>
      <c r="R8" s="123"/>
      <c r="S8" s="123"/>
    </row>
    <row r="9" spans="1:19" s="120" customFormat="1" ht="16.5" customHeight="1">
      <c r="A9" s="121"/>
      <c r="B9" s="121"/>
      <c r="C9" s="123"/>
      <c r="D9" s="123"/>
      <c r="E9" s="123"/>
      <c r="F9" s="123"/>
      <c r="G9" s="123"/>
      <c r="H9" s="123"/>
      <c r="M9" s="123" t="s">
        <v>141</v>
      </c>
      <c r="N9" s="123"/>
      <c r="O9" s="123"/>
      <c r="P9" s="144"/>
      <c r="Q9" s="144"/>
      <c r="R9" s="123"/>
      <c r="S9" s="123"/>
    </row>
    <row r="10" spans="1:19" s="120" customFormat="1" ht="16.5" customHeight="1">
      <c r="A10" s="121"/>
      <c r="B10" s="121"/>
      <c r="C10" s="123"/>
      <c r="D10" s="123"/>
      <c r="E10" s="123"/>
      <c r="F10" s="123"/>
      <c r="G10" s="123"/>
      <c r="H10" s="123"/>
      <c r="M10" s="123" t="s">
        <v>124</v>
      </c>
      <c r="N10" s="123"/>
      <c r="O10" s="123"/>
      <c r="P10" s="144"/>
      <c r="Q10" s="144"/>
      <c r="R10" s="123"/>
      <c r="S10" s="123"/>
    </row>
    <row r="11" spans="1:19" s="120" customFormat="1" ht="16.5" customHeight="1">
      <c r="A11" s="121"/>
      <c r="B11" s="121"/>
      <c r="C11" s="123"/>
      <c r="D11" s="123"/>
      <c r="E11" s="123"/>
      <c r="F11" s="123"/>
      <c r="G11" s="123"/>
      <c r="H11" s="123"/>
      <c r="L11" s="125"/>
      <c r="M11" s="123" t="s">
        <v>161</v>
      </c>
      <c r="N11" s="123"/>
      <c r="O11" s="123"/>
      <c r="P11" s="121"/>
      <c r="Q11" s="121"/>
      <c r="R11" s="123"/>
      <c r="S11" s="123"/>
    </row>
    <row r="12" spans="1:19" s="120" customFormat="1" ht="16.5" customHeight="1">
      <c r="D12" s="127"/>
      <c r="E12" s="127"/>
      <c r="F12" s="127"/>
      <c r="G12" s="127"/>
      <c r="H12" s="123"/>
      <c r="I12" s="274" t="s">
        <v>7</v>
      </c>
      <c r="J12" s="274"/>
      <c r="K12" s="274"/>
      <c r="L12" s="123"/>
      <c r="M12" s="123" t="s">
        <v>146</v>
      </c>
      <c r="N12" s="123"/>
      <c r="O12" s="123"/>
      <c r="P12" s="123"/>
      <c r="Q12" s="123" t="s">
        <v>26</v>
      </c>
      <c r="R12" s="123"/>
      <c r="S12" s="128"/>
    </row>
    <row r="13" spans="1:19" s="120" customFormat="1" ht="16.5" customHeight="1">
      <c r="D13" s="123"/>
      <c r="E13" s="123" t="s">
        <v>21</v>
      </c>
      <c r="F13" s="123"/>
      <c r="G13" s="123" t="s">
        <v>30</v>
      </c>
      <c r="H13" s="123"/>
      <c r="I13" s="123" t="s">
        <v>178</v>
      </c>
      <c r="J13" s="123"/>
      <c r="K13" s="123"/>
      <c r="L13" s="123"/>
      <c r="M13" s="126" t="s">
        <v>145</v>
      </c>
      <c r="N13" s="126"/>
      <c r="O13" s="126" t="s">
        <v>147</v>
      </c>
      <c r="P13" s="123"/>
      <c r="Q13" s="123" t="s">
        <v>73</v>
      </c>
      <c r="R13" s="123"/>
    </row>
    <row r="14" spans="1:19" s="120" customFormat="1" ht="16.5" customHeight="1">
      <c r="A14" s="121"/>
      <c r="B14" s="121"/>
      <c r="C14" s="121"/>
      <c r="D14" s="123"/>
      <c r="E14" s="123" t="s">
        <v>32</v>
      </c>
      <c r="F14" s="123"/>
      <c r="G14" s="123" t="s">
        <v>23</v>
      </c>
      <c r="H14" s="123"/>
      <c r="I14" s="123" t="s">
        <v>25</v>
      </c>
      <c r="J14" s="123"/>
      <c r="K14" s="123"/>
      <c r="L14" s="123"/>
      <c r="M14" s="126" t="s">
        <v>144</v>
      </c>
      <c r="N14" s="126"/>
      <c r="O14" s="126" t="s">
        <v>148</v>
      </c>
      <c r="P14" s="123"/>
      <c r="Q14" s="123" t="s">
        <v>77</v>
      </c>
      <c r="R14" s="123"/>
      <c r="S14" s="123" t="s">
        <v>26</v>
      </c>
    </row>
    <row r="15" spans="1:19" s="120" customFormat="1" ht="16.5" customHeight="1">
      <c r="A15" s="121"/>
      <c r="B15" s="121"/>
      <c r="C15" s="121"/>
      <c r="D15" s="123"/>
      <c r="E15" s="123" t="s">
        <v>22</v>
      </c>
      <c r="F15" s="123"/>
      <c r="G15" s="123" t="s">
        <v>24</v>
      </c>
      <c r="H15" s="123"/>
      <c r="I15" s="123" t="s">
        <v>35</v>
      </c>
      <c r="J15" s="123"/>
      <c r="K15" s="123" t="s">
        <v>31</v>
      </c>
      <c r="L15" s="123"/>
      <c r="M15" s="126" t="s">
        <v>143</v>
      </c>
      <c r="N15" s="126"/>
      <c r="O15" s="126" t="s">
        <v>149</v>
      </c>
      <c r="P15" s="123"/>
      <c r="Q15" s="123" t="s">
        <v>72</v>
      </c>
      <c r="R15" s="123"/>
      <c r="S15" s="123" t="s">
        <v>71</v>
      </c>
    </row>
    <row r="16" spans="1:19" s="120" customFormat="1" ht="16.5" customHeight="1">
      <c r="A16" s="121"/>
      <c r="B16" s="121"/>
      <c r="C16" s="121"/>
      <c r="D16" s="123"/>
      <c r="E16" s="129" t="s">
        <v>63</v>
      </c>
      <c r="F16" s="123"/>
      <c r="G16" s="129" t="s">
        <v>63</v>
      </c>
      <c r="H16" s="123"/>
      <c r="I16" s="129" t="s">
        <v>63</v>
      </c>
      <c r="J16" s="123"/>
      <c r="K16" s="129" t="s">
        <v>63</v>
      </c>
      <c r="L16" s="123"/>
      <c r="M16" s="129" t="s">
        <v>63</v>
      </c>
      <c r="N16" s="148"/>
      <c r="O16" s="129" t="s">
        <v>63</v>
      </c>
      <c r="P16" s="123"/>
      <c r="Q16" s="129" t="s">
        <v>63</v>
      </c>
      <c r="R16" s="123"/>
      <c r="S16" s="129" t="s">
        <v>63</v>
      </c>
    </row>
    <row r="17" spans="1:38" s="120" customFormat="1" ht="16.5" customHeight="1">
      <c r="A17" s="121"/>
      <c r="B17" s="121"/>
      <c r="C17" s="121"/>
      <c r="D17" s="123"/>
      <c r="E17" s="148"/>
      <c r="F17" s="123"/>
      <c r="G17" s="148"/>
      <c r="H17" s="123"/>
      <c r="I17" s="148"/>
      <c r="J17" s="123"/>
      <c r="K17" s="148"/>
      <c r="L17" s="123"/>
      <c r="M17" s="148"/>
      <c r="N17" s="148"/>
      <c r="O17" s="148"/>
      <c r="P17" s="123"/>
      <c r="Q17" s="148"/>
      <c r="R17" s="123"/>
      <c r="S17" s="148"/>
    </row>
    <row r="18" spans="1:38" s="124" customFormat="1" ht="16.5" customHeight="1">
      <c r="A18" s="130" t="s">
        <v>172</v>
      </c>
      <c r="D18" s="135"/>
      <c r="E18" s="145">
        <v>383125000</v>
      </c>
      <c r="F18" s="152"/>
      <c r="G18" s="145">
        <v>504250000</v>
      </c>
      <c r="H18" s="145">
        <v>0</v>
      </c>
      <c r="I18" s="145">
        <v>38312500</v>
      </c>
      <c r="J18" s="145"/>
      <c r="K18" s="145">
        <v>15484861795</v>
      </c>
      <c r="L18" s="145"/>
      <c r="M18" s="145">
        <v>969173204</v>
      </c>
      <c r="N18" s="152"/>
      <c r="O18" s="145">
        <v>-2910462</v>
      </c>
      <c r="P18" s="152"/>
      <c r="Q18" s="145">
        <v>966262742</v>
      </c>
      <c r="R18" s="152"/>
      <c r="S18" s="145">
        <v>17376812037</v>
      </c>
    </row>
    <row r="19" spans="1:38" s="124" customFormat="1" ht="16.5" customHeight="1">
      <c r="A19" s="124" t="s">
        <v>177</v>
      </c>
      <c r="D19" s="135"/>
      <c r="E19" s="145"/>
      <c r="F19" s="152"/>
      <c r="G19" s="145"/>
      <c r="H19" s="145"/>
      <c r="I19" s="145"/>
      <c r="J19" s="145"/>
      <c r="K19" s="145"/>
      <c r="L19" s="145"/>
      <c r="M19" s="145"/>
      <c r="N19" s="152"/>
      <c r="O19" s="145"/>
      <c r="P19" s="152"/>
      <c r="Q19" s="145"/>
      <c r="R19" s="152"/>
      <c r="S19" s="145"/>
      <c r="U19" s="127"/>
      <c r="V19" s="127"/>
      <c r="X19" s="127"/>
      <c r="Z19" s="127"/>
      <c r="AB19" s="127"/>
      <c r="AD19" s="127"/>
      <c r="AF19" s="127"/>
      <c r="AH19" s="127"/>
      <c r="AJ19" s="127"/>
      <c r="AL19" s="127"/>
    </row>
    <row r="20" spans="1:38" s="124" customFormat="1" ht="16.5" customHeight="1">
      <c r="B20" s="124" t="s">
        <v>153</v>
      </c>
      <c r="D20" s="135"/>
      <c r="E20" s="238">
        <v>0</v>
      </c>
      <c r="F20" s="152"/>
      <c r="G20" s="238">
        <v>0</v>
      </c>
      <c r="H20" s="152"/>
      <c r="I20" s="238">
        <v>0</v>
      </c>
      <c r="J20" s="149"/>
      <c r="K20" s="136">
        <v>490186511</v>
      </c>
      <c r="L20" s="149"/>
      <c r="M20" s="238">
        <v>33728242</v>
      </c>
      <c r="N20" s="151"/>
      <c r="O20" s="238">
        <v>0</v>
      </c>
      <c r="P20" s="149"/>
      <c r="Q20" s="238">
        <f>SUM(O20,M20)</f>
        <v>33728242</v>
      </c>
      <c r="R20" s="159"/>
      <c r="S20" s="137">
        <f>SUM(Q20,K20,I20,G20,E20)</f>
        <v>523914753</v>
      </c>
      <c r="U20" s="127"/>
      <c r="V20" s="127"/>
      <c r="X20" s="127"/>
      <c r="Z20" s="127"/>
      <c r="AB20" s="127"/>
      <c r="AD20" s="127"/>
      <c r="AF20" s="127"/>
      <c r="AH20" s="127"/>
      <c r="AJ20" s="127"/>
      <c r="AL20" s="127"/>
    </row>
    <row r="21" spans="1:38" s="124" customFormat="1" ht="6" customHeight="1">
      <c r="D21" s="135"/>
      <c r="E21" s="132"/>
      <c r="F21" s="149"/>
      <c r="G21" s="132"/>
      <c r="H21" s="149"/>
      <c r="I21" s="132"/>
      <c r="J21" s="149"/>
      <c r="K21" s="138"/>
      <c r="L21" s="158"/>
      <c r="M21" s="138"/>
      <c r="N21" s="158"/>
      <c r="O21" s="138"/>
      <c r="P21" s="158"/>
      <c r="Q21" s="138"/>
      <c r="R21" s="160"/>
      <c r="S21" s="131"/>
      <c r="U21" s="127"/>
      <c r="V21" s="127"/>
      <c r="X21" s="127"/>
      <c r="Z21" s="127"/>
      <c r="AB21" s="127"/>
      <c r="AD21" s="127"/>
      <c r="AF21" s="127"/>
      <c r="AH21" s="127"/>
      <c r="AJ21" s="127"/>
      <c r="AL21" s="127"/>
    </row>
    <row r="22" spans="1:38" s="124" customFormat="1" ht="16.5" customHeight="1" thickBot="1">
      <c r="A22" s="233" t="s">
        <v>189</v>
      </c>
      <c r="D22" s="135"/>
      <c r="E22" s="146">
        <f>SUM(E18:E21)</f>
        <v>383125000</v>
      </c>
      <c r="F22" s="152"/>
      <c r="G22" s="146">
        <f>SUM(G18:G21)</f>
        <v>504250000</v>
      </c>
      <c r="H22" s="152"/>
      <c r="I22" s="146">
        <f>SUM(I18:I21)</f>
        <v>38312500</v>
      </c>
      <c r="J22" s="152"/>
      <c r="K22" s="146">
        <f>SUM(K18:K21)</f>
        <v>15975048306</v>
      </c>
      <c r="L22" s="152"/>
      <c r="M22" s="146">
        <f>SUM(M18:M21)</f>
        <v>1002901446</v>
      </c>
      <c r="N22" s="152"/>
      <c r="O22" s="146">
        <f>SUM(O18:O21)</f>
        <v>-2910462</v>
      </c>
      <c r="P22" s="152"/>
      <c r="Q22" s="146">
        <f>SUM(Q18:Q21)</f>
        <v>999990984</v>
      </c>
      <c r="R22" s="152"/>
      <c r="S22" s="146">
        <f>SUM(S18:S21)</f>
        <v>17900726790</v>
      </c>
      <c r="U22" s="127"/>
      <c r="V22" s="127"/>
      <c r="X22" s="127"/>
      <c r="Z22" s="127"/>
      <c r="AB22" s="127"/>
      <c r="AD22" s="127"/>
      <c r="AF22" s="127"/>
      <c r="AH22" s="127"/>
      <c r="AJ22" s="127"/>
      <c r="AL22" s="127"/>
    </row>
    <row r="23" spans="1:38" s="124" customFormat="1" ht="16.5" customHeight="1" thickTop="1">
      <c r="A23" s="233"/>
      <c r="D23" s="135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U23" s="127"/>
      <c r="V23" s="127"/>
      <c r="X23" s="127"/>
      <c r="Z23" s="127"/>
      <c r="AB23" s="127"/>
      <c r="AD23" s="127"/>
      <c r="AF23" s="127"/>
      <c r="AH23" s="127"/>
      <c r="AJ23" s="127"/>
      <c r="AL23" s="127"/>
    </row>
    <row r="24" spans="1:38" s="124" customFormat="1" ht="16.5" customHeight="1">
      <c r="A24" s="130"/>
      <c r="B24" s="130"/>
      <c r="D24" s="131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U24" s="127"/>
      <c r="V24" s="127"/>
      <c r="X24" s="127"/>
      <c r="Z24" s="127"/>
      <c r="AB24" s="127"/>
      <c r="AD24" s="127"/>
      <c r="AF24" s="127"/>
      <c r="AH24" s="127"/>
      <c r="AJ24" s="127"/>
      <c r="AL24" s="127"/>
    </row>
    <row r="25" spans="1:38" s="124" customFormat="1" ht="16.5" customHeight="1">
      <c r="A25" s="130" t="s">
        <v>190</v>
      </c>
      <c r="D25" s="135"/>
      <c r="E25" s="157">
        <v>383125000</v>
      </c>
      <c r="F25" s="222"/>
      <c r="G25" s="157">
        <v>504250000</v>
      </c>
      <c r="H25" s="135"/>
      <c r="I25" s="157">
        <v>38312500</v>
      </c>
      <c r="J25" s="135"/>
      <c r="K25" s="157">
        <v>16527687983</v>
      </c>
      <c r="L25" s="135"/>
      <c r="M25" s="157">
        <v>1088095862</v>
      </c>
      <c r="N25" s="152"/>
      <c r="O25" s="157">
        <v>3924653</v>
      </c>
      <c r="P25" s="222"/>
      <c r="Q25" s="157">
        <f>SUM(M25:P25)</f>
        <v>1092020515</v>
      </c>
      <c r="R25" s="152"/>
      <c r="S25" s="157">
        <f>E25+G25+I25+K25+Q25</f>
        <v>18545395998</v>
      </c>
      <c r="U25" s="127"/>
      <c r="V25" s="127"/>
      <c r="X25" s="127"/>
      <c r="Z25" s="127"/>
      <c r="AB25" s="127"/>
      <c r="AD25" s="127"/>
      <c r="AF25" s="127"/>
      <c r="AH25" s="127"/>
      <c r="AJ25" s="127"/>
      <c r="AL25" s="127"/>
    </row>
    <row r="26" spans="1:38" s="124" customFormat="1" ht="16.5" customHeight="1">
      <c r="A26" s="124" t="s">
        <v>177</v>
      </c>
      <c r="D26" s="135"/>
      <c r="E26" s="157"/>
      <c r="F26" s="222"/>
      <c r="G26" s="157"/>
      <c r="H26" s="135"/>
      <c r="I26" s="157"/>
      <c r="J26" s="135"/>
      <c r="K26" s="157"/>
      <c r="L26" s="135"/>
      <c r="M26" s="157"/>
      <c r="N26" s="152"/>
      <c r="O26" s="157"/>
      <c r="P26" s="222"/>
      <c r="Q26" s="157"/>
      <c r="R26" s="152"/>
      <c r="S26" s="157"/>
      <c r="U26" s="127"/>
      <c r="V26" s="127"/>
      <c r="X26" s="127"/>
      <c r="Z26" s="127"/>
      <c r="AB26" s="127"/>
      <c r="AD26" s="127"/>
      <c r="AF26" s="127"/>
      <c r="AH26" s="127"/>
      <c r="AJ26" s="127"/>
      <c r="AL26" s="127"/>
    </row>
    <row r="27" spans="1:38" s="124" customFormat="1" ht="16.5" customHeight="1">
      <c r="B27" s="124" t="s">
        <v>153</v>
      </c>
      <c r="D27" s="135"/>
      <c r="E27" s="263">
        <v>0</v>
      </c>
      <c r="F27" s="222"/>
      <c r="G27" s="263">
        <v>0</v>
      </c>
      <c r="H27" s="135"/>
      <c r="I27" s="263">
        <v>0</v>
      </c>
      <c r="J27" s="135"/>
      <c r="K27" s="263">
        <f>'4 P&amp;L(3month)'!J35</f>
        <v>412274636</v>
      </c>
      <c r="L27" s="135"/>
      <c r="M27" s="263">
        <f>'5 P&amp;L(3month)'!J24</f>
        <v>70520798</v>
      </c>
      <c r="N27" s="152"/>
      <c r="O27" s="263">
        <f>'6'!R27</f>
        <v>0</v>
      </c>
      <c r="P27" s="222"/>
      <c r="Q27" s="263">
        <f>SUM(M27:P27)</f>
        <v>70520798</v>
      </c>
      <c r="R27" s="152"/>
      <c r="S27" s="263">
        <f>K27+Q27</f>
        <v>482795434</v>
      </c>
      <c r="U27" s="127"/>
      <c r="V27" s="127"/>
      <c r="X27" s="127"/>
      <c r="Z27" s="127"/>
      <c r="AB27" s="127"/>
      <c r="AD27" s="127"/>
      <c r="AF27" s="127"/>
      <c r="AH27" s="127"/>
      <c r="AJ27" s="127"/>
      <c r="AL27" s="127"/>
    </row>
    <row r="28" spans="1:38" s="124" customFormat="1" ht="6" customHeight="1">
      <c r="D28" s="131"/>
      <c r="E28" s="140"/>
      <c r="F28" s="149"/>
      <c r="G28" s="140"/>
      <c r="H28" s="149"/>
      <c r="I28" s="140"/>
      <c r="J28" s="149"/>
      <c r="K28" s="142"/>
      <c r="L28" s="158"/>
      <c r="M28" s="142"/>
      <c r="N28" s="158"/>
      <c r="O28" s="142"/>
      <c r="P28" s="158"/>
      <c r="Q28" s="142"/>
      <c r="R28" s="160"/>
      <c r="S28" s="141"/>
      <c r="U28" s="127"/>
      <c r="V28" s="127"/>
      <c r="X28" s="127"/>
      <c r="Z28" s="127"/>
      <c r="AB28" s="127"/>
      <c r="AD28" s="127"/>
      <c r="AF28" s="127"/>
      <c r="AH28" s="127"/>
      <c r="AJ28" s="127"/>
      <c r="AL28" s="127"/>
    </row>
    <row r="29" spans="1:38" s="124" customFormat="1" ht="16.5" customHeight="1" thickBot="1">
      <c r="A29" s="233" t="s">
        <v>191</v>
      </c>
      <c r="B29" s="130"/>
      <c r="D29" s="131"/>
      <c r="E29" s="147">
        <f t="shared" ref="E29:S29" si="0">SUM(E25:E27)</f>
        <v>383125000</v>
      </c>
      <c r="F29" s="152">
        <f t="shared" si="0"/>
        <v>0</v>
      </c>
      <c r="G29" s="147">
        <f t="shared" si="0"/>
        <v>504250000</v>
      </c>
      <c r="H29" s="152">
        <f t="shared" si="0"/>
        <v>0</v>
      </c>
      <c r="I29" s="147">
        <f t="shared" si="0"/>
        <v>38312500</v>
      </c>
      <c r="J29" s="152">
        <f t="shared" si="0"/>
        <v>0</v>
      </c>
      <c r="K29" s="147">
        <f t="shared" si="0"/>
        <v>16939962619</v>
      </c>
      <c r="L29" s="152">
        <f t="shared" si="0"/>
        <v>0</v>
      </c>
      <c r="M29" s="147">
        <f t="shared" si="0"/>
        <v>1158616660</v>
      </c>
      <c r="N29" s="152">
        <f t="shared" si="0"/>
        <v>0</v>
      </c>
      <c r="O29" s="147">
        <f t="shared" si="0"/>
        <v>3924653</v>
      </c>
      <c r="P29" s="152">
        <f t="shared" si="0"/>
        <v>0</v>
      </c>
      <c r="Q29" s="147">
        <f t="shared" si="0"/>
        <v>1162541313</v>
      </c>
      <c r="R29" s="152">
        <f t="shared" si="0"/>
        <v>0</v>
      </c>
      <c r="S29" s="147">
        <f t="shared" si="0"/>
        <v>19028191432</v>
      </c>
      <c r="U29" s="127"/>
      <c r="V29" s="127"/>
      <c r="X29" s="127"/>
      <c r="Z29" s="127"/>
      <c r="AB29" s="127"/>
      <c r="AD29" s="127"/>
      <c r="AF29" s="127"/>
      <c r="AH29" s="127"/>
      <c r="AJ29" s="127"/>
      <c r="AL29" s="127"/>
    </row>
    <row r="30" spans="1:38" s="124" customFormat="1" ht="16.5" customHeight="1" thickTop="1">
      <c r="A30" s="233"/>
      <c r="B30" s="130"/>
      <c r="D30" s="13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U30" s="127"/>
      <c r="V30" s="127"/>
      <c r="X30" s="127"/>
      <c r="Z30" s="127"/>
      <c r="AB30" s="127"/>
      <c r="AD30" s="127"/>
      <c r="AF30" s="127"/>
      <c r="AH30" s="127"/>
      <c r="AJ30" s="127"/>
      <c r="AL30" s="127"/>
    </row>
    <row r="31" spans="1:38" s="124" customFormat="1" ht="16.5" customHeight="1">
      <c r="A31" s="233"/>
      <c r="B31" s="130"/>
      <c r="D31" s="131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U31" s="127"/>
      <c r="V31" s="127"/>
      <c r="X31" s="127"/>
      <c r="Z31" s="127"/>
      <c r="AB31" s="127"/>
      <c r="AD31" s="127"/>
      <c r="AF31" s="127"/>
      <c r="AH31" s="127"/>
      <c r="AJ31" s="127"/>
      <c r="AL31" s="127"/>
    </row>
    <row r="32" spans="1:38" s="124" customFormat="1" ht="16.5" customHeight="1">
      <c r="A32" s="233"/>
      <c r="B32" s="130"/>
      <c r="D32" s="131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U32" s="127"/>
      <c r="V32" s="127"/>
      <c r="X32" s="127"/>
      <c r="Z32" s="127"/>
      <c r="AB32" s="127"/>
      <c r="AD32" s="127"/>
      <c r="AF32" s="127"/>
      <c r="AH32" s="127"/>
      <c r="AJ32" s="127"/>
      <c r="AL32" s="127"/>
    </row>
    <row r="33" spans="1:38" s="124" customFormat="1" ht="16.5" customHeight="1">
      <c r="A33" s="233"/>
      <c r="B33" s="130"/>
      <c r="D33" s="131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U33" s="127"/>
      <c r="V33" s="127"/>
      <c r="X33" s="127"/>
      <c r="Z33" s="127"/>
      <c r="AB33" s="127"/>
      <c r="AD33" s="127"/>
      <c r="AF33" s="127"/>
      <c r="AH33" s="127"/>
      <c r="AJ33" s="127"/>
      <c r="AL33" s="127"/>
    </row>
    <row r="34" spans="1:38" s="124" customFormat="1" ht="16.5" customHeight="1">
      <c r="A34" s="233"/>
      <c r="B34" s="130"/>
      <c r="D34" s="131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U34" s="127"/>
      <c r="V34" s="127"/>
      <c r="X34" s="127"/>
      <c r="Z34" s="127"/>
      <c r="AB34" s="127"/>
      <c r="AD34" s="127"/>
      <c r="AF34" s="127"/>
      <c r="AH34" s="127"/>
      <c r="AJ34" s="127"/>
      <c r="AL34" s="127"/>
    </row>
    <row r="35" spans="1:38" s="124" customFormat="1" ht="15.75" customHeight="1">
      <c r="A35" s="130"/>
      <c r="B35" s="130"/>
      <c r="D35" s="131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</row>
    <row r="36" spans="1:38" ht="22.25" customHeight="1">
      <c r="A36" s="109" t="str">
        <f>'6'!A36</f>
        <v>The notes to the interim financial information are an integral part of this interim financial information.</v>
      </c>
      <c r="B36" s="109"/>
      <c r="C36" s="110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U36" s="79"/>
      <c r="V36" s="79"/>
    </row>
    <row r="37" spans="1:38" ht="16.5" customHeight="1">
      <c r="U37" s="79"/>
      <c r="V37" s="79"/>
    </row>
    <row r="38" spans="1:38" ht="16.5" customHeight="1">
      <c r="U38" s="79"/>
      <c r="V38" s="79"/>
    </row>
    <row r="39" spans="1:38" ht="16.5" customHeight="1">
      <c r="U39" s="79"/>
      <c r="V39" s="79"/>
    </row>
    <row r="40" spans="1:38" ht="16.5" customHeight="1">
      <c r="U40" s="79"/>
      <c r="V40" s="79"/>
    </row>
  </sheetData>
  <mergeCells count="4">
    <mergeCell ref="E6:S6"/>
    <mergeCell ref="L7:Q7"/>
    <mergeCell ref="I12:K12"/>
    <mergeCell ref="L8:O8"/>
  </mergeCells>
  <printOptions horizontalCentered="1"/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4"/>
  <sheetViews>
    <sheetView zoomScaleNormal="100" zoomScaleSheetLayoutView="90" workbookViewId="0">
      <selection activeCell="C1" sqref="C1"/>
    </sheetView>
  </sheetViews>
  <sheetFormatPr defaultColWidth="9.09765625" defaultRowHeight="16.5" customHeight="1"/>
  <cols>
    <col min="1" max="2" width="1.09765625" style="87" customWidth="1"/>
    <col min="3" max="3" width="38.19921875" style="87" customWidth="1"/>
    <col min="4" max="4" width="5.09765625" style="87" customWidth="1"/>
    <col min="5" max="5" width="0.59765625" style="87" customWidth="1"/>
    <col min="6" max="6" width="13.69921875" style="87" bestFit="1" customWidth="1"/>
    <col min="7" max="7" width="0.59765625" style="87" customWidth="1"/>
    <col min="8" max="8" width="13.69921875" style="87" bestFit="1" customWidth="1"/>
    <col min="9" max="9" width="0.59765625" style="87" customWidth="1"/>
    <col min="10" max="10" width="13.69921875" style="87" bestFit="1" customWidth="1"/>
    <col min="11" max="11" width="0.59765625" style="87" customWidth="1"/>
    <col min="12" max="12" width="13.69921875" style="87" bestFit="1" customWidth="1"/>
    <col min="13" max="13" width="9.09765625" style="87"/>
    <col min="14" max="14" width="11.19921875" style="87" bestFit="1" customWidth="1"/>
    <col min="15" max="16384" width="9.09765625" style="87"/>
  </cols>
  <sheetData>
    <row r="1" spans="1:21" ht="16.5" customHeight="1">
      <c r="A1" s="212" t="s">
        <v>15</v>
      </c>
      <c r="B1" s="212"/>
      <c r="C1" s="212"/>
      <c r="D1" s="54"/>
      <c r="E1" s="56"/>
      <c r="F1" s="55"/>
      <c r="G1" s="55"/>
      <c r="H1" s="55"/>
      <c r="I1" s="54"/>
      <c r="J1" s="56"/>
      <c r="K1" s="55"/>
      <c r="L1" s="56"/>
    </row>
    <row r="2" spans="1:21" ht="16.5" customHeight="1">
      <c r="A2" s="212" t="s">
        <v>135</v>
      </c>
      <c r="B2" s="212"/>
      <c r="C2" s="212"/>
      <c r="D2" s="212"/>
      <c r="E2" s="54"/>
      <c r="F2" s="56"/>
      <c r="G2" s="55"/>
      <c r="H2" s="56"/>
      <c r="I2" s="55"/>
      <c r="J2" s="54"/>
      <c r="K2" s="56"/>
      <c r="L2" s="54"/>
    </row>
    <row r="3" spans="1:21" ht="16.5" customHeight="1">
      <c r="A3" s="213" t="s">
        <v>187</v>
      </c>
      <c r="B3" s="213"/>
      <c r="C3" s="213"/>
      <c r="D3" s="57"/>
      <c r="E3" s="85"/>
      <c r="F3" s="58"/>
      <c r="G3" s="58"/>
      <c r="H3" s="58"/>
      <c r="I3" s="57"/>
      <c r="J3" s="85"/>
      <c r="K3" s="58"/>
      <c r="L3" s="85"/>
    </row>
    <row r="4" spans="1:21" ht="15" customHeight="1">
      <c r="A4" s="212"/>
      <c r="B4" s="212"/>
      <c r="C4" s="212"/>
      <c r="D4" s="54"/>
      <c r="E4" s="56"/>
      <c r="F4" s="55"/>
      <c r="G4" s="55"/>
      <c r="H4" s="55"/>
      <c r="I4" s="54"/>
      <c r="J4" s="56"/>
      <c r="K4" s="55"/>
      <c r="L4" s="56"/>
    </row>
    <row r="5" spans="1:21" ht="15" customHeight="1">
      <c r="A5" s="212"/>
      <c r="B5" s="212"/>
      <c r="C5" s="212"/>
      <c r="D5" s="54"/>
      <c r="E5" s="56"/>
      <c r="F5" s="55"/>
      <c r="G5" s="55"/>
      <c r="H5" s="55"/>
      <c r="I5" s="54"/>
      <c r="J5" s="56"/>
      <c r="K5" s="55"/>
      <c r="L5" s="56"/>
    </row>
    <row r="6" spans="1:21" s="91" customFormat="1" ht="15" customHeight="1">
      <c r="A6" s="88"/>
      <c r="B6" s="88"/>
      <c r="C6" s="88"/>
      <c r="D6" s="89"/>
      <c r="E6" s="89"/>
      <c r="F6" s="277" t="s">
        <v>158</v>
      </c>
      <c r="G6" s="277"/>
      <c r="H6" s="277"/>
      <c r="I6" s="90"/>
      <c r="J6" s="90"/>
      <c r="K6" s="90"/>
      <c r="L6" s="90"/>
    </row>
    <row r="7" spans="1:21" s="91" customFormat="1" ht="15" customHeight="1">
      <c r="A7" s="88"/>
      <c r="B7" s="88"/>
      <c r="C7" s="88"/>
      <c r="D7" s="89"/>
      <c r="E7" s="89"/>
      <c r="F7" s="278" t="s">
        <v>159</v>
      </c>
      <c r="G7" s="278"/>
      <c r="H7" s="278"/>
      <c r="I7" s="90"/>
      <c r="J7" s="278" t="s">
        <v>114</v>
      </c>
      <c r="K7" s="278"/>
      <c r="L7" s="278"/>
    </row>
    <row r="8" spans="1:21" s="91" customFormat="1" ht="15" customHeight="1">
      <c r="A8" s="88"/>
      <c r="B8" s="88"/>
      <c r="C8" s="88"/>
      <c r="D8" s="89"/>
      <c r="E8" s="89"/>
      <c r="F8" s="251" t="s">
        <v>89</v>
      </c>
      <c r="G8" s="90"/>
      <c r="H8" s="251" t="s">
        <v>89</v>
      </c>
      <c r="I8" s="90"/>
      <c r="J8" s="251" t="s">
        <v>89</v>
      </c>
      <c r="K8" s="90"/>
      <c r="L8" s="251" t="s">
        <v>89</v>
      </c>
    </row>
    <row r="9" spans="1:21" s="91" customFormat="1" ht="15" customHeight="1">
      <c r="A9" s="92"/>
      <c r="B9" s="92"/>
      <c r="C9" s="92"/>
      <c r="D9" s="89"/>
      <c r="E9" s="92"/>
      <c r="F9" s="257" t="s">
        <v>188</v>
      </c>
      <c r="G9" s="247"/>
      <c r="H9" s="257" t="s">
        <v>173</v>
      </c>
      <c r="I9" s="3"/>
      <c r="J9" s="257" t="s">
        <v>188</v>
      </c>
      <c r="K9" s="255"/>
      <c r="L9" s="257" t="s">
        <v>173</v>
      </c>
    </row>
    <row r="10" spans="1:21" s="91" customFormat="1" ht="15" customHeight="1">
      <c r="A10" s="92"/>
      <c r="B10" s="92"/>
      <c r="C10" s="92"/>
      <c r="D10" s="94" t="s">
        <v>0</v>
      </c>
      <c r="E10" s="92"/>
      <c r="F10" s="252" t="s">
        <v>63</v>
      </c>
      <c r="G10" s="90"/>
      <c r="H10" s="252" t="s">
        <v>63</v>
      </c>
      <c r="I10" s="89"/>
      <c r="J10" s="252" t="s">
        <v>63</v>
      </c>
      <c r="K10" s="90"/>
      <c r="L10" s="252" t="s">
        <v>63</v>
      </c>
    </row>
    <row r="11" spans="1:21" s="91" customFormat="1" ht="15" customHeight="1">
      <c r="A11" s="92"/>
      <c r="B11" s="92"/>
      <c r="C11" s="92"/>
      <c r="D11" s="176"/>
      <c r="E11" s="92"/>
      <c r="F11" s="48"/>
      <c r="G11" s="90"/>
      <c r="H11" s="90"/>
      <c r="I11" s="89"/>
      <c r="J11" s="48"/>
      <c r="K11" s="90"/>
      <c r="L11" s="177"/>
    </row>
    <row r="12" spans="1:21" s="91" customFormat="1" ht="15" customHeight="1">
      <c r="A12" s="88" t="s">
        <v>39</v>
      </c>
      <c r="B12" s="92"/>
      <c r="C12" s="92"/>
      <c r="D12" s="89"/>
      <c r="E12" s="92"/>
      <c r="F12" s="48"/>
      <c r="G12" s="90"/>
      <c r="H12" s="90"/>
      <c r="I12" s="89"/>
      <c r="J12" s="48"/>
      <c r="K12" s="90"/>
      <c r="L12" s="90"/>
      <c r="O12" s="155"/>
      <c r="Q12" s="155"/>
      <c r="S12" s="155"/>
      <c r="U12" s="155"/>
    </row>
    <row r="13" spans="1:21" s="91" customFormat="1" ht="15" customHeight="1">
      <c r="A13" s="92" t="s">
        <v>200</v>
      </c>
      <c r="B13" s="92"/>
      <c r="C13" s="92"/>
      <c r="D13" s="89"/>
      <c r="E13" s="92"/>
      <c r="F13" s="49">
        <f>'4 P&amp;L(3month)'!F32</f>
        <v>396548033</v>
      </c>
      <c r="G13" s="90"/>
      <c r="H13" s="96">
        <v>479336624</v>
      </c>
      <c r="I13" s="90"/>
      <c r="J13" s="49">
        <f>'4 P&amp;L(3month)'!J32</f>
        <v>515137198</v>
      </c>
      <c r="K13" s="89"/>
      <c r="L13" s="96">
        <v>612713668</v>
      </c>
      <c r="N13" s="155"/>
      <c r="O13" s="155"/>
      <c r="P13" s="155"/>
      <c r="Q13" s="155"/>
      <c r="R13" s="155"/>
      <c r="S13" s="155"/>
      <c r="T13" s="155"/>
      <c r="U13" s="155"/>
    </row>
    <row r="14" spans="1:21" s="91" customFormat="1" ht="15" customHeight="1">
      <c r="A14" s="92" t="s">
        <v>201</v>
      </c>
      <c r="B14" s="92"/>
      <c r="C14" s="92"/>
      <c r="D14" s="89"/>
      <c r="E14" s="92"/>
      <c r="F14" s="48"/>
      <c r="G14" s="90"/>
      <c r="H14" s="90"/>
      <c r="I14" s="90"/>
      <c r="J14" s="48"/>
      <c r="K14" s="89"/>
      <c r="L14" s="90"/>
      <c r="O14" s="155"/>
      <c r="Q14" s="155"/>
      <c r="S14" s="155"/>
      <c r="U14" s="155"/>
    </row>
    <row r="15" spans="1:21" s="91" customFormat="1" ht="15" customHeight="1">
      <c r="A15" s="92"/>
      <c r="B15" s="92" t="s">
        <v>85</v>
      </c>
      <c r="C15" s="92"/>
      <c r="D15" s="89"/>
      <c r="E15" s="92"/>
      <c r="F15" s="48"/>
      <c r="G15" s="90"/>
      <c r="H15" s="90"/>
      <c r="I15" s="90"/>
      <c r="J15" s="48"/>
      <c r="K15" s="89"/>
      <c r="L15" s="90"/>
      <c r="O15" s="155"/>
      <c r="Q15" s="155"/>
      <c r="S15" s="155"/>
      <c r="U15" s="155"/>
    </row>
    <row r="16" spans="1:21" s="91" customFormat="1" ht="15" customHeight="1">
      <c r="A16" s="92"/>
      <c r="B16" s="97" t="s">
        <v>57</v>
      </c>
      <c r="C16" s="92"/>
      <c r="D16" s="89">
        <v>13</v>
      </c>
      <c r="E16" s="92"/>
      <c r="F16" s="48">
        <v>324157349</v>
      </c>
      <c r="G16" s="90"/>
      <c r="H16" s="90">
        <v>310509748</v>
      </c>
      <c r="I16" s="90"/>
      <c r="J16" s="48">
        <v>324157349</v>
      </c>
      <c r="K16" s="89"/>
      <c r="L16" s="90">
        <v>310509748</v>
      </c>
      <c r="O16" s="155"/>
      <c r="Q16" s="155"/>
      <c r="S16" s="155"/>
      <c r="U16" s="155"/>
    </row>
    <row r="17" spans="1:21" s="91" customFormat="1" ht="15" customHeight="1">
      <c r="A17" s="92"/>
      <c r="B17" s="97" t="s">
        <v>56</v>
      </c>
      <c r="C17" s="92"/>
      <c r="D17" s="89"/>
      <c r="E17" s="92"/>
      <c r="F17" s="48">
        <v>65166603</v>
      </c>
      <c r="G17" s="90"/>
      <c r="H17" s="90">
        <v>70977071</v>
      </c>
      <c r="I17" s="90"/>
      <c r="J17" s="48">
        <v>65166603</v>
      </c>
      <c r="K17" s="89"/>
      <c r="L17" s="90">
        <v>70977071</v>
      </c>
      <c r="O17" s="155"/>
      <c r="Q17" s="155"/>
      <c r="S17" s="155"/>
      <c r="U17" s="155"/>
    </row>
    <row r="18" spans="1:21" s="91" customFormat="1" ht="15" customHeight="1">
      <c r="A18" s="92"/>
      <c r="B18" s="97" t="s">
        <v>59</v>
      </c>
      <c r="C18" s="92"/>
      <c r="D18" s="89"/>
      <c r="E18" s="92"/>
      <c r="F18" s="48">
        <v>-5221028</v>
      </c>
      <c r="G18" s="90"/>
      <c r="H18" s="90">
        <v>-4729338</v>
      </c>
      <c r="I18" s="90"/>
      <c r="J18" s="48">
        <v>-5221028</v>
      </c>
      <c r="K18" s="89"/>
      <c r="L18" s="90">
        <v>-4729338</v>
      </c>
      <c r="O18" s="155"/>
      <c r="Q18" s="155"/>
      <c r="S18" s="155"/>
      <c r="U18" s="155"/>
    </row>
    <row r="19" spans="1:21" s="91" customFormat="1" ht="15" customHeight="1">
      <c r="A19" s="92"/>
      <c r="B19" s="97" t="s">
        <v>79</v>
      </c>
      <c r="C19" s="92"/>
      <c r="D19" s="89"/>
      <c r="E19" s="92"/>
      <c r="F19" s="50"/>
      <c r="G19" s="90"/>
      <c r="I19" s="90"/>
      <c r="J19" s="50"/>
      <c r="K19" s="89"/>
      <c r="O19" s="155"/>
      <c r="Q19" s="155"/>
      <c r="S19" s="155"/>
      <c r="U19" s="155"/>
    </row>
    <row r="20" spans="1:21" s="91" customFormat="1" ht="15" customHeight="1">
      <c r="A20" s="92"/>
      <c r="B20" s="92"/>
      <c r="C20" s="92" t="s">
        <v>130</v>
      </c>
      <c r="D20" s="89">
        <v>12</v>
      </c>
      <c r="E20" s="92"/>
      <c r="F20" s="48">
        <v>-76743973</v>
      </c>
      <c r="G20" s="90"/>
      <c r="H20" s="90">
        <v>-71679442</v>
      </c>
      <c r="I20" s="90"/>
      <c r="J20" s="211">
        <v>0</v>
      </c>
      <c r="K20" s="89"/>
      <c r="L20" s="93">
        <v>0</v>
      </c>
      <c r="O20" s="155"/>
      <c r="Q20" s="155"/>
      <c r="S20" s="155"/>
      <c r="U20" s="155"/>
    </row>
    <row r="21" spans="1:21" s="91" customFormat="1" ht="15" customHeight="1">
      <c r="A21" s="92"/>
      <c r="B21" s="97" t="s">
        <v>62</v>
      </c>
      <c r="C21" s="92"/>
      <c r="E21" s="92"/>
      <c r="F21" s="211"/>
      <c r="G21" s="90"/>
      <c r="H21" s="93"/>
      <c r="I21" s="90"/>
      <c r="J21" s="211"/>
      <c r="K21" s="92"/>
      <c r="L21" s="93"/>
      <c r="O21" s="155"/>
      <c r="Q21" s="155"/>
      <c r="S21" s="155"/>
      <c r="U21" s="155"/>
    </row>
    <row r="22" spans="1:21" s="91" customFormat="1" ht="15" hidden="1" customHeight="1">
      <c r="A22" s="92"/>
      <c r="B22" s="97"/>
      <c r="C22" s="97" t="s">
        <v>184</v>
      </c>
      <c r="E22" s="92"/>
      <c r="F22" s="211"/>
      <c r="G22" s="90"/>
      <c r="H22" s="93"/>
      <c r="I22" s="90"/>
      <c r="J22" s="211"/>
      <c r="K22" s="92"/>
      <c r="L22" s="93"/>
      <c r="O22" s="155"/>
      <c r="Q22" s="155"/>
      <c r="S22" s="155"/>
      <c r="U22" s="155"/>
    </row>
    <row r="23" spans="1:21" s="91" customFormat="1" ht="15" hidden="1" customHeight="1">
      <c r="A23" s="92"/>
      <c r="B23" s="234"/>
      <c r="C23" s="163" t="s">
        <v>185</v>
      </c>
      <c r="D23" s="246">
        <v>9</v>
      </c>
      <c r="E23" s="92"/>
      <c r="F23" s="211"/>
      <c r="G23" s="90"/>
      <c r="H23" s="93"/>
      <c r="I23" s="90"/>
      <c r="J23" s="211"/>
      <c r="K23" s="92"/>
      <c r="L23" s="93"/>
      <c r="O23" s="155"/>
      <c r="Q23" s="155"/>
      <c r="S23" s="155"/>
      <c r="U23" s="155"/>
    </row>
    <row r="24" spans="1:21" s="91" customFormat="1" ht="15" customHeight="1">
      <c r="A24" s="92"/>
      <c r="B24" s="235"/>
      <c r="C24" s="98" t="s">
        <v>166</v>
      </c>
      <c r="D24" s="89" t="s">
        <v>186</v>
      </c>
      <c r="E24" s="92"/>
      <c r="F24" s="211">
        <v>0</v>
      </c>
      <c r="G24" s="90"/>
      <c r="H24" s="93">
        <v>0</v>
      </c>
      <c r="I24" s="90"/>
      <c r="J24" s="211">
        <v>-195333138</v>
      </c>
      <c r="K24" s="92"/>
      <c r="L24" s="93">
        <v>-205056486</v>
      </c>
      <c r="O24" s="155"/>
      <c r="Q24" s="155"/>
      <c r="S24" s="155"/>
      <c r="U24" s="155"/>
    </row>
    <row r="25" spans="1:21" s="91" customFormat="1" ht="15" customHeight="1">
      <c r="A25" s="92"/>
      <c r="B25" s="97" t="s">
        <v>206</v>
      </c>
      <c r="C25" s="92"/>
      <c r="D25" s="89"/>
      <c r="E25" s="89"/>
      <c r="F25" s="48">
        <v>-6494</v>
      </c>
      <c r="G25" s="90"/>
      <c r="H25" s="90">
        <v>-67824</v>
      </c>
      <c r="I25" s="90"/>
      <c r="J25" s="48">
        <v>-6494</v>
      </c>
      <c r="K25" s="92"/>
      <c r="L25" s="90">
        <v>-67824</v>
      </c>
      <c r="O25" s="155"/>
      <c r="Q25" s="155"/>
      <c r="S25" s="155"/>
      <c r="U25" s="155"/>
    </row>
    <row r="26" spans="1:21" s="91" customFormat="1" ht="15" customHeight="1">
      <c r="A26" s="92"/>
      <c r="B26" s="97" t="s">
        <v>207</v>
      </c>
      <c r="C26" s="92"/>
      <c r="D26" s="89"/>
      <c r="E26" s="89"/>
      <c r="F26" s="48">
        <v>-634496</v>
      </c>
      <c r="G26" s="90"/>
      <c r="H26" s="90">
        <v>-196652</v>
      </c>
      <c r="I26" s="90"/>
      <c r="J26" s="211">
        <v>-634496</v>
      </c>
      <c r="K26" s="92"/>
      <c r="L26" s="90">
        <v>-196652</v>
      </c>
      <c r="O26" s="155"/>
      <c r="Q26" s="155"/>
      <c r="S26" s="155"/>
      <c r="U26" s="155"/>
    </row>
    <row r="27" spans="1:21" s="91" customFormat="1" ht="15" customHeight="1">
      <c r="A27" s="92"/>
      <c r="B27" s="169" t="s">
        <v>210</v>
      </c>
      <c r="C27" s="163"/>
      <c r="D27" s="89"/>
      <c r="E27" s="92"/>
      <c r="F27" s="48"/>
      <c r="H27" s="93"/>
      <c r="I27" s="205"/>
      <c r="J27" s="211"/>
      <c r="K27" s="206"/>
      <c r="L27" s="93"/>
      <c r="O27" s="155"/>
      <c r="Q27" s="155"/>
      <c r="S27" s="155"/>
      <c r="U27" s="155"/>
    </row>
    <row r="28" spans="1:21" s="91" customFormat="1" ht="15" customHeight="1">
      <c r="A28" s="92"/>
      <c r="B28" s="163"/>
      <c r="C28" s="163" t="s">
        <v>168</v>
      </c>
      <c r="D28" s="89"/>
      <c r="E28" s="92"/>
      <c r="F28" s="48">
        <v>-480963</v>
      </c>
      <c r="G28" s="90"/>
      <c r="H28" s="90">
        <v>190560</v>
      </c>
      <c r="I28" s="207"/>
      <c r="J28" s="211">
        <v>-480963</v>
      </c>
      <c r="K28" s="207"/>
      <c r="L28" s="90">
        <v>190560</v>
      </c>
      <c r="O28" s="155"/>
      <c r="Q28" s="155"/>
      <c r="S28" s="155"/>
      <c r="U28" s="155"/>
    </row>
    <row r="29" spans="1:21" s="91" customFormat="1" ht="15" customHeight="1">
      <c r="A29" s="92"/>
      <c r="B29" s="169" t="s">
        <v>209</v>
      </c>
      <c r="C29" s="163"/>
      <c r="D29" s="89"/>
      <c r="E29" s="92"/>
      <c r="F29" s="48"/>
      <c r="G29" s="90"/>
      <c r="H29" s="90"/>
      <c r="I29" s="90"/>
      <c r="J29" s="211"/>
      <c r="K29" s="90"/>
      <c r="L29" s="90"/>
      <c r="O29" s="155"/>
      <c r="Q29" s="155"/>
      <c r="S29" s="155"/>
      <c r="U29" s="155"/>
    </row>
    <row r="30" spans="1:21" s="91" customFormat="1" ht="15" customHeight="1">
      <c r="A30" s="92"/>
      <c r="B30" s="169"/>
      <c r="C30" s="163" t="s">
        <v>169</v>
      </c>
      <c r="D30" s="89"/>
      <c r="E30" s="92"/>
      <c r="F30" s="211">
        <v>-2850875</v>
      </c>
      <c r="G30" s="90"/>
      <c r="H30" s="93">
        <v>0</v>
      </c>
      <c r="I30" s="90"/>
      <c r="J30" s="211">
        <v>-2850875</v>
      </c>
      <c r="K30" s="89"/>
      <c r="L30" s="93">
        <v>0</v>
      </c>
      <c r="O30" s="155"/>
      <c r="Q30" s="155"/>
      <c r="S30" s="155"/>
      <c r="U30" s="155"/>
    </row>
    <row r="31" spans="1:21" s="91" customFormat="1" ht="15" customHeight="1">
      <c r="A31" s="92"/>
      <c r="B31" s="97" t="s">
        <v>151</v>
      </c>
      <c r="C31" s="92"/>
      <c r="D31" s="89"/>
      <c r="E31" s="92"/>
      <c r="F31" s="48">
        <v>10776630</v>
      </c>
      <c r="G31" s="90"/>
      <c r="H31" s="90">
        <v>10676933</v>
      </c>
      <c r="I31" s="90"/>
      <c r="J31" s="48">
        <v>10776630</v>
      </c>
      <c r="K31" s="89"/>
      <c r="L31" s="90">
        <v>10676933</v>
      </c>
      <c r="O31" s="155"/>
      <c r="Q31" s="155"/>
      <c r="S31" s="155"/>
      <c r="U31" s="155"/>
    </row>
    <row r="32" spans="1:21" s="91" customFormat="1" ht="15" customHeight="1">
      <c r="A32" s="92"/>
      <c r="B32" s="97" t="s">
        <v>208</v>
      </c>
      <c r="C32" s="92"/>
      <c r="D32" s="89"/>
      <c r="E32" s="92"/>
      <c r="F32" s="51">
        <v>-1980740</v>
      </c>
      <c r="G32" s="90"/>
      <c r="H32" s="99">
        <v>-4391866</v>
      </c>
      <c r="I32" s="90"/>
      <c r="J32" s="51">
        <v>-1980740</v>
      </c>
      <c r="K32" s="89"/>
      <c r="L32" s="99">
        <v>-4391866</v>
      </c>
      <c r="N32" s="156"/>
      <c r="O32" s="155"/>
      <c r="P32" s="156"/>
      <c r="Q32" s="155"/>
      <c r="R32" s="156"/>
      <c r="S32" s="155"/>
      <c r="T32" s="156"/>
      <c r="U32" s="155"/>
    </row>
    <row r="33" spans="1:21" s="91" customFormat="1" ht="15" customHeight="1">
      <c r="A33" s="92"/>
      <c r="B33" s="97"/>
      <c r="C33" s="92"/>
      <c r="D33" s="89"/>
      <c r="E33" s="92"/>
      <c r="F33" s="48"/>
      <c r="G33" s="90"/>
      <c r="H33" s="90"/>
      <c r="I33" s="90"/>
      <c r="J33" s="48"/>
      <c r="K33" s="89"/>
      <c r="L33" s="90"/>
      <c r="O33" s="155"/>
      <c r="Q33" s="155"/>
      <c r="S33" s="155"/>
      <c r="U33" s="155"/>
    </row>
    <row r="34" spans="1:21" s="91" customFormat="1" ht="15" customHeight="1">
      <c r="A34" s="92" t="s">
        <v>45</v>
      </c>
      <c r="B34" s="92"/>
      <c r="C34" s="92"/>
      <c r="D34" s="89"/>
      <c r="E34" s="92"/>
      <c r="F34" s="48"/>
      <c r="G34" s="90"/>
      <c r="H34" s="90"/>
      <c r="I34" s="90"/>
      <c r="J34" s="48"/>
      <c r="K34" s="89"/>
      <c r="L34" s="90"/>
      <c r="O34" s="155"/>
      <c r="Q34" s="155"/>
      <c r="S34" s="155"/>
      <c r="U34" s="155"/>
    </row>
    <row r="35" spans="1:21" s="91" customFormat="1" ht="15" customHeight="1">
      <c r="A35" s="92"/>
      <c r="B35" s="92" t="s">
        <v>46</v>
      </c>
      <c r="C35" s="92"/>
      <c r="D35" s="89"/>
      <c r="E35" s="92"/>
      <c r="F35" s="48">
        <f>SUM(F13:F32)</f>
        <v>708730046</v>
      </c>
      <c r="G35" s="90"/>
      <c r="H35" s="90">
        <f>SUM(H13:H32)</f>
        <v>790625814</v>
      </c>
      <c r="I35" s="90"/>
      <c r="J35" s="48">
        <f>SUM(J13:J32)</f>
        <v>708730046</v>
      </c>
      <c r="K35" s="89"/>
      <c r="L35" s="90">
        <f>SUM(L13:L32)</f>
        <v>790625814</v>
      </c>
      <c r="N35" s="155"/>
      <c r="O35" s="155"/>
      <c r="P35" s="155"/>
      <c r="Q35" s="155"/>
      <c r="R35" s="155"/>
      <c r="S35" s="155"/>
      <c r="T35" s="155"/>
      <c r="U35" s="155"/>
    </row>
    <row r="36" spans="1:21" s="91" customFormat="1" ht="15" customHeight="1">
      <c r="A36" s="92" t="s">
        <v>47</v>
      </c>
      <c r="B36" s="92"/>
      <c r="C36" s="92"/>
      <c r="D36" s="89"/>
      <c r="E36" s="92"/>
      <c r="F36" s="48"/>
      <c r="G36" s="90"/>
      <c r="H36" s="90"/>
      <c r="I36" s="90"/>
      <c r="J36" s="48"/>
      <c r="K36" s="89"/>
      <c r="L36" s="90"/>
      <c r="O36" s="155"/>
      <c r="Q36" s="155"/>
      <c r="S36" s="155"/>
      <c r="U36" s="155"/>
    </row>
    <row r="37" spans="1:21" s="91" customFormat="1" ht="15" customHeight="1">
      <c r="A37" s="92"/>
      <c r="B37" s="97" t="s">
        <v>92</v>
      </c>
      <c r="C37" s="92"/>
      <c r="D37" s="89"/>
      <c r="E37" s="92"/>
      <c r="F37" s="48">
        <v>509988012</v>
      </c>
      <c r="G37" s="90"/>
      <c r="H37" s="90">
        <v>423798855</v>
      </c>
      <c r="I37" s="90"/>
      <c r="J37" s="48">
        <v>509988012</v>
      </c>
      <c r="K37" s="89"/>
      <c r="L37" s="90">
        <v>423798855</v>
      </c>
      <c r="O37" s="155"/>
      <c r="Q37" s="155"/>
      <c r="S37" s="155"/>
      <c r="U37" s="155"/>
    </row>
    <row r="38" spans="1:21" s="91" customFormat="1" ht="15" customHeight="1">
      <c r="A38" s="92"/>
      <c r="B38" s="97" t="s">
        <v>50</v>
      </c>
      <c r="C38" s="92"/>
      <c r="D38" s="89"/>
      <c r="E38" s="92"/>
      <c r="F38" s="48">
        <v>-77937420</v>
      </c>
      <c r="G38" s="90"/>
      <c r="H38" s="90">
        <v>-130719473</v>
      </c>
      <c r="I38" s="90"/>
      <c r="J38" s="48">
        <v>-77937420</v>
      </c>
      <c r="K38" s="89"/>
      <c r="L38" s="90">
        <v>-130719473</v>
      </c>
      <c r="O38" s="155"/>
      <c r="Q38" s="155"/>
      <c r="S38" s="155"/>
      <c r="U38" s="155"/>
    </row>
    <row r="39" spans="1:21" s="91" customFormat="1" ht="15" customHeight="1">
      <c r="A39" s="92"/>
      <c r="B39" s="97" t="s">
        <v>51</v>
      </c>
      <c r="C39" s="92"/>
      <c r="D39" s="89"/>
      <c r="E39" s="92"/>
      <c r="F39" s="48">
        <v>789945</v>
      </c>
      <c r="G39" s="90"/>
      <c r="H39" s="90">
        <v>-2513640</v>
      </c>
      <c r="I39" s="90"/>
      <c r="J39" s="48">
        <v>789945</v>
      </c>
      <c r="K39" s="89"/>
      <c r="L39" s="90">
        <v>-2513640</v>
      </c>
      <c r="O39" s="155"/>
      <c r="Q39" s="155"/>
      <c r="S39" s="155"/>
      <c r="U39" s="155"/>
    </row>
    <row r="40" spans="1:21" s="91" customFormat="1" ht="15" customHeight="1">
      <c r="A40" s="92"/>
      <c r="B40" s="97" t="s">
        <v>52</v>
      </c>
      <c r="C40" s="92"/>
      <c r="D40" s="89"/>
      <c r="E40" s="92"/>
      <c r="F40" s="48">
        <v>-273380</v>
      </c>
      <c r="G40" s="90"/>
      <c r="H40" s="90">
        <v>-4886685</v>
      </c>
      <c r="I40" s="90"/>
      <c r="J40" s="48">
        <v>-273380</v>
      </c>
      <c r="K40" s="89"/>
      <c r="L40" s="90">
        <v>-4886685</v>
      </c>
      <c r="O40" s="155"/>
      <c r="Q40" s="155"/>
      <c r="S40" s="155"/>
      <c r="U40" s="155"/>
    </row>
    <row r="41" spans="1:21" s="91" customFormat="1" ht="15" customHeight="1">
      <c r="A41" s="92"/>
      <c r="B41" s="97" t="s">
        <v>53</v>
      </c>
      <c r="C41" s="92"/>
      <c r="D41" s="89"/>
      <c r="E41" s="92"/>
      <c r="F41" s="48">
        <v>-138875647</v>
      </c>
      <c r="G41" s="90"/>
      <c r="H41" s="90">
        <v>-50913935</v>
      </c>
      <c r="I41" s="90"/>
      <c r="J41" s="48">
        <v>-138875647</v>
      </c>
      <c r="K41" s="89"/>
      <c r="L41" s="90">
        <v>-50913935</v>
      </c>
      <c r="O41" s="155"/>
      <c r="Q41" s="155"/>
      <c r="S41" s="155"/>
      <c r="U41" s="155"/>
    </row>
    <row r="42" spans="1:21" s="91" customFormat="1" ht="15" customHeight="1">
      <c r="A42" s="92"/>
      <c r="B42" s="97" t="s">
        <v>93</v>
      </c>
      <c r="C42" s="92"/>
      <c r="D42" s="89"/>
      <c r="E42" s="92"/>
      <c r="F42" s="48">
        <v>-37167370</v>
      </c>
      <c r="G42" s="90"/>
      <c r="H42" s="90">
        <v>-54973735</v>
      </c>
      <c r="I42" s="90"/>
      <c r="J42" s="48">
        <v>-37167370</v>
      </c>
      <c r="K42" s="89"/>
      <c r="L42" s="90">
        <v>-54973735</v>
      </c>
      <c r="O42" s="155"/>
      <c r="Q42" s="155"/>
      <c r="S42" s="155"/>
      <c r="U42" s="155"/>
    </row>
    <row r="43" spans="1:21" s="91" customFormat="1" ht="15" customHeight="1">
      <c r="A43" s="92"/>
      <c r="B43" s="98" t="s">
        <v>54</v>
      </c>
      <c r="C43" s="100"/>
      <c r="D43" s="89"/>
      <c r="E43" s="92"/>
      <c r="F43" s="48">
        <v>-11480698</v>
      </c>
      <c r="G43" s="90"/>
      <c r="H43" s="90">
        <v>-30271973</v>
      </c>
      <c r="I43" s="90"/>
      <c r="J43" s="48">
        <v>-11480698</v>
      </c>
      <c r="K43" s="89"/>
      <c r="L43" s="90">
        <v>-30271973</v>
      </c>
      <c r="O43" s="155"/>
      <c r="Q43" s="155"/>
      <c r="S43" s="155"/>
      <c r="U43" s="155"/>
    </row>
    <row r="44" spans="1:21" s="91" customFormat="1" ht="15" customHeight="1">
      <c r="A44" s="92"/>
      <c r="B44" s="98" t="s">
        <v>94</v>
      </c>
      <c r="C44" s="92"/>
      <c r="D44" s="89"/>
      <c r="E44" s="92"/>
      <c r="F44" s="48">
        <v>-10196612</v>
      </c>
      <c r="G44" s="90"/>
      <c r="H44" s="90">
        <v>-109615073</v>
      </c>
      <c r="I44" s="90"/>
      <c r="J44" s="48">
        <v>-10196612</v>
      </c>
      <c r="K44" s="89"/>
      <c r="L44" s="90">
        <v>-109615073</v>
      </c>
      <c r="O44" s="155"/>
      <c r="Q44" s="155"/>
      <c r="S44" s="155"/>
      <c r="U44" s="155"/>
    </row>
    <row r="45" spans="1:21" s="91" customFormat="1" ht="15" customHeight="1">
      <c r="A45" s="92"/>
      <c r="B45" s="97" t="s">
        <v>100</v>
      </c>
      <c r="C45" s="92"/>
      <c r="D45" s="89"/>
      <c r="E45" s="92"/>
      <c r="F45" s="48">
        <v>-93813249</v>
      </c>
      <c r="G45" s="90"/>
      <c r="H45" s="90">
        <v>-37438162</v>
      </c>
      <c r="I45" s="90"/>
      <c r="J45" s="48">
        <v>-93813249</v>
      </c>
      <c r="K45" s="89"/>
      <c r="L45" s="90">
        <v>-37438162</v>
      </c>
      <c r="O45" s="155"/>
      <c r="Q45" s="155"/>
      <c r="S45" s="155"/>
      <c r="U45" s="155"/>
    </row>
    <row r="46" spans="1:21" s="91" customFormat="1" ht="15" customHeight="1">
      <c r="A46" s="92"/>
      <c r="B46" s="97" t="s">
        <v>152</v>
      </c>
      <c r="C46" s="92"/>
      <c r="D46" s="89"/>
      <c r="E46" s="92"/>
      <c r="F46" s="52">
        <v>-743467</v>
      </c>
      <c r="G46" s="90"/>
      <c r="H46" s="101">
        <v>-2514338</v>
      </c>
      <c r="I46" s="90"/>
      <c r="J46" s="52">
        <v>-743467</v>
      </c>
      <c r="K46" s="89"/>
      <c r="L46" s="101">
        <v>-2514338</v>
      </c>
      <c r="O46" s="155"/>
      <c r="Q46" s="155"/>
      <c r="S46" s="155"/>
      <c r="U46" s="155"/>
    </row>
    <row r="47" spans="1:21" s="91" customFormat="1" ht="15" customHeight="1">
      <c r="A47" s="92"/>
      <c r="B47" s="92"/>
      <c r="C47" s="92"/>
      <c r="D47" s="89"/>
      <c r="E47" s="92"/>
      <c r="F47" s="48"/>
      <c r="G47" s="90"/>
      <c r="H47" s="90"/>
      <c r="I47" s="90"/>
      <c r="J47" s="48"/>
      <c r="K47" s="89"/>
      <c r="L47" s="90"/>
      <c r="O47" s="155"/>
      <c r="Q47" s="155"/>
      <c r="S47" s="155"/>
      <c r="U47" s="155"/>
    </row>
    <row r="48" spans="1:21" s="91" customFormat="1" ht="15" customHeight="1">
      <c r="A48" s="92" t="s">
        <v>74</v>
      </c>
      <c r="B48" s="92"/>
      <c r="C48" s="92"/>
      <c r="D48" s="89"/>
      <c r="E48" s="92"/>
      <c r="F48" s="48">
        <f>SUM(F35:F46)</f>
        <v>849020160</v>
      </c>
      <c r="G48" s="90"/>
      <c r="H48" s="90">
        <f>SUM(H35:H46)</f>
        <v>790577655</v>
      </c>
      <c r="I48" s="90"/>
      <c r="J48" s="48">
        <f>SUM(J35:J46)</f>
        <v>849020160</v>
      </c>
      <c r="K48" s="89"/>
      <c r="L48" s="90">
        <f>SUM(L35:L46)</f>
        <v>790577655</v>
      </c>
      <c r="N48" s="207"/>
      <c r="O48" s="155"/>
      <c r="P48" s="207"/>
      <c r="Q48" s="155"/>
      <c r="R48" s="207"/>
      <c r="S48" s="155"/>
      <c r="T48" s="207"/>
      <c r="U48" s="155"/>
    </row>
    <row r="49" spans="1:21" s="180" customFormat="1" ht="15" customHeight="1">
      <c r="A49" s="178"/>
      <c r="B49" s="178"/>
      <c r="C49" s="178"/>
      <c r="D49" s="179"/>
      <c r="E49" s="178"/>
      <c r="F49" s="175"/>
      <c r="G49" s="175"/>
      <c r="H49" s="175"/>
      <c r="I49" s="175"/>
      <c r="J49" s="175"/>
      <c r="K49" s="179"/>
      <c r="L49" s="175"/>
      <c r="O49" s="155"/>
      <c r="Q49" s="155"/>
      <c r="S49" s="155"/>
      <c r="U49" s="155"/>
    </row>
    <row r="50" spans="1:21" s="180" customFormat="1" ht="15" customHeight="1">
      <c r="A50" s="178"/>
      <c r="B50" s="178"/>
      <c r="C50" s="178"/>
      <c r="D50" s="179"/>
      <c r="E50" s="178"/>
      <c r="F50" s="175"/>
      <c r="G50" s="175"/>
      <c r="H50" s="175"/>
      <c r="I50" s="175"/>
      <c r="J50" s="175"/>
      <c r="K50" s="179"/>
      <c r="L50" s="175"/>
      <c r="O50" s="155"/>
      <c r="Q50" s="155"/>
      <c r="S50" s="155"/>
      <c r="U50" s="155"/>
    </row>
    <row r="51" spans="1:21" s="180" customFormat="1" ht="15" customHeight="1">
      <c r="A51" s="178"/>
      <c r="B51" s="178"/>
      <c r="C51" s="178"/>
      <c r="D51" s="179"/>
      <c r="E51" s="178"/>
      <c r="F51" s="175"/>
      <c r="G51" s="175"/>
      <c r="H51" s="175"/>
      <c r="I51" s="175"/>
      <c r="J51" s="175"/>
      <c r="K51" s="179"/>
      <c r="L51" s="175"/>
      <c r="O51" s="155"/>
      <c r="Q51" s="155"/>
      <c r="S51" s="155"/>
      <c r="U51" s="155"/>
    </row>
    <row r="52" spans="1:21" s="180" customFormat="1" ht="15" customHeight="1">
      <c r="A52" s="178"/>
      <c r="B52" s="178"/>
      <c r="C52" s="178"/>
      <c r="D52" s="179"/>
      <c r="E52" s="178"/>
      <c r="F52" s="175"/>
      <c r="G52" s="175"/>
      <c r="H52" s="175"/>
      <c r="I52" s="175"/>
      <c r="J52" s="175"/>
      <c r="K52" s="179"/>
      <c r="L52" s="175"/>
      <c r="O52" s="155"/>
      <c r="Q52" s="155"/>
      <c r="S52" s="155"/>
      <c r="U52" s="155"/>
    </row>
    <row r="53" spans="1:21" s="180" customFormat="1" ht="15" customHeight="1">
      <c r="A53" s="178"/>
      <c r="B53" s="178"/>
      <c r="C53" s="178"/>
      <c r="D53" s="179"/>
      <c r="E53" s="178"/>
      <c r="F53" s="175"/>
      <c r="G53" s="175"/>
      <c r="H53" s="175"/>
      <c r="I53" s="175"/>
      <c r="J53" s="175"/>
      <c r="K53" s="179"/>
      <c r="L53" s="175"/>
      <c r="O53" s="155"/>
      <c r="Q53" s="155"/>
      <c r="S53" s="155"/>
      <c r="U53" s="155"/>
    </row>
    <row r="54" spans="1:21" s="180" customFormat="1" ht="15" customHeight="1">
      <c r="A54" s="178"/>
      <c r="B54" s="178"/>
      <c r="C54" s="178"/>
      <c r="D54" s="179"/>
      <c r="E54" s="178"/>
      <c r="F54" s="175"/>
      <c r="G54" s="175"/>
      <c r="H54" s="175"/>
      <c r="I54" s="175"/>
      <c r="J54" s="175"/>
      <c r="K54" s="179"/>
      <c r="L54" s="175"/>
      <c r="O54" s="155"/>
      <c r="Q54" s="155"/>
      <c r="S54" s="155"/>
      <c r="U54" s="155"/>
    </row>
    <row r="55" spans="1:21" s="180" customFormat="1" ht="15" customHeight="1">
      <c r="A55" s="178"/>
      <c r="B55" s="178"/>
      <c r="C55" s="178"/>
      <c r="D55" s="179"/>
      <c r="E55" s="178"/>
      <c r="F55" s="175"/>
      <c r="G55" s="175"/>
      <c r="H55" s="175"/>
      <c r="I55" s="175"/>
      <c r="J55" s="175"/>
      <c r="K55" s="179"/>
      <c r="L55" s="175"/>
      <c r="O55" s="155"/>
      <c r="Q55" s="155"/>
      <c r="S55" s="155"/>
      <c r="U55" s="155"/>
    </row>
    <row r="56" spans="1:21" s="180" customFormat="1" ht="18" customHeight="1">
      <c r="A56" s="178"/>
      <c r="B56" s="178"/>
      <c r="C56" s="178"/>
      <c r="D56" s="179"/>
      <c r="E56" s="178"/>
      <c r="F56" s="175"/>
      <c r="G56" s="175"/>
      <c r="H56" s="175"/>
      <c r="I56" s="175"/>
      <c r="J56" s="175"/>
      <c r="K56" s="179"/>
      <c r="L56" s="175"/>
      <c r="O56" s="155"/>
      <c r="Q56" s="155"/>
      <c r="S56" s="155"/>
      <c r="U56" s="155"/>
    </row>
    <row r="57" spans="1:21" s="180" customFormat="1" ht="15.75" customHeight="1">
      <c r="A57" s="178"/>
      <c r="B57" s="178"/>
      <c r="C57" s="178"/>
      <c r="D57" s="179"/>
      <c r="E57" s="178"/>
      <c r="F57" s="175"/>
      <c r="G57" s="175"/>
      <c r="H57" s="175"/>
      <c r="I57" s="175"/>
      <c r="J57" s="175"/>
      <c r="K57" s="179"/>
      <c r="L57" s="175"/>
      <c r="O57" s="155"/>
      <c r="Q57" s="155"/>
      <c r="S57" s="155"/>
      <c r="U57" s="155"/>
    </row>
    <row r="58" spans="1:21" ht="22.25" customHeight="1">
      <c r="A58" s="85" t="str">
        <f>'7'!A36</f>
        <v>The notes to the interim financial information are an integral part of this interim financial information.</v>
      </c>
      <c r="B58" s="85"/>
      <c r="C58" s="102"/>
      <c r="D58" s="103"/>
      <c r="E58" s="85"/>
      <c r="F58" s="58"/>
      <c r="G58" s="58"/>
      <c r="H58" s="58"/>
      <c r="I58" s="57"/>
      <c r="J58" s="85"/>
      <c r="K58" s="58"/>
      <c r="L58" s="85"/>
      <c r="O58" s="155"/>
      <c r="Q58" s="155"/>
      <c r="S58" s="155"/>
      <c r="U58" s="155"/>
    </row>
    <row r="59" spans="1:21" ht="16.5" customHeight="1">
      <c r="A59" s="212" t="s">
        <v>16</v>
      </c>
      <c r="B59" s="56"/>
      <c r="C59" s="56"/>
      <c r="D59" s="54"/>
      <c r="E59" s="56"/>
      <c r="F59" s="55"/>
      <c r="G59" s="55"/>
      <c r="H59" s="55"/>
      <c r="I59" s="54"/>
      <c r="J59" s="56"/>
      <c r="K59" s="55"/>
      <c r="L59" s="56"/>
      <c r="O59" s="155"/>
      <c r="Q59" s="155"/>
      <c r="S59" s="155"/>
      <c r="U59" s="155"/>
    </row>
    <row r="60" spans="1:21" ht="16.5" customHeight="1">
      <c r="A60" s="212" t="s">
        <v>136</v>
      </c>
      <c r="B60" s="56"/>
      <c r="C60" s="56"/>
      <c r="D60" s="54"/>
      <c r="E60" s="56"/>
      <c r="F60" s="55"/>
      <c r="G60" s="55"/>
      <c r="H60" s="55"/>
      <c r="I60" s="54"/>
      <c r="J60" s="56"/>
      <c r="K60" s="55"/>
      <c r="L60" s="56"/>
      <c r="O60" s="155"/>
      <c r="Q60" s="155"/>
      <c r="S60" s="155"/>
      <c r="U60" s="155"/>
    </row>
    <row r="61" spans="1:21" ht="16.5" customHeight="1">
      <c r="A61" s="213" t="str">
        <f>A3</f>
        <v>For the three-month period ended 30 June 2022</v>
      </c>
      <c r="B61" s="85"/>
      <c r="C61" s="85"/>
      <c r="D61" s="57"/>
      <c r="E61" s="85"/>
      <c r="F61" s="58"/>
      <c r="G61" s="58"/>
      <c r="H61" s="58"/>
      <c r="I61" s="57"/>
      <c r="J61" s="85"/>
      <c r="K61" s="58"/>
      <c r="L61" s="85"/>
      <c r="O61" s="155"/>
      <c r="Q61" s="155"/>
      <c r="S61" s="155"/>
      <c r="U61" s="155"/>
    </row>
    <row r="62" spans="1:21" ht="15.65" customHeight="1">
      <c r="A62" s="212"/>
      <c r="B62" s="56"/>
      <c r="C62" s="56"/>
      <c r="D62" s="54"/>
      <c r="E62" s="56"/>
      <c r="F62" s="55"/>
      <c r="G62" s="55"/>
      <c r="H62" s="55"/>
      <c r="I62" s="54"/>
      <c r="J62" s="56"/>
      <c r="K62" s="55"/>
      <c r="L62" s="56"/>
      <c r="O62" s="155"/>
      <c r="Q62" s="155"/>
      <c r="S62" s="155"/>
      <c r="U62" s="155"/>
    </row>
    <row r="63" spans="1:21" ht="15.65" customHeight="1">
      <c r="A63" s="212"/>
      <c r="B63" s="56"/>
      <c r="C63" s="56"/>
      <c r="D63" s="54"/>
      <c r="E63" s="56"/>
      <c r="F63" s="55"/>
      <c r="G63" s="55"/>
      <c r="H63" s="55"/>
      <c r="I63" s="54"/>
      <c r="J63" s="56"/>
      <c r="K63" s="55"/>
      <c r="L63" s="56"/>
      <c r="O63" s="155"/>
      <c r="Q63" s="155"/>
      <c r="S63" s="155"/>
      <c r="U63" s="155"/>
    </row>
    <row r="64" spans="1:21" s="91" customFormat="1" ht="15.65" customHeight="1">
      <c r="A64" s="88"/>
      <c r="B64" s="88"/>
      <c r="C64" s="88"/>
      <c r="D64" s="89"/>
      <c r="E64" s="89"/>
      <c r="F64" s="277" t="s">
        <v>158</v>
      </c>
      <c r="G64" s="277"/>
      <c r="H64" s="277"/>
      <c r="I64" s="90"/>
      <c r="J64" s="90"/>
      <c r="K64" s="90"/>
      <c r="L64" s="90"/>
      <c r="O64" s="155"/>
      <c r="Q64" s="155"/>
      <c r="S64" s="155"/>
      <c r="U64" s="155"/>
    </row>
    <row r="65" spans="1:21" s="91" customFormat="1" ht="15.65" customHeight="1">
      <c r="A65" s="88"/>
      <c r="B65" s="88"/>
      <c r="C65" s="88"/>
      <c r="D65" s="89"/>
      <c r="E65" s="89"/>
      <c r="F65" s="278" t="s">
        <v>159</v>
      </c>
      <c r="G65" s="278"/>
      <c r="H65" s="278"/>
      <c r="I65" s="90"/>
      <c r="J65" s="278" t="s">
        <v>114</v>
      </c>
      <c r="K65" s="278"/>
      <c r="L65" s="278"/>
      <c r="O65" s="155"/>
      <c r="Q65" s="155"/>
      <c r="S65" s="155"/>
      <c r="U65" s="155"/>
    </row>
    <row r="66" spans="1:21" s="91" customFormat="1" ht="15.65" customHeight="1">
      <c r="A66" s="88"/>
      <c r="B66" s="88"/>
      <c r="C66" s="88"/>
      <c r="D66" s="89"/>
      <c r="E66" s="89"/>
      <c r="F66" s="251" t="s">
        <v>89</v>
      </c>
      <c r="G66" s="90"/>
      <c r="H66" s="251" t="s">
        <v>89</v>
      </c>
      <c r="I66" s="90"/>
      <c r="J66" s="251" t="s">
        <v>89</v>
      </c>
      <c r="K66" s="90"/>
      <c r="L66" s="251" t="s">
        <v>89</v>
      </c>
      <c r="O66" s="155"/>
      <c r="Q66" s="155"/>
      <c r="S66" s="155"/>
      <c r="U66" s="155"/>
    </row>
    <row r="67" spans="1:21" s="91" customFormat="1" ht="15.65" customHeight="1">
      <c r="A67" s="92"/>
      <c r="B67" s="92"/>
      <c r="C67" s="92"/>
      <c r="D67" s="89"/>
      <c r="E67" s="92"/>
      <c r="F67" s="257" t="s">
        <v>188</v>
      </c>
      <c r="G67" s="255"/>
      <c r="H67" s="257" t="s">
        <v>173</v>
      </c>
      <c r="I67" s="3"/>
      <c r="J67" s="257" t="s">
        <v>188</v>
      </c>
      <c r="K67" s="255"/>
      <c r="L67" s="257" t="s">
        <v>173</v>
      </c>
      <c r="O67" s="155"/>
      <c r="Q67" s="155"/>
      <c r="S67" s="155"/>
      <c r="U67" s="155"/>
    </row>
    <row r="68" spans="1:21" s="91" customFormat="1" ht="15.65" customHeight="1">
      <c r="A68" s="92"/>
      <c r="B68" s="92"/>
      <c r="C68" s="92"/>
      <c r="D68" s="94" t="s">
        <v>0</v>
      </c>
      <c r="E68" s="92"/>
      <c r="F68" s="252" t="s">
        <v>63</v>
      </c>
      <c r="G68" s="90"/>
      <c r="H68" s="252" t="s">
        <v>63</v>
      </c>
      <c r="I68" s="89"/>
      <c r="J68" s="252" t="s">
        <v>63</v>
      </c>
      <c r="K68" s="90"/>
      <c r="L68" s="252" t="s">
        <v>63</v>
      </c>
      <c r="O68" s="155"/>
      <c r="Q68" s="155"/>
      <c r="S68" s="155"/>
      <c r="U68" s="155"/>
    </row>
    <row r="69" spans="1:21" s="91" customFormat="1" ht="15.65" customHeight="1">
      <c r="A69" s="92"/>
      <c r="B69" s="92"/>
      <c r="C69" s="92"/>
      <c r="D69" s="176"/>
      <c r="E69" s="92"/>
      <c r="F69" s="181"/>
      <c r="G69" s="90"/>
      <c r="H69" s="177"/>
      <c r="I69" s="89"/>
      <c r="J69" s="181"/>
      <c r="K69" s="90"/>
      <c r="L69" s="177"/>
      <c r="O69" s="155"/>
      <c r="Q69" s="155"/>
      <c r="S69" s="155"/>
      <c r="U69" s="155"/>
    </row>
    <row r="70" spans="1:21" s="91" customFormat="1" ht="15.65" customHeight="1">
      <c r="A70" s="92" t="s">
        <v>74</v>
      </c>
      <c r="B70" s="92"/>
      <c r="C70" s="92"/>
      <c r="D70" s="89"/>
      <c r="E70" s="92"/>
      <c r="F70" s="48">
        <f>+F48</f>
        <v>849020160</v>
      </c>
      <c r="G70" s="90"/>
      <c r="H70" s="90">
        <f>+H48</f>
        <v>790577655</v>
      </c>
      <c r="I70" s="90"/>
      <c r="J70" s="48">
        <f>+J48</f>
        <v>849020160</v>
      </c>
      <c r="K70" s="89"/>
      <c r="L70" s="90">
        <f>+L48</f>
        <v>790577655</v>
      </c>
      <c r="N70" s="207"/>
      <c r="O70" s="155"/>
      <c r="P70" s="207"/>
      <c r="Q70" s="155"/>
      <c r="R70" s="207"/>
      <c r="S70" s="155"/>
      <c r="T70" s="207"/>
      <c r="U70" s="155"/>
    </row>
    <row r="71" spans="1:21" s="91" customFormat="1" ht="15.65" customHeight="1">
      <c r="A71" s="92"/>
      <c r="B71" s="97" t="s">
        <v>170</v>
      </c>
      <c r="C71" s="92"/>
      <c r="D71" s="89"/>
      <c r="E71" s="92"/>
      <c r="F71" s="48">
        <v>2111816</v>
      </c>
      <c r="G71" s="90"/>
      <c r="H71" s="90">
        <v>2128964</v>
      </c>
      <c r="I71" s="90"/>
      <c r="J71" s="48">
        <v>2111816</v>
      </c>
      <c r="K71" s="89"/>
      <c r="L71" s="90">
        <v>2128964</v>
      </c>
      <c r="O71" s="155"/>
      <c r="Q71" s="155"/>
      <c r="S71" s="155"/>
      <c r="U71" s="155"/>
    </row>
    <row r="72" spans="1:21" s="91" customFormat="1" ht="15.65" customHeight="1">
      <c r="A72" s="92"/>
      <c r="B72" s="97" t="s">
        <v>171</v>
      </c>
      <c r="C72" s="92"/>
      <c r="D72" s="89"/>
      <c r="E72" s="92"/>
      <c r="F72" s="51">
        <v>-1870797</v>
      </c>
      <c r="G72" s="90"/>
      <c r="H72" s="99">
        <v>-1296914</v>
      </c>
      <c r="I72" s="90"/>
      <c r="J72" s="51">
        <v>-1870797</v>
      </c>
      <c r="K72" s="89"/>
      <c r="L72" s="99">
        <v>-1296914</v>
      </c>
      <c r="O72" s="155"/>
      <c r="Q72" s="155"/>
      <c r="S72" s="155"/>
      <c r="U72" s="155"/>
    </row>
    <row r="73" spans="1:21" s="91" customFormat="1" ht="15.65" customHeight="1">
      <c r="A73" s="92"/>
      <c r="B73" s="92"/>
      <c r="C73" s="92"/>
      <c r="D73" s="89"/>
      <c r="E73" s="92"/>
      <c r="F73" s="48"/>
      <c r="G73" s="90"/>
      <c r="H73" s="90"/>
      <c r="I73" s="90"/>
      <c r="J73" s="48"/>
      <c r="K73" s="89"/>
      <c r="L73" s="90"/>
      <c r="O73" s="155"/>
      <c r="Q73" s="155"/>
      <c r="S73" s="155"/>
      <c r="U73" s="155"/>
    </row>
    <row r="74" spans="1:21" s="91" customFormat="1" ht="15.65" customHeight="1">
      <c r="A74" s="92" t="s">
        <v>78</v>
      </c>
      <c r="B74" s="92"/>
      <c r="C74" s="92"/>
      <c r="D74" s="89"/>
      <c r="E74" s="92"/>
      <c r="F74" s="51">
        <f>SUM(F70:F72)</f>
        <v>849261179</v>
      </c>
      <c r="G74" s="90"/>
      <c r="H74" s="99">
        <f>SUM(H70:H72)</f>
        <v>791409705</v>
      </c>
      <c r="I74" s="90"/>
      <c r="J74" s="51">
        <f>SUM(J70:J72)</f>
        <v>849261179</v>
      </c>
      <c r="K74" s="89"/>
      <c r="L74" s="99">
        <f>SUM(L70:L72)</f>
        <v>791409705</v>
      </c>
      <c r="N74" s="207"/>
      <c r="O74" s="155"/>
      <c r="P74" s="207"/>
      <c r="Q74" s="155"/>
      <c r="R74" s="207"/>
      <c r="S74" s="155"/>
      <c r="T74" s="207"/>
      <c r="U74" s="155"/>
    </row>
    <row r="75" spans="1:21" s="91" customFormat="1" ht="15.65" customHeight="1">
      <c r="A75" s="92"/>
      <c r="B75" s="92"/>
      <c r="C75" s="92"/>
      <c r="D75" s="95"/>
      <c r="E75" s="92"/>
      <c r="F75" s="47"/>
      <c r="G75" s="90"/>
      <c r="H75" s="251"/>
      <c r="I75" s="89"/>
      <c r="J75" s="47"/>
      <c r="K75" s="90"/>
      <c r="L75" s="251"/>
      <c r="O75" s="155"/>
      <c r="Q75" s="155"/>
      <c r="S75" s="155"/>
      <c r="U75" s="155"/>
    </row>
    <row r="76" spans="1:21" s="91" customFormat="1" ht="15.65" customHeight="1">
      <c r="A76" s="88" t="s">
        <v>41</v>
      </c>
      <c r="B76" s="92"/>
      <c r="C76" s="92"/>
      <c r="D76" s="89"/>
      <c r="E76" s="92"/>
      <c r="F76" s="48"/>
      <c r="G76" s="90"/>
      <c r="H76" s="90"/>
      <c r="I76" s="89"/>
      <c r="J76" s="48"/>
      <c r="K76" s="90"/>
      <c r="L76" s="90"/>
      <c r="O76" s="155"/>
      <c r="Q76" s="155"/>
      <c r="S76" s="155"/>
      <c r="U76" s="155"/>
    </row>
    <row r="77" spans="1:21" s="91" customFormat="1" ht="15.65" customHeight="1">
      <c r="A77" s="92" t="s">
        <v>109</v>
      </c>
      <c r="B77" s="92"/>
      <c r="C77" s="92"/>
      <c r="D77" s="89">
        <v>11</v>
      </c>
      <c r="E77" s="92"/>
      <c r="F77" s="48">
        <v>-429482</v>
      </c>
      <c r="G77" s="90"/>
      <c r="H77" s="90">
        <v>-90678048</v>
      </c>
      <c r="I77" s="90"/>
      <c r="J77" s="48">
        <v>-429482</v>
      </c>
      <c r="K77" s="89"/>
      <c r="L77" s="90">
        <v>-90678048</v>
      </c>
      <c r="O77" s="155"/>
      <c r="Q77" s="155"/>
      <c r="S77" s="155"/>
      <c r="U77" s="155"/>
    </row>
    <row r="78" spans="1:21" s="91" customFormat="1" ht="15.65" customHeight="1">
      <c r="A78" s="92" t="s">
        <v>110</v>
      </c>
      <c r="B78" s="92"/>
      <c r="C78" s="92"/>
      <c r="D78" s="89">
        <v>11</v>
      </c>
      <c r="E78" s="92"/>
      <c r="F78" s="48">
        <v>16446905</v>
      </c>
      <c r="G78" s="90"/>
      <c r="H78" s="90">
        <v>10935287</v>
      </c>
      <c r="I78" s="90"/>
      <c r="J78" s="48">
        <v>16446905</v>
      </c>
      <c r="K78" s="89"/>
      <c r="L78" s="90">
        <v>10935287</v>
      </c>
      <c r="O78" s="155"/>
      <c r="Q78" s="155"/>
      <c r="S78" s="155"/>
      <c r="U78" s="155"/>
    </row>
    <row r="79" spans="1:21" s="91" customFormat="1" ht="15.65" customHeight="1">
      <c r="A79" s="92" t="s">
        <v>58</v>
      </c>
      <c r="B79" s="92"/>
      <c r="C79" s="92"/>
      <c r="D79" s="89"/>
      <c r="E79" s="92"/>
      <c r="F79" s="48">
        <v>-192666871</v>
      </c>
      <c r="G79" s="90"/>
      <c r="H79" s="90">
        <v>-141388789</v>
      </c>
      <c r="I79" s="90"/>
      <c r="J79" s="48">
        <v>-192666871</v>
      </c>
      <c r="K79" s="89"/>
      <c r="L79" s="90">
        <v>-141388789</v>
      </c>
      <c r="O79" s="155"/>
      <c r="Q79" s="155"/>
      <c r="S79" s="155"/>
      <c r="U79" s="155"/>
    </row>
    <row r="80" spans="1:21" s="91" customFormat="1" ht="15.65" customHeight="1">
      <c r="A80" s="92" t="s">
        <v>55</v>
      </c>
      <c r="B80" s="92"/>
      <c r="C80" s="92"/>
      <c r="D80" s="89"/>
      <c r="E80" s="92"/>
      <c r="F80" s="211">
        <v>6500</v>
      </c>
      <c r="G80" s="90"/>
      <c r="H80" s="93">
        <v>67850</v>
      </c>
      <c r="I80" s="90"/>
      <c r="J80" s="211">
        <v>6500</v>
      </c>
      <c r="K80" s="89"/>
      <c r="L80" s="93">
        <v>67850</v>
      </c>
      <c r="O80" s="155"/>
      <c r="Q80" s="155"/>
      <c r="S80" s="155"/>
      <c r="U80" s="155"/>
    </row>
    <row r="81" spans="1:21" s="91" customFormat="1" ht="15.65" customHeight="1">
      <c r="A81" s="92" t="s">
        <v>96</v>
      </c>
      <c r="B81" s="92"/>
      <c r="C81" s="92"/>
      <c r="D81" s="89"/>
      <c r="E81" s="92"/>
      <c r="F81" s="48">
        <v>724799</v>
      </c>
      <c r="G81" s="90"/>
      <c r="H81" s="90">
        <v>1114915</v>
      </c>
      <c r="I81" s="90"/>
      <c r="J81" s="48">
        <v>724799</v>
      </c>
      <c r="K81" s="89"/>
      <c r="L81" s="90">
        <v>1114915</v>
      </c>
      <c r="O81" s="155"/>
      <c r="Q81" s="155"/>
      <c r="S81" s="155"/>
      <c r="U81" s="155"/>
    </row>
    <row r="82" spans="1:21" s="91" customFormat="1" ht="15.65" customHeight="1">
      <c r="A82" s="92" t="s">
        <v>181</v>
      </c>
      <c r="B82" s="92"/>
      <c r="C82" s="92"/>
      <c r="D82" s="104"/>
      <c r="E82" s="92"/>
      <c r="F82" s="50"/>
      <c r="J82" s="209"/>
      <c r="O82" s="155"/>
      <c r="Q82" s="155"/>
      <c r="S82" s="155"/>
      <c r="U82" s="155"/>
    </row>
    <row r="83" spans="1:21" s="91" customFormat="1" ht="15.65" hidden="1" customHeight="1">
      <c r="A83" s="92"/>
      <c r="B83" s="97" t="s">
        <v>184</v>
      </c>
      <c r="C83" s="92"/>
      <c r="D83" s="104"/>
      <c r="E83" s="92"/>
      <c r="F83" s="50"/>
      <c r="J83" s="209"/>
      <c r="O83" s="155"/>
      <c r="Q83" s="155"/>
      <c r="S83" s="155"/>
      <c r="U83" s="155"/>
    </row>
    <row r="84" spans="1:21" s="91" customFormat="1" ht="15.65" hidden="1" customHeight="1">
      <c r="A84" s="92"/>
      <c r="B84" s="163" t="s">
        <v>211</v>
      </c>
      <c r="C84" s="92"/>
      <c r="D84" s="104">
        <v>9</v>
      </c>
      <c r="E84" s="92"/>
      <c r="F84" s="211">
        <v>0</v>
      </c>
      <c r="H84" s="261">
        <v>0</v>
      </c>
      <c r="J84" s="211">
        <v>0</v>
      </c>
      <c r="L84" s="261">
        <v>0</v>
      </c>
      <c r="O84" s="155"/>
      <c r="Q84" s="155"/>
      <c r="S84" s="155"/>
      <c r="U84" s="155"/>
    </row>
    <row r="85" spans="1:21" s="91" customFormat="1" ht="15.65" customHeight="1">
      <c r="A85" s="92"/>
      <c r="B85" s="237" t="s">
        <v>167</v>
      </c>
      <c r="C85" s="236"/>
      <c r="D85" s="89" t="s">
        <v>186</v>
      </c>
      <c r="E85" s="92"/>
      <c r="F85" s="48">
        <v>195333138</v>
      </c>
      <c r="G85" s="90"/>
      <c r="H85" s="92">
        <v>205056486</v>
      </c>
      <c r="I85" s="92"/>
      <c r="J85" s="216">
        <v>195333138</v>
      </c>
      <c r="K85" s="92"/>
      <c r="L85" s="92">
        <v>205056486</v>
      </c>
      <c r="O85" s="155"/>
      <c r="Q85" s="155"/>
      <c r="S85" s="155"/>
      <c r="U85" s="155"/>
    </row>
    <row r="86" spans="1:21" s="91" customFormat="1" ht="15.65" customHeight="1">
      <c r="A86" s="92" t="s">
        <v>65</v>
      </c>
      <c r="B86" s="92"/>
      <c r="C86" s="92"/>
      <c r="D86" s="89"/>
      <c r="E86" s="92"/>
      <c r="F86" s="211">
        <v>-63887724</v>
      </c>
      <c r="G86" s="90"/>
      <c r="H86" s="93">
        <v>-48012725</v>
      </c>
      <c r="I86" s="90"/>
      <c r="J86" s="211">
        <v>-63887724</v>
      </c>
      <c r="K86" s="89"/>
      <c r="L86" s="93">
        <v>-48012725</v>
      </c>
      <c r="O86" s="155"/>
      <c r="Q86" s="155"/>
      <c r="S86" s="155"/>
      <c r="U86" s="155"/>
    </row>
    <row r="87" spans="1:21" s="91" customFormat="1" ht="15.65" customHeight="1">
      <c r="A87" s="92" t="s">
        <v>66</v>
      </c>
      <c r="B87" s="92"/>
      <c r="C87" s="92"/>
      <c r="D87" s="89">
        <v>7</v>
      </c>
      <c r="E87" s="92"/>
      <c r="F87" s="48">
        <v>881000000</v>
      </c>
      <c r="G87" s="90"/>
      <c r="H87" s="90">
        <v>892000000</v>
      </c>
      <c r="I87" s="90"/>
      <c r="J87" s="48">
        <v>881000000</v>
      </c>
      <c r="K87" s="89"/>
      <c r="L87" s="90">
        <v>892000000</v>
      </c>
      <c r="O87" s="155"/>
      <c r="Q87" s="155"/>
      <c r="S87" s="155"/>
      <c r="U87" s="155"/>
    </row>
    <row r="88" spans="1:21" s="91" customFormat="1" ht="15.65" customHeight="1">
      <c r="A88" s="92" t="s">
        <v>99</v>
      </c>
      <c r="B88" s="92"/>
      <c r="C88" s="92"/>
      <c r="D88" s="89">
        <v>7</v>
      </c>
      <c r="E88" s="92"/>
      <c r="F88" s="52">
        <v>-1909000000</v>
      </c>
      <c r="G88" s="90"/>
      <c r="H88" s="101">
        <v>-1956000000</v>
      </c>
      <c r="I88" s="90"/>
      <c r="J88" s="52">
        <v>-1909000000</v>
      </c>
      <c r="K88" s="89"/>
      <c r="L88" s="101">
        <v>-1956000000</v>
      </c>
      <c r="O88" s="155"/>
      <c r="Q88" s="155"/>
      <c r="S88" s="155"/>
      <c r="U88" s="155"/>
    </row>
    <row r="89" spans="1:21" s="91" customFormat="1" ht="15.65" customHeight="1">
      <c r="A89" s="92"/>
      <c r="B89" s="92"/>
      <c r="C89" s="92"/>
      <c r="D89" s="89"/>
      <c r="E89" s="92"/>
      <c r="F89" s="48"/>
      <c r="G89" s="90"/>
      <c r="H89" s="90"/>
      <c r="I89" s="90"/>
      <c r="J89" s="48"/>
      <c r="K89" s="89"/>
      <c r="L89" s="90"/>
      <c r="O89" s="155"/>
      <c r="Q89" s="155"/>
      <c r="S89" s="155"/>
      <c r="U89" s="155"/>
    </row>
    <row r="90" spans="1:21" s="91" customFormat="1" ht="15.65" customHeight="1">
      <c r="A90" s="92" t="s">
        <v>119</v>
      </c>
      <c r="C90" s="92"/>
      <c r="D90" s="89"/>
      <c r="E90" s="92"/>
      <c r="F90" s="51">
        <f>SUM(F77:F88)</f>
        <v>-1072472735</v>
      </c>
      <c r="G90" s="90"/>
      <c r="H90" s="99">
        <f>SUM(H77:H88)</f>
        <v>-1126905024</v>
      </c>
      <c r="I90" s="90"/>
      <c r="J90" s="51">
        <f>SUM(J77:J88)</f>
        <v>-1072472735</v>
      </c>
      <c r="K90" s="89"/>
      <c r="L90" s="99">
        <f>SUM(L77:L88)</f>
        <v>-1126905024</v>
      </c>
      <c r="N90" s="207"/>
      <c r="O90" s="155"/>
      <c r="P90" s="207"/>
      <c r="Q90" s="155"/>
      <c r="R90" s="207"/>
      <c r="S90" s="155"/>
      <c r="T90" s="207"/>
      <c r="U90" s="155"/>
    </row>
    <row r="91" spans="1:21" s="91" customFormat="1" ht="15.65" customHeight="1">
      <c r="A91" s="88"/>
      <c r="B91" s="92"/>
      <c r="C91" s="92"/>
      <c r="D91" s="89"/>
      <c r="E91" s="92"/>
      <c r="F91" s="48"/>
      <c r="G91" s="90"/>
      <c r="H91" s="90"/>
      <c r="I91" s="90"/>
      <c r="J91" s="48"/>
      <c r="K91" s="89"/>
      <c r="L91" s="90"/>
      <c r="O91" s="155"/>
      <c r="Q91" s="155"/>
      <c r="S91" s="155"/>
      <c r="U91" s="155"/>
    </row>
    <row r="92" spans="1:21" s="91" customFormat="1" ht="15.65" customHeight="1">
      <c r="A92" s="182" t="s">
        <v>203</v>
      </c>
      <c r="B92" s="92"/>
      <c r="C92" s="92"/>
      <c r="D92" s="89"/>
      <c r="E92" s="92"/>
      <c r="F92" s="52">
        <v>0</v>
      </c>
      <c r="G92" s="218"/>
      <c r="H92" s="101">
        <v>0</v>
      </c>
      <c r="I92" s="218"/>
      <c r="J92" s="52">
        <v>0</v>
      </c>
      <c r="K92" s="219"/>
      <c r="L92" s="101">
        <v>0</v>
      </c>
      <c r="O92" s="155"/>
      <c r="Q92" s="155"/>
      <c r="S92" s="155"/>
      <c r="U92" s="155"/>
    </row>
    <row r="93" spans="1:21" s="91" customFormat="1" ht="15.65" customHeight="1">
      <c r="A93" s="88"/>
      <c r="B93" s="92"/>
      <c r="C93" s="92"/>
      <c r="D93" s="89"/>
      <c r="E93" s="92"/>
      <c r="F93" s="48"/>
      <c r="G93" s="90"/>
      <c r="H93" s="90"/>
      <c r="I93" s="90"/>
      <c r="J93" s="48"/>
      <c r="K93" s="89"/>
      <c r="L93" s="90"/>
      <c r="O93" s="155"/>
      <c r="Q93" s="155"/>
      <c r="S93" s="155"/>
      <c r="U93" s="155"/>
    </row>
    <row r="94" spans="1:21" s="187" customFormat="1" ht="15.65" customHeight="1">
      <c r="A94" s="182" t="s">
        <v>183</v>
      </c>
      <c r="B94" s="182"/>
      <c r="C94" s="183"/>
      <c r="D94" s="184"/>
      <c r="E94" s="183"/>
      <c r="F94" s="48">
        <f>SUM(F74,F90,F92)</f>
        <v>-223211556</v>
      </c>
      <c r="G94" s="186"/>
      <c r="H94" s="186">
        <f>SUM(H74,H90,H92)</f>
        <v>-335495319</v>
      </c>
      <c r="I94" s="186"/>
      <c r="J94" s="48">
        <f>SUM(J74,J90,J92)</f>
        <v>-223211556</v>
      </c>
      <c r="K94" s="184"/>
      <c r="L94" s="186">
        <f>SUM(L74,L90,L92)</f>
        <v>-335495319</v>
      </c>
      <c r="N94" s="207"/>
      <c r="O94" s="155"/>
      <c r="P94" s="207"/>
      <c r="Q94" s="155"/>
      <c r="R94" s="207"/>
      <c r="S94" s="155"/>
      <c r="T94" s="207"/>
      <c r="U94" s="155"/>
    </row>
    <row r="95" spans="1:21" s="187" customFormat="1" ht="15.65" customHeight="1">
      <c r="A95" s="183" t="s">
        <v>38</v>
      </c>
      <c r="B95" s="183"/>
      <c r="C95" s="183"/>
      <c r="D95" s="184"/>
      <c r="E95" s="183"/>
      <c r="F95" s="188"/>
      <c r="G95" s="183"/>
      <c r="H95" s="183"/>
      <c r="I95" s="183"/>
      <c r="J95" s="188"/>
      <c r="K95" s="183"/>
      <c r="L95" s="183"/>
      <c r="O95" s="155"/>
      <c r="Q95" s="155"/>
      <c r="S95" s="155"/>
      <c r="U95" s="155"/>
    </row>
    <row r="96" spans="1:21" s="187" customFormat="1" ht="15.65" customHeight="1">
      <c r="A96" s="183"/>
      <c r="B96" s="183" t="s">
        <v>86</v>
      </c>
      <c r="C96" s="183"/>
      <c r="D96" s="184"/>
      <c r="E96" s="183"/>
      <c r="F96" s="185">
        <v>2655943140</v>
      </c>
      <c r="G96" s="186"/>
      <c r="H96" s="186">
        <v>2663330410</v>
      </c>
      <c r="I96" s="186"/>
      <c r="J96" s="185">
        <v>2655943140</v>
      </c>
      <c r="K96" s="184"/>
      <c r="L96" s="186">
        <v>2663330410</v>
      </c>
      <c r="N96" s="91"/>
      <c r="O96" s="155"/>
      <c r="P96" s="91"/>
      <c r="Q96" s="155"/>
      <c r="R96" s="91"/>
      <c r="S96" s="155"/>
      <c r="T96" s="91"/>
      <c r="U96" s="155"/>
    </row>
    <row r="97" spans="1:21" s="187" customFormat="1" ht="15.65" customHeight="1">
      <c r="A97" s="183" t="s">
        <v>19</v>
      </c>
      <c r="B97" s="183"/>
      <c r="C97" s="183"/>
      <c r="D97" s="184"/>
      <c r="E97" s="183"/>
      <c r="F97" s="189">
        <v>1980740</v>
      </c>
      <c r="G97" s="186"/>
      <c r="H97" s="190">
        <v>4391866</v>
      </c>
      <c r="I97" s="186"/>
      <c r="J97" s="189">
        <v>1980740</v>
      </c>
      <c r="K97" s="184"/>
      <c r="L97" s="190">
        <v>4391866</v>
      </c>
      <c r="O97" s="155"/>
      <c r="Q97" s="155"/>
      <c r="S97" s="155"/>
      <c r="U97" s="155"/>
    </row>
    <row r="98" spans="1:21" s="187" customFormat="1" ht="15.65" customHeight="1">
      <c r="A98" s="183"/>
      <c r="B98" s="183"/>
      <c r="C98" s="183"/>
      <c r="D98" s="184"/>
      <c r="E98" s="183"/>
      <c r="F98" s="191"/>
      <c r="G98" s="186"/>
      <c r="H98" s="192"/>
      <c r="I98" s="186"/>
      <c r="J98" s="191"/>
      <c r="K98" s="184"/>
      <c r="L98" s="192"/>
      <c r="O98" s="155"/>
      <c r="Q98" s="155"/>
      <c r="S98" s="155"/>
      <c r="U98" s="155"/>
    </row>
    <row r="99" spans="1:21" s="187" customFormat="1" ht="15.65" customHeight="1" thickBot="1">
      <c r="A99" s="183" t="s">
        <v>87</v>
      </c>
      <c r="B99" s="183"/>
      <c r="C99" s="183"/>
      <c r="D99" s="184"/>
      <c r="E99" s="183"/>
      <c r="F99" s="193">
        <f>SUM(F94:F97)</f>
        <v>2434712324</v>
      </c>
      <c r="G99" s="186"/>
      <c r="H99" s="194">
        <f>SUM(H94:H97)</f>
        <v>2332226957</v>
      </c>
      <c r="I99" s="186"/>
      <c r="J99" s="193">
        <f>SUM(J94:J97)</f>
        <v>2434712324</v>
      </c>
      <c r="K99" s="184"/>
      <c r="L99" s="194">
        <f>SUM(L94:L97)</f>
        <v>2332226957</v>
      </c>
      <c r="N99" s="217"/>
      <c r="O99" s="155"/>
      <c r="P99" s="217"/>
      <c r="Q99" s="155"/>
      <c r="R99" s="217"/>
      <c r="S99" s="155"/>
      <c r="T99" s="217"/>
      <c r="U99" s="155"/>
    </row>
    <row r="100" spans="1:21" s="91" customFormat="1" ht="15.65" customHeight="1" thickTop="1">
      <c r="A100" s="92"/>
      <c r="B100" s="92"/>
      <c r="C100" s="92"/>
      <c r="D100" s="89"/>
      <c r="E100" s="92"/>
      <c r="F100" s="53"/>
      <c r="G100" s="90"/>
      <c r="H100" s="105"/>
      <c r="I100" s="90"/>
      <c r="J100" s="53"/>
      <c r="K100" s="89"/>
      <c r="L100" s="105"/>
      <c r="N100" s="207"/>
      <c r="O100" s="155"/>
      <c r="P100" s="207"/>
      <c r="Q100" s="155"/>
      <c r="S100" s="155"/>
      <c r="U100" s="155"/>
    </row>
    <row r="101" spans="1:21" s="91" customFormat="1" ht="15.65" customHeight="1">
      <c r="A101" s="92"/>
      <c r="B101" s="92"/>
      <c r="C101" s="92"/>
      <c r="D101" s="89"/>
      <c r="E101" s="92"/>
      <c r="F101" s="48"/>
      <c r="G101" s="90"/>
      <c r="H101" s="90"/>
      <c r="I101" s="90"/>
      <c r="J101" s="48"/>
      <c r="K101" s="89"/>
      <c r="L101" s="90"/>
      <c r="O101" s="155"/>
      <c r="Q101" s="155"/>
      <c r="S101" s="155"/>
      <c r="U101" s="155"/>
    </row>
    <row r="102" spans="1:21" s="91" customFormat="1" ht="15.65" customHeight="1">
      <c r="A102" s="88" t="s">
        <v>88</v>
      </c>
      <c r="B102" s="92"/>
      <c r="C102" s="92"/>
      <c r="D102" s="89"/>
      <c r="E102" s="92"/>
      <c r="F102" s="48"/>
      <c r="G102" s="90"/>
      <c r="H102" s="90"/>
      <c r="I102" s="90"/>
      <c r="J102" s="48"/>
      <c r="K102" s="89"/>
      <c r="L102" s="90"/>
      <c r="O102" s="155"/>
      <c r="Q102" s="155"/>
      <c r="S102" s="155"/>
      <c r="U102" s="155"/>
    </row>
    <row r="103" spans="1:21" s="91" customFormat="1" ht="15.65" customHeight="1">
      <c r="A103" s="88"/>
      <c r="B103" s="92"/>
      <c r="C103" s="92"/>
      <c r="D103" s="89"/>
      <c r="E103" s="92"/>
      <c r="F103" s="48"/>
      <c r="G103" s="90"/>
      <c r="H103" s="90"/>
      <c r="I103" s="90"/>
      <c r="J103" s="48"/>
      <c r="K103" s="89"/>
      <c r="L103" s="90"/>
      <c r="O103" s="155"/>
      <c r="Q103" s="155"/>
      <c r="S103" s="155"/>
      <c r="U103" s="155"/>
    </row>
    <row r="104" spans="1:21" s="91" customFormat="1" ht="15" customHeight="1">
      <c r="A104" s="236" t="s">
        <v>95</v>
      </c>
      <c r="B104" s="236"/>
      <c r="C104" s="236"/>
      <c r="D104" s="89"/>
      <c r="E104" s="92"/>
      <c r="F104" s="48"/>
      <c r="G104" s="90"/>
      <c r="H104" s="90"/>
      <c r="I104" s="90"/>
      <c r="J104" s="48"/>
      <c r="K104" s="89"/>
      <c r="L104" s="90"/>
      <c r="O104" s="155"/>
      <c r="Q104" s="155"/>
      <c r="S104" s="155"/>
      <c r="U104" s="155"/>
    </row>
    <row r="105" spans="1:21" s="91" customFormat="1" ht="15" customHeight="1">
      <c r="A105" s="236"/>
      <c r="B105" s="236" t="s">
        <v>137</v>
      </c>
      <c r="C105" s="236"/>
      <c r="D105" s="89"/>
      <c r="E105" s="92"/>
      <c r="F105" s="48">
        <v>23778821</v>
      </c>
      <c r="G105" s="90"/>
      <c r="H105" s="90">
        <v>50295450</v>
      </c>
      <c r="I105" s="208"/>
      <c r="J105" s="48">
        <v>23778821</v>
      </c>
      <c r="K105" s="208"/>
      <c r="L105" s="90">
        <v>50295450</v>
      </c>
      <c r="O105" s="155"/>
      <c r="Q105" s="155"/>
      <c r="S105" s="155"/>
      <c r="U105" s="155"/>
    </row>
    <row r="106" spans="1:21" ht="15" customHeight="1">
      <c r="A106" s="266" t="s">
        <v>204</v>
      </c>
      <c r="B106" s="262"/>
      <c r="C106" s="262"/>
      <c r="D106" s="54"/>
      <c r="E106" s="56"/>
      <c r="F106" s="48"/>
      <c r="G106" s="90"/>
      <c r="H106" s="90"/>
      <c r="I106" s="90"/>
      <c r="J106" s="48"/>
      <c r="K106" s="89"/>
      <c r="L106" s="90"/>
      <c r="N106" s="91"/>
      <c r="O106" s="155"/>
      <c r="P106" s="91"/>
      <c r="Q106" s="155"/>
      <c r="R106" s="91"/>
      <c r="S106" s="155"/>
      <c r="T106" s="91"/>
      <c r="U106" s="155"/>
    </row>
    <row r="107" spans="1:21" ht="15" customHeight="1">
      <c r="A107" s="262"/>
      <c r="B107" s="266" t="s">
        <v>205</v>
      </c>
      <c r="C107" s="262"/>
      <c r="D107" s="54"/>
      <c r="E107" s="56"/>
      <c r="F107" s="48">
        <v>538732</v>
      </c>
      <c r="G107" s="90"/>
      <c r="H107" s="90" t="s">
        <v>212</v>
      </c>
      <c r="I107" s="90"/>
      <c r="J107" s="48">
        <v>538732</v>
      </c>
      <c r="K107" s="54"/>
      <c r="L107" s="90" t="s">
        <v>212</v>
      </c>
    </row>
    <row r="108" spans="1:21" ht="15" customHeight="1">
      <c r="A108" s="262"/>
      <c r="B108" s="262"/>
      <c r="C108" s="262"/>
      <c r="D108" s="54"/>
      <c r="E108" s="56"/>
      <c r="F108" s="90"/>
      <c r="G108" s="55"/>
      <c r="H108" s="55"/>
      <c r="I108" s="55"/>
      <c r="J108" s="90"/>
      <c r="K108" s="54"/>
      <c r="L108" s="55"/>
    </row>
    <row r="109" spans="1:21" ht="15" customHeight="1">
      <c r="A109" s="262"/>
      <c r="B109" s="262"/>
      <c r="C109" s="262"/>
      <c r="D109" s="54"/>
      <c r="E109" s="56"/>
      <c r="F109" s="90"/>
      <c r="G109" s="55"/>
      <c r="H109" s="55"/>
      <c r="I109" s="55"/>
      <c r="J109" s="90"/>
      <c r="K109" s="54"/>
      <c r="L109" s="55"/>
    </row>
    <row r="110" spans="1:21" ht="15" customHeight="1">
      <c r="A110" s="262"/>
      <c r="B110" s="262"/>
      <c r="C110" s="262"/>
      <c r="D110" s="54"/>
      <c r="E110" s="56"/>
      <c r="F110" s="90"/>
      <c r="G110" s="55"/>
      <c r="H110" s="55"/>
      <c r="I110" s="55"/>
      <c r="J110" s="90"/>
      <c r="K110" s="54"/>
      <c r="L110" s="55"/>
    </row>
    <row r="111" spans="1:21" ht="15" customHeight="1">
      <c r="A111" s="262"/>
      <c r="B111" s="262"/>
      <c r="C111" s="262"/>
      <c r="D111" s="54"/>
      <c r="E111" s="56"/>
      <c r="F111" s="90"/>
      <c r="G111" s="55"/>
      <c r="H111" s="55"/>
      <c r="I111" s="55"/>
      <c r="J111" s="90"/>
      <c r="K111" s="54"/>
      <c r="L111" s="55"/>
    </row>
    <row r="112" spans="1:21" ht="16.5" customHeight="1">
      <c r="A112" s="262"/>
      <c r="B112" s="262"/>
      <c r="C112" s="262"/>
      <c r="D112" s="54"/>
      <c r="E112" s="56"/>
      <c r="F112" s="90"/>
      <c r="G112" s="55"/>
      <c r="H112" s="55"/>
      <c r="I112" s="55"/>
      <c r="J112" s="90"/>
      <c r="K112" s="54"/>
      <c r="L112" s="55"/>
    </row>
    <row r="113" spans="1:12" ht="24.75" customHeight="1">
      <c r="A113" s="262"/>
      <c r="B113" s="262"/>
      <c r="C113" s="262"/>
      <c r="D113" s="54"/>
      <c r="E113" s="56"/>
      <c r="F113" s="90"/>
      <c r="G113" s="55"/>
      <c r="H113" s="55"/>
      <c r="I113" s="55"/>
      <c r="J113" s="90"/>
      <c r="K113" s="54"/>
      <c r="L113" s="55"/>
    </row>
    <row r="114" spans="1:12" ht="22.25" customHeight="1">
      <c r="A114" s="85" t="str">
        <f>'7'!A36</f>
        <v>The notes to the interim financial information are an integral part of this interim financial information.</v>
      </c>
      <c r="B114" s="85"/>
      <c r="C114" s="85"/>
      <c r="D114" s="57"/>
      <c r="E114" s="85"/>
      <c r="F114" s="58"/>
      <c r="G114" s="58"/>
      <c r="H114" s="58"/>
      <c r="I114" s="57"/>
      <c r="J114" s="85"/>
      <c r="K114" s="58"/>
      <c r="L114" s="85"/>
    </row>
  </sheetData>
  <mergeCells count="6">
    <mergeCell ref="F6:H6"/>
    <mergeCell ref="F7:H7"/>
    <mergeCell ref="J7:L7"/>
    <mergeCell ref="F64:H64"/>
    <mergeCell ref="F65:H65"/>
    <mergeCell ref="J65:L6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F7BB277E84164080A5C8F6D5FD5E71" ma:contentTypeVersion="5" ma:contentTypeDescription="Create a new document." ma:contentTypeScope="" ma:versionID="a39bcefad4dd827553497f07132ce75d">
  <xsd:schema xmlns:xsd="http://www.w3.org/2001/XMLSchema" xmlns:xs="http://www.w3.org/2001/XMLSchema" xmlns:p="http://schemas.microsoft.com/office/2006/metadata/properties" xmlns:ns3="2a9da02e-fb33-457f-bc19-320b82fb2dee" xmlns:ns4="c0d42d09-cdb1-471f-ba32-578067fa294f" targetNamespace="http://schemas.microsoft.com/office/2006/metadata/properties" ma:root="true" ma:fieldsID="adc4e13ce0a4c6c981e2c783c8a766f7" ns3:_="" ns4:_="">
    <xsd:import namespace="2a9da02e-fb33-457f-bc19-320b82fb2dee"/>
    <xsd:import namespace="c0d42d09-cdb1-471f-ba32-578067fa29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da02e-fb33-457f-bc19-320b82fb2d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42d09-cdb1-471f-ba32-578067fa29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E4D8CF-EDD8-45A9-9129-3D582B71A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9da02e-fb33-457f-bc19-320b82fb2dee"/>
    <ds:schemaRef ds:uri="c0d42d09-cdb1-471f-ba32-578067fa29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BB2923-E3E4-449E-BFC9-78D6976CF9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16DCB-4820-474A-85D2-E9723C56B958}">
  <ds:schemaRefs>
    <ds:schemaRef ds:uri="http://schemas.openxmlformats.org/package/2006/metadata/core-properties"/>
    <ds:schemaRef ds:uri="c0d42d09-cdb1-471f-ba32-578067fa294f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2a9da02e-fb33-457f-bc19-320b82fb2de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 P&amp;L(3month)</vt:lpstr>
      <vt:lpstr>5 P&amp;L(3month)</vt:lpstr>
      <vt:lpstr>6</vt:lpstr>
      <vt:lpstr>7</vt:lpstr>
      <vt:lpstr>8-9</vt:lpstr>
      <vt:lpstr>'2-3'!Print_Area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CHAIMONGKON</cp:lastModifiedBy>
  <cp:lastPrinted>2022-07-22T02:29:24Z</cp:lastPrinted>
  <dcterms:created xsi:type="dcterms:W3CDTF">2001-07-23T03:17:52Z</dcterms:created>
  <dcterms:modified xsi:type="dcterms:W3CDTF">2022-08-05T09:28:22Z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0x010100FFF7BB277E84164080A5C8F6D5FD5E71</vt:lpwstr>
  </property>
</Properties>
</file>