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/>
  <mc:AlternateContent xmlns:mc="http://schemas.openxmlformats.org/markup-compatibility/2006">
    <mc:Choice Requires="x15">
      <x15ac:absPath xmlns:x15ac="http://schemas.microsoft.com/office/spreadsheetml/2010/11/ac" url="D:\ICC\ICC_FS\ICC_FS_Y2022\ICC_FS_Y2022'Q2\ICC_FS_Audit_Y2022'Q2\FS_SET\"/>
    </mc:Choice>
  </mc:AlternateContent>
  <xr:revisionPtr revIDLastSave="0" documentId="13_ncr:1_{5BED1F34-1151-4BDC-8ECC-E71E8043F206}" xr6:coauthVersionLast="47" xr6:coauthVersionMax="47" xr10:uidLastSave="{00000000-0000-0000-0000-000000000000}"/>
  <bookViews>
    <workbookView xWindow="-110" yWindow="-110" windowWidth="19420" windowHeight="10420" tabRatio="778" xr2:uid="{00000000-000D-0000-FFFF-FFFF00000000}"/>
  </bookViews>
  <sheets>
    <sheet name="BS-3-5" sheetId="7" r:id="rId1"/>
    <sheet name="PL 6-9" sheetId="2" r:id="rId2"/>
    <sheet name="SH-10" sheetId="14" r:id="rId3"/>
    <sheet name="SH-11" sheetId="17" r:id="rId4"/>
    <sheet name="SH 12" sheetId="16" r:id="rId5"/>
    <sheet name="SH 13" sheetId="18" r:id="rId6"/>
    <sheet name="CF 14-15" sheetId="6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</externalReferences>
  <definedNames>
    <definedName name="\orkje" hidden="1">{"'Eng (page2)'!$A$1:$D$52"}</definedName>
    <definedName name="_______G1" hidden="1">{"'Eng (page2)'!$A$1:$D$52"}</definedName>
    <definedName name="_______X2" hidden="1">{"'Eng (page2)'!$A$1:$D$52"}</definedName>
    <definedName name="______G1" hidden="1">{"'Eng (page2)'!$A$1:$D$52"}</definedName>
    <definedName name="______X2" hidden="1">{"'Eng (page2)'!$A$1:$D$52"}</definedName>
    <definedName name="_____K306" hidden="1">{"'Eng (page2)'!$A$1:$D$52"}</definedName>
    <definedName name="_____X2" hidden="1">{"'Eng (page2)'!$A$1:$D$52"}</definedName>
    <definedName name="____d1" hidden="1">{"'Model'!$A$1:$N$53"}</definedName>
    <definedName name="____G1" hidden="1">{"'Eng (page2)'!$A$1:$D$52"}</definedName>
    <definedName name="____K306" hidden="1">{"'Eng (page2)'!$A$1:$D$52"}</definedName>
    <definedName name="____pp30" hidden="1">#REF!</definedName>
    <definedName name="____X2" hidden="1">{"'Eng (page2)'!$A$1:$D$52"}</definedName>
    <definedName name="___a10" hidden="1">{"sales",#N/A,FALSE,"SALES"}</definedName>
    <definedName name="___ASA1" hidden="1">{#N/A,#N/A,FALSE,"CAT3516";#N/A,#N/A,FALSE,"CAT3608";#N/A,#N/A,FALSE,"Wartsila";#N/A,#N/A,FALSE,"Asm";#N/A,#N/A,FALSE,"DG cost"}</definedName>
    <definedName name="___d1" hidden="1">{"'Model'!$A$1:$N$53"}</definedName>
    <definedName name="___G1" hidden="1">{"'Eng (page2)'!$A$1:$D$52"}</definedName>
    <definedName name="___K306" hidden="1">{"'Eng (page2)'!$A$1:$D$52"}</definedName>
    <definedName name="___KEY1" hidden="1">[1]Accure!#REF!</definedName>
    <definedName name="___O300" hidden="1">{"'Eng (page2)'!$A$1:$D$52"}</definedName>
    <definedName name="___pp30" hidden="1">#REF!</definedName>
    <definedName name="___Tic30" hidden="1">{"'Eng (page2)'!$A$1:$D$52"}</definedName>
    <definedName name="___X2" hidden="1">{"'Eng (page2)'!$A$1:$D$52"}</definedName>
    <definedName name="___ZH111" hidden="1">{"'Model'!$A$1:$N$53"}</definedName>
    <definedName name="__123Graph_A" hidden="1">#REF!</definedName>
    <definedName name="__123Graph_A\B118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C" hidden="1">#REF!</definedName>
    <definedName name="__123Graph_C\B118" hidden="1">#REF!</definedName>
    <definedName name="__123Graph_D" hidden="1">#REF!</definedName>
    <definedName name="__123Graph_LBL_A" hidden="1">#REF!</definedName>
    <definedName name="__123Graph_LBL_C" hidden="1">#REF!</definedName>
    <definedName name="__123Graph_X" hidden="1">[2]YQty!$A$3:$A$14</definedName>
    <definedName name="__123Graph_X\B11" hidden="1">#REF!</definedName>
    <definedName name="__123Graph_XROI" hidden="1">#REF!</definedName>
    <definedName name="__a1" hidden="1">{"cashflow",#N/A,FALSE,"CASHFLOW "}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AA1" hidden="1">{"'Model'!$A$1:$N$53"}</definedName>
    <definedName name="__ASA1" hidden="1">{#N/A,#N/A,FALSE,"CAT3516";#N/A,#N/A,FALSE,"CAT3608";#N/A,#N/A,FALSE,"Wartsila";#N/A,#N/A,FALSE,"Asm";#N/A,#N/A,FALSE,"DG cost"}</definedName>
    <definedName name="__d1" hidden="1">{"'Model'!$A$1:$N$53"}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er43" hidden="1">{"'Eng (page2)'!$A$1:$D$52"}</definedName>
    <definedName name="__FDS_HYPERLINK_TOGGLE_STATE__" hidden="1">"ON"</definedName>
    <definedName name="__G1" hidden="1">{"'Eng (page2)'!$A$1:$D$52"}</definedName>
    <definedName name="__K306" hidden="1">{"'Eng (page2)'!$A$1:$D$52"}</definedName>
    <definedName name="__KEY1" hidden="1">[3]Accure!#REF!</definedName>
    <definedName name="__L310" hidden="1">{"'Eng (page2)'!$A$1:$D$52"}</definedName>
    <definedName name="__LF12" hidden="1">#REF!</definedName>
    <definedName name="__O300" hidden="1">{"'Eng (page2)'!$A$1:$D$52"}</definedName>
    <definedName name="__pp30" hidden="1">#REF!</definedName>
    <definedName name="__Tic30" hidden="1">{"'Eng (page2)'!$A$1:$D$52"}</definedName>
    <definedName name="__u645" hidden="1">{"'Eng (page2)'!$A$1:$D$52"}</definedName>
    <definedName name="__X2" hidden="1">{"'Eng (page2)'!$A$1:$D$52"}</definedName>
    <definedName name="__y4" hidden="1">{"'Eng (page2)'!$A$1:$D$52"}</definedName>
    <definedName name="__ZH111" hidden="1">{"'Model'!$A$1:$N$53"}</definedName>
    <definedName name="_1__123Graph_AF_S" hidden="1">#REF!</definedName>
    <definedName name="_1102" hidden="1">'[4]stat local'!$D$769:$D$3475</definedName>
    <definedName name="_2__123Graph_AF_S" hidden="1">#REF!</definedName>
    <definedName name="_2__123Graph_BF_S" hidden="1">#REF!</definedName>
    <definedName name="_3__123Graph_BF_S" hidden="1">#REF!</definedName>
    <definedName name="_3__123Graph_XF_S" hidden="1">#REF!</definedName>
    <definedName name="_31F" hidden="1">[5]DETAIL!#REF!</definedName>
    <definedName name="_4__123Graph_XF_S" hidden="1">#REF!</definedName>
    <definedName name="_42_0_0_F" hidden="1">[5]DETAIL!#REF!</definedName>
    <definedName name="_5F" hidden="1">[5]DETAIL!#REF!</definedName>
    <definedName name="_6__123Graph_AF_S" hidden="1">#REF!</definedName>
    <definedName name="_6F" hidden="1">[5]DETAIL!#REF!</definedName>
    <definedName name="_7__123Graph_BF_S" hidden="1">#REF!</definedName>
    <definedName name="_7_0_0_F" hidden="1">[5]DETAIL!#REF!</definedName>
    <definedName name="_8__123Graph_XF_S" hidden="1">#REF!</definedName>
    <definedName name="_8_0_0_F" hidden="1">[5]DETAIL!#REF!</definedName>
    <definedName name="_a1" hidden="1">{"cashflow",#N/A,FALSE,"CASHFLOW "}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A1" hidden="1">{"'Model'!$A$1:$N$53"}</definedName>
    <definedName name="_ASA1" hidden="1">{#N/A,#N/A,FALSE,"CAT3516";#N/A,#N/A,FALSE,"CAT3608";#N/A,#N/A,FALSE,"Wartsila";#N/A,#N/A,FALSE,"Asm";#N/A,#N/A,FALSE,"DG cost"}</definedName>
    <definedName name="_d1" hidden="1">{"'Model'!$A$1:$N$53"}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ist_Values" hidden="1">#REF!</definedName>
    <definedName name="_er43" hidden="1">{"'Eng (page2)'!$A$1:$D$52"}</definedName>
    <definedName name="_Example" hidden="1">[6]Variables!$B$1</definedName>
    <definedName name="_Fill" hidden="1">#REF!</definedName>
    <definedName name="_xlnm._FilterDatabase" hidden="1">'[7]Prft&amp;Loss:FIN TB_SI'!$B$1:$M$1762</definedName>
    <definedName name="_G1" hidden="1">{"'Eng (page2)'!$A$1:$D$52"}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L310" hidden="1">{"'Eng (page2)'!$A$1:$D$52"}</definedName>
    <definedName name="_LF12" hidden="1">#REF!</definedName>
    <definedName name="_Look" hidden="1">[6]Variables!$B$4</definedName>
    <definedName name="_O300" hidden="1">{"'Eng (page2)'!$A$1:$D$52"}</definedName>
    <definedName name="_Order1" hidden="1">255</definedName>
    <definedName name="_Order2" hidden="1">255</definedName>
    <definedName name="_Parse_In" hidden="1">#REF!</definedName>
    <definedName name="_Parse_Out" hidden="1">[8]total!#REF!</definedName>
    <definedName name="_pp30" hidden="1">#REF!</definedName>
    <definedName name="_Series" hidden="1">[6]Variables!$B$3</definedName>
    <definedName name="_Shading" hidden="1">[6]Variables!$B$2</definedName>
    <definedName name="_Sort" hidden="1">#REF!</definedName>
    <definedName name="_TB1206" hidden="1">#REF!</definedName>
    <definedName name="_Tic30" hidden="1">{"'Eng (page2)'!$A$1:$D$52"}</definedName>
    <definedName name="_u645" hidden="1">{"'Eng (page2)'!$A$1:$D$52"}</definedName>
    <definedName name="_V320" hidden="1">{"'Eng (page2)'!$A$1:$D$52"}</definedName>
    <definedName name="_X2" hidden="1">{"'Eng (page2)'!$A$1:$D$52"}</definedName>
    <definedName name="_y4" hidden="1">{"'Eng (page2)'!$A$1:$D$52"}</definedName>
    <definedName name="_ZH111" hidden="1">{"'Model'!$A$1:$N$53"}</definedName>
    <definedName name="a4." hidden="1">{"hilight3",#N/A,FALSE,"HILIGHT3"}</definedName>
    <definedName name="aa" hidden="1">#REF!</definedName>
    <definedName name="AAA" hidden="1">#REF!</definedName>
    <definedName name="aaaa" hidden="1">{"'Eng (page2)'!$A$1:$D$52"}</definedName>
    <definedName name="aaaaa" hidden="1">{"conso",#N/A,FALSE,"cash flow"}</definedName>
    <definedName name="AAAAAA" hidden="1">{#N/A,#N/A,FALSE,"MAIN";#N/A,#N/A,FALSE,"ACTvsBUD"}</definedName>
    <definedName name="AAAAAAA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aaaaaaaa" hidden="1">{"'Eng (page2)'!$A$1:$D$52"}</definedName>
    <definedName name="aaaaaaaaa" hidden="1">{"'Eng (page2)'!$A$1:$D$52"}</definedName>
    <definedName name="aaaaaaaaaa" hidden="1">{"'Eng (page2)'!$A$1:$D$52"}</definedName>
    <definedName name="aaaaaaaaaaaaa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c" hidden="1">{"'Model'!$A$1:$N$53"}</definedName>
    <definedName name="AccessDatabase" hidden="1">"C:\MSOffice\Office\aut\WAREHOUSE.mdb"</definedName>
    <definedName name="accounting" hidden="1">{"'Eng (page2)'!$A$1:$D$52"}</definedName>
    <definedName name="accrue" hidden="1">{"'Eng (page2)'!$A$1:$D$52"}</definedName>
    <definedName name="adas" hidden="1">{"'Model'!$A$1:$N$53"}</definedName>
    <definedName name="adas1" hidden="1">{"'Model'!$A$1:$N$53"}</definedName>
    <definedName name="adfasdf" hidden="1">{"'Model'!$A$1:$N$53"}</definedName>
    <definedName name="adfdrg" hidden="1">{"'Eng (page2)'!$A$1:$D$52"}</definedName>
    <definedName name="Adminis" hidden="1">{"'Eng (page2)'!$A$1:$D$52"}</definedName>
    <definedName name="ai" hidden="1">{"'Eng (page2)'!$A$1:$D$52"}</definedName>
    <definedName name="ake" hidden="1">#REF!</definedName>
    <definedName name="ammmmmmmmm" hidden="1">{"'Eng (page2)'!$A$1:$D$52"}</definedName>
    <definedName name="aoe" hidden="1">{"'Model'!$A$1:$N$53"}</definedName>
    <definedName name="aoee" hidden="1">{"'Model'!$A$1:$N$53"}</definedName>
    <definedName name="ao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" hidden="1">{#N/A,#N/A,FALSE,"BUDGET"}</definedName>
    <definedName name="aqaq" hidden="1">{"cashflow",#N/A,FALSE,"cash flow"}</definedName>
    <definedName name="are" hidden="1">{"'Eng (page2)'!$A$1:$D$52"}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f" hidden="1">{"'Eng (page2)'!$A$1:$D$52"}</definedName>
    <definedName name="asdfre" hidden="1">#REF!</definedName>
    <definedName name="asds" hidden="1">{"'Eng (page2)'!$A$1:$D$52"}</definedName>
    <definedName name="asdz" hidden="1">{"'Eng (page2)'!$A$1:$D$52"}</definedName>
    <definedName name="ass" hidden="1">{"revable",#N/A,FALSE,"REVABLE"}</definedName>
    <definedName name="assssssa" hidden="1">{"'Sell_Office'!$C$5:$D$6"}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n" hidden="1">{"'Eng (page2)'!$A$1:$D$52"}</definedName>
    <definedName name="aw" hidden="1">{"'Eng (page2)'!$A$1:$D$52"}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aba" hidden="1">{"'Model'!$A$1:$N$53"}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gf" hidden="1">{"'Eng (page2)'!$A$1:$D$52"}</definedName>
    <definedName name="bgfbvfdb" hidden="1">{"'Eng (page2)'!$A$1:$D$52"}</definedName>
    <definedName name="bgsbr" hidden="1">{"'Eng (page2)'!$A$1:$D$52"}</definedName>
    <definedName name="big" hidden="1">{"'Eng (page2)'!$A$1:$D$52"}</definedName>
    <definedName name="book1" hidden="1">{"'Eng (page2)'!$A$1:$D$52"}</definedName>
    <definedName name="Book2" hidden="1">{"'Model'!$A$1:$N$53"}</definedName>
    <definedName name="BRFG" hidden="1">{"'Eng (page2)'!$A$1:$D$52"}</definedName>
    <definedName name="BRT" hidden="1">{"'Eng (page2)'!$A$1:$D$52"}</definedName>
    <definedName name="BSDF" hidden="1">{"'Eng (page2)'!$A$1:$D$52"}</definedName>
    <definedName name="bud" hidden="1">#REF!</definedName>
    <definedName name="C_note" hidden="1">{"'Eng (page2)'!$A$1:$D$52"}</definedName>
    <definedName name="CAE" hidden="1">{"'Eng (page2)'!$A$1:$D$52"}</definedName>
    <definedName name="cash" hidden="1">{"'Eng (page2)'!$A$1:$D$52"}</definedName>
    <definedName name="cat" hidden="1">{"'Eng (page2)'!$A$1:$D$52"}</definedName>
    <definedName name="cc" hidden="1">{"'Eng (page2)'!$A$1:$D$52"}</definedName>
    <definedName name="ccc" hidden="1">{"'Eng (page2)'!$A$1:$D$52"}</definedName>
    <definedName name="ccf" hidden="1">{"'Eng (page2)'!$A$1:$D$52"}</definedName>
    <definedName name="cdcfqv" hidden="1">{"'Eng (page2)'!$A$1:$D$52"}</definedName>
    <definedName name="cdcldcdsl" hidden="1">{"'Eng (page2)'!$A$1:$D$52"}</definedName>
    <definedName name="cdmklc" hidden="1">{"'Eng (page2)'!$A$1:$D$52"}</definedName>
    <definedName name="CDS" hidden="1">{"'Eng (page2)'!$A$1:$D$52"}</definedName>
    <definedName name="CDSA" hidden="1">{"'Eng (page2)'!$A$1:$D$52"}</definedName>
    <definedName name="cdsacds" hidden="1">{"'Eng (page2)'!$A$1:$D$52"}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eqc" hidden="1">{"'Model'!$A$1:$N$53"}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T" hidden="1">{"'Eng (page2)'!$A$1:$D$52"}</definedName>
    <definedName name="cf" hidden="1">{"'Eng (page2)'!$A$1:$D$52"}</definedName>
    <definedName name="cfdeq" hidden="1">{"'Eng (page2)'!$A$1:$D$52"}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sl" hidden="1">{"'Eng (page2)'!$A$1:$D$52"}</definedName>
    <definedName name="CHAT" hidden="1">{"'WWW'!$A$1:$J$18"}</definedName>
    <definedName name="chilled" hidden="1">{"'Eng (page2)'!$A$1:$D$52"}</definedName>
    <definedName name="clsdkko" hidden="1">{"'Eng (page2)'!$A$1:$D$52"}</definedName>
    <definedName name="cmdkqfr" hidden="1">{"'Eng (page2)'!$A$1:$D$52"}</definedName>
    <definedName name="Code" hidden="1">#REF!</definedName>
    <definedName name="com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Con" hidden="1">{"'Eng (page2)'!$A$1:$D$52"}</definedName>
    <definedName name="config" hidden="1">{"'Eng (page2)'!$A$1:$D$52"}</definedName>
    <definedName name="Confirm" hidden="1">{"'Model'!$A$1:$N$53"}</definedName>
    <definedName name="CPPC2001" hidden="1">{"'Model'!$A$1:$N$53"}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sa" hidden="1">{"'Model'!$A$1:$N$53"}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cvmqel" hidden="1">{"'Model'!$A$1:$N$53"}</definedName>
    <definedName name="cvswq" hidden="1">{"'Eng (page2)'!$A$1:$D$52"}</definedName>
    <definedName name="cwkodkoc" hidden="1">{"'Eng (page2)'!$A$1:$D$52"}</definedName>
    <definedName name="d" hidden="1">{"'Model'!$A$1:$N$53"}</definedName>
    <definedName name="daa" hidden="1">{"'Model'!$A$1:$N$53"}</definedName>
    <definedName name="DATA_01" hidden="1">#REF!</definedName>
    <definedName name="DATA_02" hidden="1">'[9]Breakeven Analysis'!#REF!</definedName>
    <definedName name="DATA_03" hidden="1">'[9]Breakeven Analysis'!#REF!</definedName>
    <definedName name="DATA_04" hidden="1">'[9]Breakeven Analysis'!#REF!</definedName>
    <definedName name="DATA_05" hidden="1">'[9]Breakeven Analysis'!#REF!</definedName>
    <definedName name="DATA_06" hidden="1">#REF!</definedName>
    <definedName name="DATA_07" hidden="1">'[9]Breakeven Analysis'!#REF!</definedName>
    <definedName name="DATA_08" hidden="1">#REF!</definedName>
    <definedName name="data1" hidden="1">#REF!</definedName>
    <definedName name="data3" hidden="1">#REF!</definedName>
    <definedName name="dcds" hidden="1">{"'Model'!$A$1:$N$53"}</definedName>
    <definedName name="dcwdl" hidden="1">{"'Eng (page2)'!$A$1:$D$52"}</definedName>
    <definedName name="dd" hidden="1">{"conso",#N/A,FALSE,"cash flow"}</definedName>
    <definedName name="dddd" hidden="1">{"'Model'!$A$1:$N$53"}</definedName>
    <definedName name="dddddd" hidden="1">{"'Eng (page2)'!$A$1:$D$52"}</definedName>
    <definedName name="dddddddddddddddddddddddd" hidden="1">{"'Eng (page2)'!$A$1:$D$52"}</definedName>
    <definedName name="December">[10]PARAMETER!$T$1:$U$12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rincome" hidden="1">{"'Sell_Office'!$C$5:$D$6"}</definedName>
    <definedName name="DET" hidden="1">{#N/A,#N/A,FALSE,"MAIN";#N/A,#N/A,FALSE,"ACTvsBUD"}</definedName>
    <definedName name="dfep" hidden="1">{"'Eng (page2)'!$A$1:$D$52"}</definedName>
    <definedName name="dfew" hidden="1">{"'Eng (page2)'!$A$1:$D$52"}</definedName>
    <definedName name="dfqcvdq" hidden="1">{"'Eng (page2)'!$A$1:$D$52"}</definedName>
    <definedName name="DFW" hidden="1">{"'Eng (page2)'!$A$1:$D$52"}</definedName>
    <definedName name="DFWE" hidden="1">{"'Eng (page2)'!$A$1:$D$52"}</definedName>
    <definedName name="Discount" hidden="1">#REF!</definedName>
    <definedName name="display_area_2" hidden="1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qevc" hidden="1">{"'Eng (page2)'!$A$1:$D$52"}</definedName>
    <definedName name="DRFE4" hidden="1">{"'Eng (page2)'!$A$1:$D$52"}</definedName>
    <definedName name="ds" hidden="1">{"'Model'!$A$1:$N$53"}</definedName>
    <definedName name="dsa" hidden="1">{"'Model'!$A$1:$N$53"}</definedName>
    <definedName name="dsacd" hidden="1">{"'Eng (page2)'!$A$1:$D$52"}</definedName>
    <definedName name="dsad" hidden="1">{"'Model'!$A$1:$N$53"}</definedName>
    <definedName name="dscds" hidden="1">{"'Model'!$A$1:$N$53"}</definedName>
    <definedName name="dsdv" hidden="1">{"'Eng (page2)'!$A$1:$D$52"}</definedName>
    <definedName name="DSE" hidden="1">{"'Eng (page2)'!$A$1:$D$52"}</definedName>
    <definedName name="dvsqev" hidden="1">{"'Eng (page2)'!$A$1:$D$52"}</definedName>
    <definedName name="DWA" hidden="1">{"'Eng (page2)'!$A$1:$D$52"}</definedName>
    <definedName name="DX" hidden="1">{"'Eng (page2)'!$A$1:$D$52"}</definedName>
    <definedName name="dxscxds" hidden="1">{"'Eng (page2)'!$A$1:$D$52"}</definedName>
    <definedName name="e" hidden="1">{#N/A,#N/A,FALSE,"BUDGET"}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DW" hidden="1">{"'Model'!$A$1:$N$53"}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frw" hidden="1">{#N/A,#N/A,FALSE,"MAIN";#N/A,#N/A,FALSE,"ACTvsBUD"}</definedName>
    <definedName name="eqq" hidden="1">{"cashflow",#N/A,FALSE,"cash flow"}</definedName>
    <definedName name="erer" hidden="1">{"'Eng (page2)'!$A$1:$D$52"}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tyu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"002"</definedName>
    <definedName name="ExactAddinConnection.002" hidden="1">"CPNT01;002;pakawan.p;1"</definedName>
    <definedName name="ExactAddinReports" hidden="1">1</definedName>
    <definedName name="exc" hidden="1">{"'Eng (page2)'!$A$1:$D$52"}</definedName>
    <definedName name="FAT" hidden="1">{"'Eng (page2)'!$A$1:$D$52"}</definedName>
    <definedName name="fbf" hidden="1">{"'Model'!$A$1:$N$53"}</definedName>
    <definedName name="fc" hidden="1">{"'Model'!$A$1:$N$53"}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ode" hidden="1">#REF!</definedName>
    <definedName name="FCT" hidden="1">{"'Eng (page2)'!$A$1:$D$52"}</definedName>
    <definedName name="fdfdfdfdfdfgfgffg" hidden="1">{"'Sell_Office'!$C$5:$D$6"}</definedName>
    <definedName name="feqv" hidden="1">{"'Eng (page2)'!$A$1:$D$52"}</definedName>
    <definedName name="FEW" hidden="1">{"'Eng (page2)'!$A$1:$D$52"}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gdp" hidden="1">{"'Eng (page2)'!$A$1:$D$52"}</definedName>
    <definedName name="fgdsfdsf" hidden="1">[11]GROUPING!$F$440:$F$1029</definedName>
    <definedName name="FGE\" hidden="1">{"'Eng (page2)'!$A$1:$D$52"}</definedName>
    <definedName name="fgfgff" hidden="1">{"'Model'!$A$1:$N$53"}</definedName>
    <definedName name="fgfgffgfgfg" hidden="1">{"'Sell_Office'!$C$5:$D$6"}</definedName>
    <definedName name="file" hidden="1">{#N/A,#N/A,FALSE,"CAT3516";#N/A,#N/A,FALSE,"CAT3608";#N/A,#N/A,FALSE,"Wartsila";#N/A,#N/A,FALSE,"Asm";#N/A,#N/A,FALSE,"DG cost"}</definedName>
    <definedName name="fojwp" hidden="1">{"'Eng (page2)'!$A$1:$D$52"}</definedName>
    <definedName name="ft" hidden="1">{"'Model'!$A$1:$N$53"}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WP" hidden="1">{"'Eng (page2)'!$A$1:$D$52"}</definedName>
    <definedName name="fzdtfr" hidden="1">{"'Eng (page2)'!$A$1:$D$52"}</definedName>
    <definedName name="g" hidden="1">{"'Eng (page2)'!$A$1:$D$52"}</definedName>
    <definedName name="gbgfrs" hidden="1">{"'Model'!$A$1:$N$53"}</definedName>
    <definedName name="gfg" hidden="1">{"'Eng (page2)'!$A$1:$D$52"}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hfgc" hidden="1">{"'Model'!$A$1:$N$53"}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 hidden="1">{"'Model'!$A$1:$N$53"}</definedName>
    <definedName name="ggggg" hidden="1">{"'Model'!$A$1:$N$53"}</definedName>
    <definedName name="gh" hidden="1">{"'Eng (page2)'!$A$1:$D$52"}</definedName>
    <definedName name="ghaa" hidden="1">{"'Eng (page2)'!$A$1:$D$52"}</definedName>
    <definedName name="ghuu" hidden="1">{"'Eng (page2)'!$A$1:$D$52"}</definedName>
    <definedName name="gkw" hidden="1">{"'Eng (page2)'!$A$1:$D$52"}</definedName>
    <definedName name="GWRT" hidden="1">{"'Eng (page2)'!$A$1:$D$52"}</definedName>
    <definedName name="hbzhjx" hidden="1">{"'Model'!$A$1:$N$53"}</definedName>
    <definedName name="he" hidden="1">{"'Eng (page2)'!$A$1:$D$52"}</definedName>
    <definedName name="hgfgy" hidden="1">{"Book Income",#N/A,FALSE,"B&amp;T";"Taxable Income",#N/A,FALSE,"B&amp;T"}</definedName>
    <definedName name="hh" hidden="1">{"conso",#N/A,FALSE,"cash flow"}</definedName>
    <definedName name="HHK" hidden="1">{"'Eng (page2)'!$A$1:$D$52"}</definedName>
    <definedName name="HiddenRows" hidden="1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K\" hidden="1">{#N/A,#N/A,FALSE,"CAT3516";#N/A,#N/A,FALSE,"CAT3608";#N/A,#N/A,FALSE,"Wartsila";#N/A,#N/A,FALSE,"Asm";#N/A,#N/A,FALSE,"DG cost"}</definedName>
    <definedName name="HRTW" hidden="1">{"'Eng (page2)'!$A$1:$D$52"}</definedName>
    <definedName name="hshe" hidden="1">{"'Eng (page2)'!$A$1:$D$52"}</definedName>
    <definedName name="HSWQHDDX" hidden="1">{"'Eng (page2)'!$A$1:$D$52"}</definedName>
    <definedName name="HTML_CodePage" hidden="1">874</definedName>
    <definedName name="HTML_Control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{"'Model'!$A$1:$N$53"}</definedName>
    <definedName name="IntroPrintArea" hidden="1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ja" hidden="1">{"'Model'!$A$1:$N$53"}</definedName>
    <definedName name="JD" hidden="1">{"'Eng (page2)'!$A$1:$D$52"}</definedName>
    <definedName name="jdalj" hidden="1">[12]BANK!#REF!</definedName>
    <definedName name="jdfpe" hidden="1">{"'Eng (page2)'!$A$1:$D$52"}</definedName>
    <definedName name="jerr" hidden="1">{"'Eng (page2)'!$A$1:$D$52"}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ijiji" hidden="1">{"'Model'!$A$1:$N$53"}</definedName>
    <definedName name="jin" hidden="1">{"'Eng (page2)'!$A$1:$D$52"}</definedName>
    <definedName name="JIO" hidden="1">{"'Eng (page2)'!$A$1:$D$52"}</definedName>
    <definedName name="jj" hidden="1">{"'Model'!$A$1:$N$53"}</definedName>
    <definedName name="jjjjjjjjjjj" hidden="1">{"'Sell_Office'!$C$5:$D$6"}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ner" hidden="1">{"'Eng (page2)'!$A$1:$D$52"}</definedName>
    <definedName name="jo" hidden="1">{"'Eng (page2)'!$A$1:$D$52"}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rthtrrdr" hidden="1">#REF!</definedName>
    <definedName name="K400_1" hidden="1">#REF!</definedName>
    <definedName name="K400CF" hidden="1">#REF!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HJGDFGFHGHJ" hidden="1">{"cashflow",#N/A,FALSE,"cash flow"}</definedName>
    <definedName name="kie" hidden="1">{"'Eng (page2)'!$A$1:$D$52"}</definedName>
    <definedName name="kittanamongkolchai" hidden="1">{"'Eng (page2)'!$A$1:$D$52"}</definedName>
    <definedName name="kjfg\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{"'Model'!$A$1:$N$53"}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k" hidden="1">{"'Eng (page2)'!$A$1:$D$52"}</definedName>
    <definedName name="klk" hidden="1">{"'Eng (page2)'!$A$1:$D$52"}</definedName>
    <definedName name="KLO" hidden="1">{"'Eng (page2)'!$A$1:$D$52"}</definedName>
    <definedName name="KOEW" hidden="1">{"'Eng (page2)'!$A$1:$D$52"}</definedName>
    <definedName name="KOL" hidden="1">{"'Eng (page2)'!$A$1:$D$52"}</definedName>
    <definedName name="kow" hidden="1">{"'Eng (page2)'!$A$1:$D$52"}</definedName>
    <definedName name="kp" hidden="1">{"'Eng (page2)'!$A$1:$D$52"}</definedName>
    <definedName name="kue" hidden="1">{"'Model'!$A$1:$N$53"}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dss" hidden="1">{"'Eng (page2)'!$A$1:$D$52"}</definedName>
    <definedName name="ledr" hidden="1">{"'Eng (page2)'!$A$1:$D$52"}</definedName>
    <definedName name="lf" hidden="1">#REF!</definedName>
    <definedName name="lhin" hidden="1">{"'Eng (page2)'!$A$1:$D$52"}</definedName>
    <definedName name="LLK" hidden="1">{"'Eng (page2)'!$A$1:$D$52"}</definedName>
    <definedName name="lll" hidden="1">{"'Eng (page2)'!$A$1:$D$52"}</definedName>
    <definedName name="LLP" hidden="1">{"'Eng (page2)'!$A$1:$D$52"}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i" hidden="1">{"'Eng (page2)'!$A$1:$D$52"}</definedName>
    <definedName name="LOL" hidden="1">{"'Eng (page2)'!$A$1:$D$52"}</definedName>
    <definedName name="lop" hidden="1">{"'Eng (page2)'!$A$1:$D$52"}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W" hidden="1">{"'Eng (page2)'!$A$1:$D$52"}</definedName>
    <definedName name="lpppppppppp" hidden="1">{"'Sell_Office'!$C$5:$D$6"}</definedName>
    <definedName name="lSAp" hidden="1">{"'Eng (page2)'!$A$1:$D$52"}</definedName>
    <definedName name="LV" hidden="1">{"'Eng (page2)'!$A$1:$D$52"}</definedName>
    <definedName name="mae" hidden="1">{"'Eng (page2)'!$A$1:$D$52"}</definedName>
    <definedName name="MCOP" hidden="1">{"'Eng (page2)'!$A$1:$D$52"}</definedName>
    <definedName name="MFPW" hidden="1">{"'Eng (page2)'!$A$1:$D$52"}</definedName>
    <definedName name="misgroup" hidden="1">[11]GROUPING!$B$440:$B$1029</definedName>
    <definedName name="MKO" hidden="1">{"'Eng (page2)'!$A$1:$D$52"}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L" hidden="1">{"'Eng (page2)'!$A$1:$D$52"}</definedName>
    <definedName name="monmon" hidden="1">{"'Model'!$A$1:$N$53"}</definedName>
    <definedName name="Month">[13]PARAMETER!$T$1:$U$12</definedName>
    <definedName name="mun" hidden="1">{"'Model'!$A$1:$N$53"}</definedName>
    <definedName name="MWEP" hidden="1">{"'Eng (page2)'!$A$1:$D$52"}</definedName>
    <definedName name="n" hidden="1">{"'Model'!$A$1:$N$53"}</definedName>
    <definedName name="nan" hidden="1">{"'Model'!$A$1:$N$53"}</definedName>
    <definedName name="NATURE" hidden="1">{"'Eng (page2)'!$A$1:$D$52"}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w" hidden="1">{"'Model'!$A$1:$N$53"}</definedName>
    <definedName name="NFS" hidden="1">{"'Eng (page2)'!$A$1:$D$52"}</definedName>
    <definedName name="nm" hidden="1">{"'Eng (page2)'!$A$1:$D$52"}</definedName>
    <definedName name="nn" hidden="1">{"'Model'!$A$1:$N$53"}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u" hidden="1">{"cashflow",#N/A,FALSE,"cash flow"}</definedName>
    <definedName name="nut" hidden="1">{"Golf Assumptions",#N/A,FALSE,"Asu";"Golf PF1",#N/A,FALSE,"Golf";"Golf PF2",#N/A,FALSE,"Golf";"Golf Dep1",#N/A,FALSE,"Golf";"Golf Dep2",#N/A,FALSE,"Golf"}</definedName>
    <definedName name="oeoeoeoeo" hidden="1">{"'Model'!$A$1:$N$53"}</definedName>
    <definedName name="oer" hidden="1">{"'Eng (page2)'!$A$1:$D$52"}</definedName>
    <definedName name="OH" hidden="1">{"'Eng (page2)'!$A$1:$D$52"}</definedName>
    <definedName name="ohtori" hidden="1">#REF!</definedName>
    <definedName name="OIE" hidden="1">{"'Eng (page2)'!$A$1:$D$52"}</definedName>
    <definedName name="OIKM" hidden="1">{"'Eng (page2)'!$A$1:$D$52"}</definedName>
    <definedName name="ok" hidden="1">{"'Eng (page2)'!$A$1:$D$52"}</definedName>
    <definedName name="oku" hidden="1">{"'Eng (page2)'!$A$1:$D$52"}</definedName>
    <definedName name="OL" hidden="1">{"'Eng (page2)'!$A$1:$D$52"}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oooooooo" hidden="1">{"'Sell_Office'!$C$5:$D$6"}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yt" hidden="1">#REF!</definedName>
    <definedName name="OrderTable" hidden="1">#REF!</definedName>
    <definedName name="ot" hidden="1">{"'WWW'!$A$1:$J$18"}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S" hidden="1">{"'Eng (page2)'!$A$1:$D$52"}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pkpk" hidden="1">{"'Model'!$A$1:$N$53"}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O0" hidden="1">{"'Eng (page2)'!$A$1:$D$52"}</definedName>
    <definedName name="poer" hidden="1">{"'Eng (page2)'!$A$1:$D$52"}</definedName>
    <definedName name="poi" hidden="1">{"'Eng (page2)'!$A$1:$D$52"}</definedName>
    <definedName name="poopoopoo" hidden="1">{"'Model'!$A$1:$N$53"}</definedName>
    <definedName name="post" hidden="1">#REF!</definedName>
    <definedName name="PPP" hidden="1">{"'Eng (page2)'!$A$1:$D$52"}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" hidden="1">{"'Model'!$A$1:$N$53"}</definedName>
    <definedName name="pppppppppppppp" hidden="1">{"'Sell_Office'!$C$5:$D$6"}</definedName>
    <definedName name="Prepaid" hidden="1">{"'Model'!$A$1:$N$53"}</definedName>
    <definedName name="_xlnm.Print_Area" localSheetId="0">'BS-3-5'!$A$1:$I$96</definedName>
    <definedName name="_xlnm.Print_Area" localSheetId="6">'CF 14-15'!$A$1:$H$87</definedName>
    <definedName name="_xlnm.Print_Area" localSheetId="1">'PL 6-9'!$A$1:$I$135</definedName>
    <definedName name="_xlnm.Print_Area" localSheetId="4">'SH 12'!$A$1:$Q$25</definedName>
    <definedName name="_xlnm.Print_Area" localSheetId="5">'SH 13'!$A$1:$Q$26</definedName>
    <definedName name="_xlnm.Print_Area" localSheetId="2">'SH-10'!$A$1:$AA$34</definedName>
    <definedName name="_xlnm.Print_Area" localSheetId="3">'SH-11'!$A$1:$AA$28</definedName>
    <definedName name="PRJE1" hidden="1">{"'Eng (page2)'!$A$1:$D$52"}</definedName>
    <definedName name="ProdForm" hidden="1">#REF!</definedName>
    <definedName name="Product" hidden="1">#REF!</definedName>
    <definedName name="PSD" hidden="1">{"'Eng (page2)'!$A$1:$D$52"}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" hidden="1">{"'Model'!$A$1:$N$53"}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R" hidden="1">{"'Eng (page2)'!$A$1:$D$52"}</definedName>
    <definedName name="qq" hidden="1">{"'Eng (page2)'!$A$1:$D$52"}</definedName>
    <definedName name="qqqq" hidden="1">{"'Eng (page2)'!$A$1:$D$52"}</definedName>
    <definedName name="qqqqq" hidden="1">{"cashflow",#N/A,FALSE,"cash flow"}</definedName>
    <definedName name="qqqqqq" hidden="1">{"cashflow",#N/A,FALSE,"cash flow"}</definedName>
    <definedName name="qqqqqqqq" hidden="1">{"'Model'!$A$1:$N$53"}</definedName>
    <definedName name="qqqqqqqqqqqqq" hidden="1">{"'Eng (page2)'!$A$1:$D$52"}</definedName>
    <definedName name="QQW" hidden="1">{"'Eng (page2)'!$A$1:$D$52"}</definedName>
    <definedName name="qwqwq" hidden="1">{"cashflow",#N/A,FALSE,"cash flow"}</definedName>
    <definedName name="QYI" hidden="1">{"'Eng (page2)'!$A$1:$D$52"}</definedName>
    <definedName name="RCArea" hidden="1">#REF!</definedName>
    <definedName name="RD" hidden="1">{"'Model'!$A$1:$N$53"}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R" hidden="1">{"'Eng (page2)'!$A$1:$D$52"}</definedName>
    <definedName name="rere" hidden="1">{"conso",#N/A,FALSE,"cash flow"}</definedName>
    <definedName name="rewfre" hidden="1">{"'Model'!$A$1:$N$53"}</definedName>
    <definedName name="RJE_Owner" hidden="1">{"Book Income",#N/A,FALSE,"B&amp;T";"Taxable Income",#N/A,FALSE,"B&amp;T"}</definedName>
    <definedName name="RJO" hidden="1">{"'Eng (page2)'!$A$1:$D$52"}</definedName>
    <definedName name="rqr" hidden="1">{"'Eng (page2)'!$A$1:$D$52"}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" hidden="1">{"'Eng (page2)'!$A$1:$D$52"}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utrut" hidden="1">{"'Model'!$A$1:$N$53"}</definedName>
    <definedName name="SAB" hidden="1">{"'Eng (page2)'!$A$1:$D$52"}</definedName>
    <definedName name="SAPBEXdnldView" hidden="1">"44DZMVUOR2LQP7MI1ZNK154DY"</definedName>
    <definedName name="SAPBEXrevision" hidden="1">1</definedName>
    <definedName name="SAPBEXsysID" hidden="1">"PW1"</definedName>
    <definedName name="SAPBEXwbID" hidden="1">"AP2863RVQ3K4VMA0V0ICWDRU0"</definedName>
    <definedName name="SAS" hidden="1">{"'Eng (page2)'!$A$1:$D$52"}</definedName>
    <definedName name="SC" hidden="1">{"'Eng (page2)'!$A$1:$D$52"}</definedName>
    <definedName name="scs" hidden="1">{"'Eng (page2)'!$A$1:$D$52"}</definedName>
    <definedName name="sdac" hidden="1">{"'Model'!$A$1:$N$53"}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r" hidden="1">{"'Eng (page2)'!$A$1:$D$52"}</definedName>
    <definedName name="sdsqw" hidden="1">{"'Model'!$A$1:$N$53"}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ell" hidden="1">{"'Eng (page2)'!$A$1:$D$52"}</definedName>
    <definedName name="Sell30" hidden="1">{"'Eng (page2)'!$A$1:$D$52"}</definedName>
    <definedName name="selling" hidden="1">{"'Eng (page2)'!$A$1:$D$52"}</definedName>
    <definedName name="SFN" hidden="1">{"'Eng (page2)'!$A$1:$D$52"}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ine" hidden="1">{"'Eng (page2)'!$A$1:$D$52"}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rd" hidden="1">{"'Eng (page2)'!$A$1:$D$52"}</definedName>
    <definedName name="ss" hidden="1">{"'Eng (page2)'!$A$1:$D$52"}</definedName>
    <definedName name="SSAB" hidden="1">{"'Eng (page2)'!$A$1:$D$52"}</definedName>
    <definedName name="sss" hidden="1">{"'Eng (page2)'!$A$1:$D$52"}</definedName>
    <definedName name="sssss" hidden="1">{"'Model'!$A$1:$N$53"}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amp" hidden="1">{"'Eng (page2)'!$A$1:$D$52"}</definedName>
    <definedName name="STEW" hidden="1">{"'Eng (page2)'!$A$1:$D$52"}</definedName>
    <definedName name="sws" hidden="1">{"'Model'!$A$1:$N$53"}</definedName>
    <definedName name="sxrxd" hidden="1">{"'Model'!$A$1:$N$53"}</definedName>
    <definedName name="SXX" hidden="1">{"'Eng (page2)'!$A$1:$D$52"}</definedName>
    <definedName name="t" hidden="1">{"'Model'!$A$1:$N$53"}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e" hidden="1">{"'Eng (page2)'!$A$1:$D$52"}</definedName>
    <definedName name="Tea" hidden="1">{"'Sell_Office'!$C$5:$D$6"}</definedName>
    <definedName name="test" hidden="1">{"'Model'!$A$1:$N$53"}</definedName>
    <definedName name="tew" hidden="1">{"'Eng (page2)'!$A$1:$D$52"}</definedName>
    <definedName name="TextRefCopyRangeCount" hidden="1">5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R" hidden="1">{"'Eng (page2)'!$A$1:$D$52"}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n" hidden="1">{"'Model'!$A$1:$N$53"}</definedName>
    <definedName name="tunf" hidden="1">{"'Model'!$A$1:$N$53"}</definedName>
    <definedName name="TWE" hidden="1">{"'Eng (page2)'!$A$1:$D$52"}</definedName>
    <definedName name="u" hidden="1">{"'Model'!$A$1:$N$53"}</definedName>
    <definedName name="ujj" hidden="1">{"'Eng (page2)'!$A$1:$D$52"}</definedName>
    <definedName name="UKL" hidden="1">{"'Eng (page2)'!$A$1:$D$52"}</definedName>
    <definedName name="unew" hidden="1">{"'Model'!$A$1:$N$53"}</definedName>
    <definedName name="UOO" hidden="1">{"'Eng (page2)'!$A$1:$D$52"}</definedName>
    <definedName name="Uor" hidden="1">{"'Eng (page2)'!$A$1:$D$52"}</definedName>
    <definedName name="uu" hidden="1">{"'Eng (page2)'!$A$1:$D$52"}</definedName>
    <definedName name="vcx" hidden="1">{"'Model'!$A$1:$N$53"}</definedName>
    <definedName name="VDF" hidden="1">{"'Eng (page2)'!$A$1:$D$52"}</definedName>
    <definedName name="vdsqe" hidden="1">{"'Model'!$A$1:$N$53"}</definedName>
    <definedName name="veevee" hidden="1">{"'Model'!$A$1:$N$53"}</definedName>
    <definedName name="vgf" hidden="1">{"'Model'!$A$1:$N$53"}</definedName>
    <definedName name="VTM_14402" hidden="1">#REF!</definedName>
    <definedName name="VTM_2006" hidden="1">#REF!</definedName>
    <definedName name="VTM_2007" hidden="1">#REF!</definedName>
    <definedName name="VTM_2008" hidden="1">#REF!</definedName>
    <definedName name="VTM_2009" hidden="1">#REF!</definedName>
    <definedName name="VTM_2010" hidden="1">#REF!</definedName>
    <definedName name="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walkthrough" hidden="1">{"'Eng (page2)'!$A$1:$D$52"}</definedName>
    <definedName name="wanna" hidden="1">{"'Model'!$A$1:$N$53"}</definedName>
    <definedName name="wannn" hidden="1">{"'Eng (page2)'!$A$1:$D$52"}</definedName>
    <definedName name="we" hidden="1">{"'Eng (page2)'!$A$1:$D$52"}</definedName>
    <definedName name="WED" hidden="1">{"'Eng (page2)'!$A$1:$D$52"}</definedName>
    <definedName name="weee" hidden="1">{"'Eng (page2)'!$A$1:$D$52"}</definedName>
    <definedName name="weewee" hidden="1">{"'Model'!$A$1:$N$53"}</definedName>
    <definedName name="werw" hidden="1">{#N/A,#N/A,FALSE,"MAIN";#N/A,#N/A,FALSE,"ACTvsBUD"}</definedName>
    <definedName name="werwer" hidden="1">{"'Model'!$A$1:$N$53"}</definedName>
    <definedName name="wewewertrhgjgxd" hidden="1">{"'Eng (page2)'!$A$1:$D$52"}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ging._.and._.Trend._.Analysis.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Cashflow." hidden="1">{"cashflow",#N/A,FALSE,"cash flow"}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{"income",#N/A,FALSE,"INCOME"}</definedName>
    <definedName name="wrn.index." hidden="1">{"index",#N/A,FALSE,"INDEX"}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" hidden="1">{"'Eng (page2)'!$A$1:$D$52"}</definedName>
    <definedName name="WWE" hidden="1">{"'Eng (page2)'!$A$1:$D$52"}</definedName>
    <definedName name="wwqq" hidden="1">{"cashflow",#N/A,FALSE,"cash flow"}</definedName>
    <definedName name="x" hidden="1">{"'Eng (page2)'!$A$1:$D$52"}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REF_COLUMN_1" hidden="1">#REF!</definedName>
    <definedName name="XRefColumnsCount" hidden="1">1</definedName>
    <definedName name="XRefCopy1" hidden="1">#REF!</definedName>
    <definedName name="XRefCopy2" hidden="1">[14]V310!#REF!</definedName>
    <definedName name="XRefCopyRangeCount" hidden="1">1</definedName>
    <definedName name="XS" hidden="1">{"'Eng (page2)'!$A$1:$D$52"}</definedName>
    <definedName name="XSA" hidden="1">{"'Eng (page2)'!$A$1:$D$52"}</definedName>
    <definedName name="XSAX" hidden="1">{"'Eng (page2)'!$A$1:$D$52"}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WC" hidden="1">{"'Eng (page2)'!$A$1:$D$52"}</definedName>
    <definedName name="xwee" hidden="1">{"'Model'!$A$1:$N$53"}</definedName>
    <definedName name="xx" hidden="1">{"'Eng (page2)'!$A$1:$D$52"}</definedName>
    <definedName name="xxxx" hidden="1">{"'Eng (page2)'!$A$1:$D$52"}</definedName>
    <definedName name="yao" hidden="1">{"'Model'!$A$1:$N$53"}</definedName>
    <definedName name="yhn" hidden="1">{"'Eng (page2)'!$A$1:$D$52"}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RE" hidden="1">{"'Eng (page2)'!$A$1:$D$52"}</definedName>
    <definedName name="ytry" hidden="1">{"'Eng (page2)'!$A$1:$D$52"}</definedName>
    <definedName name="YTU" hidden="1">{"'Eng (page2)'!$A$1:$D$52"}</definedName>
    <definedName name="ywer" hidden="1">{"'Eng (page2)'!$A$1:$D$52"}</definedName>
    <definedName name="YWRW" hidden="1">{"'Eng (page2)'!$A$1:$D$52"}</definedName>
    <definedName name="yyy" hidden="1">{"'Eng (page2)'!$A$1:$D$52"}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'[15]P&amp;L'!$D$1:$F$65536,'[15]P&amp;L'!$H$1:$O$65536,'[15]P&amp;L'!$S$1:$U$65536,'[15]P&amp;L'!$W$1:$AD$65536,'[15]P&amp;L'!$AG$1:$AI$65536,'[15]P&amp;L'!$AK$1:$AR$65536</definedName>
    <definedName name="Z_947F83E2_2FC3_11D4_8F9E_00A024037BF9_.wvu.Rows" hidden="1">[15]detail!$A$125:$IV$132,[15]detail!$A$137:$IV$144</definedName>
    <definedName name="Z_9668DB74_F6B7_11D5_84F8_00C04F163E1C_.wvu.Cols" hidden="1">'[16]Q2 EXPECTED'!$B$1:$B$65536,'[16]Q2 EXPECTED'!$K$1:$L$65536</definedName>
    <definedName name="Z_9668DB74_F6B7_11D5_84F8_00C04F163E1C_.wvu.PrintArea" hidden="1">'[16]Q2 EXPECTED'!$A:$IV</definedName>
    <definedName name="Z_9668DB74_F6B7_11D5_84F8_00C04F163E1C_.wvu.Rows" hidden="1">'[16]Q2 EXPECTED'!$A$26:$IV$26,'[16]Q2 EXPECTED'!$A$73:$IV$75,'[16]Q2 EXPECTED'!$A$80:$IV$80,'[16]Q2 EXPECTED'!$A$83:$IV$85,'[16]Q2 EXPECTED'!$A$115:$IV$116,'[16]Q2 EXPECTED'!$A$134:$IV$134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sx" hidden="1">{"'Eng (page2)'!$A$1:$D$52"}</definedName>
    <definedName name="zaxa" hidden="1">{"conso",#N/A,FALSE,"cash flow"}</definedName>
    <definedName name="zaza" hidden="1">{"conso",#N/A,FALSE,"cash flow"}</definedName>
    <definedName name="ZD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ZD1copy" hidden="1">{"'Eng (page2)'!$A$1:$D$52"}</definedName>
    <definedName name="ze" hidden="1">{"'Model'!$A$1:$N$53"}</definedName>
    <definedName name="ZL" hidden="1">{"'Eng (page2)'!$A$1:$D$52"}</definedName>
    <definedName name="zxc" hidden="1">{"'Eng (page2)'!$A$1:$D$52"}</definedName>
    <definedName name="zxcv" hidden="1">{"'Eng (page2)'!$A$1:$D$52"}</definedName>
    <definedName name="zz" hidden="1">{"'Eng (page2)'!$A$1:$D$52"}</definedName>
    <definedName name="zzsc" hidden="1">{"'Model'!$A$1:$N$53"}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ก" hidden="1">{"'Model'!$A$1:$N$53"}</definedName>
    <definedName name="ขขขขข" hidden="1">{"'Sell_Office'!$C$5:$D$6"}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ด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ดดดด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hidden="1">{"'Eng (page2)'!$A$1:$D$52"}</definedName>
    <definedName name="ฟฟ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ฟฟฟฟฟ" hidden="1">{"'Eng (page2)'!$A$1:$D$52"}</definedName>
    <definedName name="ร" hidden="1">{"'Model'!$A$1:$N$53"}</definedName>
    <definedName name="สบทร" hidden="1">{"'Model'!$A$1:$N$53"}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  <definedName name="ี900">#REF!</definedName>
    <definedName name="费用" hidden="1">#REF!</definedName>
  </definedNames>
  <calcPr calcId="191029" iterate="1" iterateCount="1000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12" i="18" l="1"/>
  <c r="AA26" i="17"/>
  <c r="AA25" i="17"/>
  <c r="AA23" i="17"/>
  <c r="AA22" i="17"/>
  <c r="AA21" i="17"/>
  <c r="AA14" i="17"/>
  <c r="AA18" i="17"/>
  <c r="W14" i="17"/>
  <c r="AA30" i="14"/>
  <c r="AA29" i="14"/>
  <c r="AA28" i="14"/>
  <c r="AA25" i="14"/>
  <c r="AA22" i="14"/>
  <c r="AA18" i="14"/>
  <c r="Q22" i="17" l="1"/>
  <c r="U22" i="17" l="1"/>
  <c r="W22" i="17" s="1"/>
  <c r="M21" i="17" l="1"/>
  <c r="M25" i="17"/>
  <c r="Q26" i="17"/>
  <c r="U25" i="17"/>
  <c r="W25" i="17" s="1"/>
  <c r="K23" i="18" l="1"/>
  <c r="O24" i="18"/>
  <c r="Q23" i="18" s="1"/>
  <c r="C22" i="2" l="1"/>
  <c r="C16" i="2"/>
  <c r="C11" i="2"/>
  <c r="C17" i="2" l="1"/>
  <c r="C24" i="2" s="1"/>
  <c r="C27" i="2" s="1"/>
  <c r="M23" i="16"/>
  <c r="Q23" i="16" s="1"/>
  <c r="O21" i="16"/>
  <c r="O24" i="16" s="1"/>
  <c r="M21" i="16"/>
  <c r="M24" i="16" s="1"/>
  <c r="K21" i="16"/>
  <c r="K24" i="16" s="1"/>
  <c r="I21" i="16"/>
  <c r="I24" i="16" s="1"/>
  <c r="G21" i="16"/>
  <c r="G24" i="16" s="1"/>
  <c r="E21" i="16"/>
  <c r="E24" i="16" s="1"/>
  <c r="C21" i="16"/>
  <c r="C24" i="16" s="1"/>
  <c r="Q20" i="16"/>
  <c r="Q19" i="16"/>
  <c r="Q16" i="16"/>
  <c r="Q12" i="16"/>
  <c r="AA14" i="14"/>
  <c r="U14" i="14"/>
  <c r="G33" i="14"/>
  <c r="Y30" i="14"/>
  <c r="U30" i="14"/>
  <c r="S30" i="14"/>
  <c r="Q30" i="14"/>
  <c r="O30" i="14"/>
  <c r="M30" i="14"/>
  <c r="K30" i="14"/>
  <c r="I30" i="14"/>
  <c r="G30" i="14"/>
  <c r="E30" i="14"/>
  <c r="C30" i="14"/>
  <c r="W29" i="14"/>
  <c r="W28" i="14"/>
  <c r="Y25" i="14"/>
  <c r="S25" i="14"/>
  <c r="Q25" i="14"/>
  <c r="O25" i="14"/>
  <c r="K25" i="14"/>
  <c r="I25" i="14"/>
  <c r="G25" i="14"/>
  <c r="E25" i="14"/>
  <c r="C25" i="14"/>
  <c r="U22" i="14"/>
  <c r="W22" i="14" s="1"/>
  <c r="U18" i="14"/>
  <c r="M25" i="14"/>
  <c r="H84" i="6"/>
  <c r="H73" i="6"/>
  <c r="D84" i="6"/>
  <c r="D73" i="6"/>
  <c r="H26" i="6"/>
  <c r="H37" i="6" s="1"/>
  <c r="H41" i="6" s="1"/>
  <c r="D26" i="6"/>
  <c r="D37" i="6" s="1"/>
  <c r="D41" i="6" s="1"/>
  <c r="I135" i="2"/>
  <c r="I121" i="2"/>
  <c r="I110" i="2"/>
  <c r="E135" i="2"/>
  <c r="E121" i="2"/>
  <c r="E110" i="2"/>
  <c r="I83" i="2"/>
  <c r="I78" i="2"/>
  <c r="E83" i="2"/>
  <c r="E78" i="2"/>
  <c r="I67" i="2"/>
  <c r="I53" i="2"/>
  <c r="I42" i="2"/>
  <c r="I44" i="2" s="1"/>
  <c r="E67" i="2"/>
  <c r="E53" i="2"/>
  <c r="E54" i="2" s="1"/>
  <c r="E44" i="2"/>
  <c r="I22" i="2"/>
  <c r="I16" i="2"/>
  <c r="I11" i="2"/>
  <c r="E22" i="2"/>
  <c r="E16" i="2"/>
  <c r="E11" i="2"/>
  <c r="K33" i="14" l="1"/>
  <c r="E33" i="14"/>
  <c r="O33" i="14"/>
  <c r="C33" i="14"/>
  <c r="S33" i="14"/>
  <c r="Y33" i="14"/>
  <c r="I33" i="14"/>
  <c r="I122" i="2"/>
  <c r="E89" i="2"/>
  <c r="E122" i="2"/>
  <c r="D63" i="6"/>
  <c r="D76" i="6" s="1"/>
  <c r="D79" i="6" s="1"/>
  <c r="D81" i="6" s="1"/>
  <c r="E84" i="2"/>
  <c r="E17" i="2"/>
  <c r="E24" i="2" s="1"/>
  <c r="E27" i="2" s="1"/>
  <c r="E29" i="2" s="1"/>
  <c r="E60" i="2" s="1"/>
  <c r="Q21" i="16"/>
  <c r="H63" i="6"/>
  <c r="H76" i="6" s="1"/>
  <c r="H79" i="6" s="1"/>
  <c r="H81" i="6" s="1"/>
  <c r="I89" i="2"/>
  <c r="I17" i="2"/>
  <c r="I24" i="2" s="1"/>
  <c r="I27" i="2" s="1"/>
  <c r="I29" i="2" s="1"/>
  <c r="I60" i="2" s="1"/>
  <c r="I54" i="2"/>
  <c r="Q33" i="14"/>
  <c r="M33" i="14"/>
  <c r="W18" i="14"/>
  <c r="Q24" i="16"/>
  <c r="U25" i="14"/>
  <c r="U32" i="14"/>
  <c r="W30" i="14"/>
  <c r="I84" i="2"/>
  <c r="I91" i="7"/>
  <c r="I93" i="7" s="1"/>
  <c r="G91" i="7"/>
  <c r="G93" i="7" s="1"/>
  <c r="E91" i="7"/>
  <c r="E93" i="7" s="1"/>
  <c r="C91" i="7"/>
  <c r="C93" i="7" s="1"/>
  <c r="I64" i="7"/>
  <c r="G64" i="7"/>
  <c r="E64" i="7"/>
  <c r="C64" i="7"/>
  <c r="I56" i="7"/>
  <c r="G56" i="7"/>
  <c r="E56" i="7"/>
  <c r="C56" i="7"/>
  <c r="I34" i="7"/>
  <c r="G34" i="7"/>
  <c r="E34" i="7"/>
  <c r="C34" i="7"/>
  <c r="I20" i="7"/>
  <c r="G20" i="7"/>
  <c r="E20" i="7"/>
  <c r="C20" i="7"/>
  <c r="E91" i="2" l="1"/>
  <c r="E94" i="2" s="1"/>
  <c r="E96" i="2" s="1"/>
  <c r="E128" i="2" s="1"/>
  <c r="I55" i="2"/>
  <c r="I65" i="2" s="1"/>
  <c r="E55" i="2"/>
  <c r="E65" i="2" s="1"/>
  <c r="I66" i="7"/>
  <c r="I95" i="7" s="1"/>
  <c r="E66" i="7"/>
  <c r="E95" i="7" s="1"/>
  <c r="E36" i="7"/>
  <c r="I36" i="7"/>
  <c r="C66" i="7"/>
  <c r="C95" i="7" s="1"/>
  <c r="C36" i="7"/>
  <c r="I91" i="2"/>
  <c r="I94" i="2" s="1"/>
  <c r="I96" i="2" s="1"/>
  <c r="I128" i="2" s="1"/>
  <c r="G66" i="7"/>
  <c r="G95" i="7" s="1"/>
  <c r="G36" i="7"/>
  <c r="W25" i="14"/>
  <c r="U33" i="14"/>
  <c r="W32" i="14"/>
  <c r="AA32" i="14" s="1"/>
  <c r="E123" i="2" l="1"/>
  <c r="E133" i="2" s="1"/>
  <c r="I123" i="2"/>
  <c r="I133" i="2" s="1"/>
  <c r="AA33" i="14"/>
  <c r="W33" i="14"/>
  <c r="B63" i="6" l="1"/>
  <c r="C83" i="2" l="1"/>
  <c r="F73" i="6" l="1"/>
  <c r="B73" i="6"/>
  <c r="Q24" i="18"/>
  <c r="Q16" i="18"/>
  <c r="K21" i="18"/>
  <c r="K25" i="18" s="1"/>
  <c r="I21" i="18"/>
  <c r="I25" i="18" s="1"/>
  <c r="G21" i="18"/>
  <c r="G25" i="18" s="1"/>
  <c r="E21" i="18"/>
  <c r="C21" i="18"/>
  <c r="C25" i="18" s="1"/>
  <c r="Y23" i="17"/>
  <c r="Q23" i="17"/>
  <c r="Q27" i="17" s="1"/>
  <c r="O23" i="17"/>
  <c r="O27" i="17" s="1"/>
  <c r="U26" i="17"/>
  <c r="W26" i="17" s="1"/>
  <c r="S23" i="17"/>
  <c r="S27" i="17" s="1"/>
  <c r="K23" i="17"/>
  <c r="K27" i="17" s="1"/>
  <c r="I23" i="17"/>
  <c r="I27" i="17" s="1"/>
  <c r="G23" i="17"/>
  <c r="G27" i="17" s="1"/>
  <c r="E23" i="17"/>
  <c r="E27" i="17" s="1"/>
  <c r="C23" i="17"/>
  <c r="C27" i="17" s="1"/>
  <c r="U18" i="17"/>
  <c r="W18" i="17" s="1"/>
  <c r="Y27" i="17" l="1"/>
  <c r="E25" i="18"/>
  <c r="U23" i="17" l="1"/>
  <c r="U27" i="17" l="1"/>
  <c r="C89" i="2"/>
  <c r="G89" i="2"/>
  <c r="G22" i="2"/>
  <c r="F63" i="6" l="1"/>
  <c r="C44" i="2" l="1"/>
  <c r="G44" i="2"/>
  <c r="C53" i="2" l="1"/>
  <c r="C54" i="2" s="1"/>
  <c r="G53" i="2"/>
  <c r="G54" i="2" s="1"/>
  <c r="G11" i="2" l="1"/>
  <c r="C121" i="2"/>
  <c r="G121" i="2"/>
  <c r="C29" i="2" l="1"/>
  <c r="G16" i="2"/>
  <c r="G17" i="2" s="1"/>
  <c r="G24" i="2" s="1"/>
  <c r="G27" i="2" s="1"/>
  <c r="G29" i="2" s="1"/>
  <c r="C110" i="2" l="1"/>
  <c r="C122" i="2" s="1"/>
  <c r="G110" i="2"/>
  <c r="G122" i="2" s="1"/>
  <c r="O20" i="18" s="1"/>
  <c r="G83" i="2"/>
  <c r="C78" i="2"/>
  <c r="G78" i="2"/>
  <c r="Q20" i="18" l="1"/>
  <c r="O21" i="18"/>
  <c r="O25" i="18" s="1"/>
  <c r="C84" i="2"/>
  <c r="C91" i="2" s="1"/>
  <c r="C94" i="2" s="1"/>
  <c r="C96" i="2" s="1"/>
  <c r="G84" i="2"/>
  <c r="G91" i="2" s="1"/>
  <c r="G94" i="2" s="1"/>
  <c r="G96" i="2" s="1"/>
  <c r="C60" i="2" l="1"/>
  <c r="C55" i="2"/>
  <c r="C65" i="2" s="1"/>
  <c r="G55" i="2" l="1"/>
  <c r="G60" i="2"/>
  <c r="G67" i="2"/>
  <c r="G65" i="2" l="1"/>
  <c r="G128" i="2" l="1"/>
  <c r="G123" i="2"/>
  <c r="M19" i="18" s="1"/>
  <c r="F26" i="6" l="1"/>
  <c r="F37" i="6" s="1"/>
  <c r="M21" i="18"/>
  <c r="M25" i="18" s="1"/>
  <c r="Q19" i="18"/>
  <c r="G135" i="2"/>
  <c r="G133" i="2"/>
  <c r="Q21" i="18" l="1"/>
  <c r="Q25" i="18" l="1"/>
  <c r="C128" i="2"/>
  <c r="C123" i="2"/>
  <c r="C133" i="2" s="1"/>
  <c r="B26" i="6" l="1"/>
  <c r="B37" i="6" s="1"/>
  <c r="B41" i="6" s="1"/>
  <c r="B76" i="6" s="1"/>
  <c r="B79" i="6" s="1"/>
  <c r="B81" i="6" s="1"/>
  <c r="F41" i="6"/>
  <c r="F76" i="6" s="1"/>
  <c r="F79" i="6" s="1"/>
  <c r="F81" i="6" s="1"/>
  <c r="C135" i="2" l="1"/>
  <c r="C67" i="2"/>
  <c r="M23" i="17" l="1"/>
  <c r="W21" i="17"/>
  <c r="M27" i="17" l="1"/>
  <c r="W23" i="17"/>
  <c r="W27" i="17" l="1"/>
  <c r="AA27" i="17" l="1"/>
</calcChain>
</file>

<file path=xl/sharedStrings.xml><?xml version="1.0" encoding="utf-8"?>
<sst xmlns="http://schemas.openxmlformats.org/spreadsheetml/2006/main" count="497" uniqueCount="233">
  <si>
    <t>บริษัท ไอ.ซี.ซี. อินเตอร์เนชั่นแนล จำกัด (มหาชน) และบริษัทย่อย</t>
  </si>
  <si>
    <t>งบแสดงฐานะการเงิน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</si>
  <si>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</si>
  <si>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</si>
  <si>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</si>
  <si>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</si>
  <si>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</si>
  <si>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(พันบาท)</t>
  </si>
  <si>
    <t xml:space="preserve">สินทรัพย์หมุนเวียน </t>
  </si>
  <si>
    <t>เงินสดและรายการเทียบเท่าเงินสด</t>
  </si>
  <si>
    <t xml:space="preserve">สินค้าคงเหลือ  </t>
  </si>
  <si>
    <t>โครงการอสังหาริมทรัพย์ระหว่างการพัฒนา</t>
  </si>
  <si>
    <t>ภาษีขายของสินค้าที่ยังไม่ถือเป็นการขาย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</si>
  <si>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</si>
  <si>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</si>
  <si>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</si>
  <si>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</si>
  <si>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</si>
  <si>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</si>
  <si>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ที่ดิน อาคารและอุปกรณ์</t>
  </si>
  <si>
    <t xml:space="preserve">สินทรัพย์ไม่หมุนเวียนอื่น  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</si>
  <si>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</si>
  <si>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</si>
  <si>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</si>
  <si>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</si>
  <si>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</si>
  <si>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</si>
  <si>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</si>
  <si>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</si>
  <si>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</si>
  <si>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</si>
  <si>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</si>
  <si>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</si>
  <si>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</si>
  <si>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ส่วนเกินมูลค่าหุ้น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</si>
  <si>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</si>
  <si>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</si>
  <si>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</si>
  <si>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</si>
  <si>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</si>
  <si>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</si>
  <si>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</si>
  <si>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</t>
  </si>
  <si>
    <t>รายได้จากการขาย</t>
  </si>
  <si>
    <t>ต้นทุนขาย</t>
  </si>
  <si>
    <t>กำไรขั้นต้น</t>
  </si>
  <si>
    <t>รายได้อื่น</t>
  </si>
  <si>
    <t>เงินปันผลรับ</t>
  </si>
  <si>
    <t>รวมรายได้อื่น</t>
  </si>
  <si>
    <t>กำไรก่อนค่าใช้จ่าย</t>
  </si>
  <si>
    <t xml:space="preserve">ค่าใช้จ่าย </t>
  </si>
  <si>
    <t xml:space="preserve">ค่าใช้จ่ายในการบริหาร </t>
  </si>
  <si>
    <t>ต้นทุนทางการเงิน</t>
  </si>
  <si>
    <t>รวมค่าใช้จ่าย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</si>
  <si>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</si>
  <si>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</si>
  <si>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กำไรขาดทุนเบ็ดเสร็จอื่น</t>
  </si>
  <si>
    <t>งบแสดงการเปลี่ยนแปลงส่วนของผู้ถือหุ้น (ไม่ได้ตรวจสอบ)</t>
  </si>
  <si>
    <t>ทุนเรือนหุ้น</t>
  </si>
  <si>
    <t>ที่ออกและ</t>
  </si>
  <si>
    <t>ส่วนเกิน</t>
  </si>
  <si>
    <t>ส่วนเกินทุน</t>
  </si>
  <si>
    <t>รวมส่วนของ</t>
  </si>
  <si>
    <t>ชำระแล้ว</t>
  </si>
  <si>
    <t>หุ้นทุนซื้อคืน</t>
  </si>
  <si>
    <t>ตามกฎหมาย</t>
  </si>
  <si>
    <t>สำรองทั่วไป</t>
  </si>
  <si>
    <t>ยังไม่ได้จัดสรร</t>
  </si>
  <si>
    <t>ผู้ถือหุ้น</t>
  </si>
  <si>
    <t>กำไรขาดทุนเบ็ดเสร็จสำหรับงวด</t>
  </si>
  <si>
    <t>ส่วนได้เสีย</t>
  </si>
  <si>
    <t>ยังไม่ได้</t>
  </si>
  <si>
    <t>ที่ไม่มีอำนาจ</t>
  </si>
  <si>
    <t>จัดสรร</t>
  </si>
  <si>
    <t>งบการเงิน</t>
  </si>
  <si>
    <t>ควบคุม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</si>
  <si>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</si>
  <si>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</si>
  <si>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</si>
  <si>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</si>
  <si>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</si>
  <si>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</si>
  <si>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สินค้าคงเหลือ</t>
  </si>
  <si>
    <t>สินทรัพย์ไม่หมุนเวียนอื่น</t>
  </si>
  <si>
    <t>กระแสเงินสดจากกิจกรรมลงทุน</t>
  </si>
  <si>
    <t>กระแสเงินสดจากกิจกรรมจัดหาเงิน</t>
  </si>
  <si>
    <t>เงินฝากสถาบันการเงินที่มีข้อจำกัดใน</t>
  </si>
  <si>
    <t xml:space="preserve">   การเบิกใช้</t>
  </si>
  <si>
    <t xml:space="preserve">   ทุนจดทะเบียน</t>
  </si>
  <si>
    <t xml:space="preserve">   ทุนที่ออกและชำระแล้ว  </t>
  </si>
  <si>
    <t xml:space="preserve">   ส่วนเกินมูลค่าหุ้นสามัญ</t>
  </si>
  <si>
    <t xml:space="preserve">   ส่วนเกินทุนหุ้นทุนซื้อคืน</t>
  </si>
  <si>
    <t xml:space="preserve">   จัดสรรแล้ว</t>
  </si>
  <si>
    <t xml:space="preserve">      ทุนสำรองตามกฎหมาย</t>
  </si>
  <si>
    <t xml:space="preserve">      สำรองทั่วไป</t>
  </si>
  <si>
    <t xml:space="preserve">   ยังไม่ได้จัดสรร </t>
  </si>
  <si>
    <t>ประมาณการหนี้สินสำหรับผลประโยชน์พนักงาน</t>
  </si>
  <si>
    <t>บริษัทใหญ่</t>
  </si>
  <si>
    <t>ผู้ถือหุ้นของ</t>
  </si>
  <si>
    <t>ภาษีเงินได้จ่ายออก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</si>
  <si>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</si>
  <si>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</si>
  <si>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</si>
  <si>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(ไม่ได้ตรวจสอบ)</t>
  </si>
  <si>
    <t>รายการที่อาจถูกจัดประเภทใหม่ไว้ในกำไรหรือ</t>
  </si>
  <si>
    <t xml:space="preserve">    ขาดทุนในภายหลัง</t>
  </si>
  <si>
    <t>ผลต่างของอัตราแลกเปลี่ยนจากการแปลงค่างบการเงิน</t>
  </si>
  <si>
    <t>ประกอบอื่น</t>
  </si>
  <si>
    <t>รวมองค์</t>
  </si>
  <si>
    <t>ของส่วนของ</t>
  </si>
  <si>
    <t>รายการที่ไม่ใช่เงินสด</t>
  </si>
  <si>
    <t>ต้นทุนในการจัดจำหน่าย</t>
  </si>
  <si>
    <t>เงินสดรับจากการขายตราสารทุน</t>
  </si>
  <si>
    <t>เงินสดจ่ายเพื่อซื้อตราสารทุน</t>
  </si>
  <si>
    <t>เจ้าหนี้ค่าซื้อสินทรัพย์</t>
  </si>
  <si>
    <t>เงินลงทุนชั่วคราว</t>
  </si>
  <si>
    <t>30 มิถุนายน</t>
  </si>
  <si>
    <t>วันที่ 30 มิถุนายน</t>
  </si>
  <si>
    <t>สำหรับงวดหกเดือนสิ้นสุด</t>
  </si>
  <si>
    <t>รายการกับผู้ถือหุ้นที่บันทึกโดยตรงเข้าส่วนของผู้ถือหุ้น</t>
  </si>
  <si>
    <t>กระแสเงินสดสุทธิได้มาจาก (ใช้ไปใน) กิจกรรมลงทุน</t>
  </si>
  <si>
    <t>กระแสเงินสดสุทธิใช้ไปในกิจกรรมจัดหาเงิน</t>
  </si>
  <si>
    <t>ทุนสำรอง</t>
  </si>
  <si>
    <t>เบ็ดเสร็จอื่น</t>
  </si>
  <si>
    <t>รับดอกเบี้ย</t>
  </si>
  <si>
    <t xml:space="preserve">เงินสดจ่ายเพื่อซื้อสินทรัพย์ </t>
  </si>
  <si>
    <t>เงินสดรับจากการขายสินทรัพย์</t>
  </si>
  <si>
    <t>รับเงินปันผล</t>
  </si>
  <si>
    <t>จ่ายดอกเบี้ย</t>
  </si>
  <si>
    <t>การจัดสรรส่วนทุนให้ผู้ถือหุ้น</t>
  </si>
  <si>
    <t>ลูกหนี้อื่น</t>
  </si>
  <si>
    <t>เงินให้กู้ยืมระยะยาว</t>
  </si>
  <si>
    <t>สินทรัพย์ทางการเงินไม่หมุนเวียนอื่น</t>
  </si>
  <si>
    <t>สินทรัพย์ไม่มีตัวตนอื่น</t>
  </si>
  <si>
    <t>เงินเบิกเกินบัญชีและเงินกู้ยืมระยะสั้น</t>
  </si>
  <si>
    <t xml:space="preserve">   จากสถาบันการเงิน</t>
  </si>
  <si>
    <t>ส่วนของหนี้สินตามสัญญาเช่าที่ถึงกำหนดชำระ</t>
  </si>
  <si>
    <t xml:space="preserve">   ภายในหนึ่งปี </t>
  </si>
  <si>
    <t>หนี้สินตามสัญญาเช่า</t>
  </si>
  <si>
    <t>รายการที่จะไม่ถูกจัดประเภทใหม่ไว้ในกำไรหรือ</t>
  </si>
  <si>
    <t xml:space="preserve">   ขาดทุนในภายหลัง</t>
  </si>
  <si>
    <t xml:space="preserve">การแบ่งปันกำไร (ขาดทุน) </t>
  </si>
  <si>
    <t>ส่วนแบ่ง</t>
  </si>
  <si>
    <t>กำไรขาดทุน</t>
  </si>
  <si>
    <t>ของบริษัทร่วม</t>
  </si>
  <si>
    <t>ที่ใช้วิธี</t>
  </si>
  <si>
    <t>องค์ประกอบอื่นของ</t>
  </si>
  <si>
    <t>เจ้าหนี้อื่น</t>
  </si>
  <si>
    <t>กำไรจากตราสารอนุพันธ์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</si>
  <si>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</si>
  <si>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</si>
  <si>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เงินสดจ่ายชำระหนี้สินตามสัญญาเช่า</t>
  </si>
  <si>
    <t>โอนไปกำไรสะสม</t>
  </si>
  <si>
    <t>(กลับรายการ) ขาดทุนจากการปรับมูลค่าสินค้า</t>
  </si>
  <si>
    <t>การลดลงในมูลค่ายุติธรรมของเงินลงทุน</t>
  </si>
  <si>
    <t>เงินสดจ่ายเพื่อชำระเงินกู้ยืมระยะสั้นจากบุคคลที่เกี่ยวข้องกัน</t>
  </si>
  <si>
    <t>สำหรับงวดหกเดือนสิ้นสุดวันที่ 30 มิถุนายน 2564</t>
  </si>
  <si>
    <t>ยอดคงเหลือ ณ วันที่ 1 มกราคม 2564</t>
  </si>
  <si>
    <t>ยอดคงเหลือ ณ วันที่ 30 มิถุนายน 2564</t>
  </si>
  <si>
    <t xml:space="preserve">ลูกหนี้การค้า  </t>
  </si>
  <si>
    <r>
      <t>เงินให้กู้ยืมระยะสั้น</t>
    </r>
    <r>
      <rPr>
        <sz val="15"/>
        <rFont val="Angsana New"/>
        <family val="1"/>
      </rPr>
      <t>แก่กิจการที่เกี่ยวข้องกัน</t>
    </r>
  </si>
  <si>
    <t>สินทรัพย์สิทธิการใช้</t>
  </si>
  <si>
    <t>รายได้ค่าเช่ารับล่วงหน้าที่ถึงกำหนดรับรู้</t>
  </si>
  <si>
    <t>รายได้ค่าเช่ารับล่วงหน้า</t>
  </si>
  <si>
    <t>ส่วนแบ่งขาดทุนของบริษัทร่วมที่ใช้วิธีส่วนได้เสีย</t>
  </si>
  <si>
    <t>รวมรายการที่อาจถูกจัดประเภทใหม่ไว้ในกำไรหรือ</t>
  </si>
  <si>
    <t>รวมรายการที่จะไม่ถูกจัดประเภทใหม่ไว้ในกำไรหรือ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</si>
  <si>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</si>
  <si>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</si>
  <si>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>มูลค่า</t>
  </si>
  <si>
    <t>หุ้นสามัญ</t>
  </si>
  <si>
    <t>สำรอง</t>
  </si>
  <si>
    <t>การแปลงค่า</t>
  </si>
  <si>
    <t>การเปลี่ยนแปลง</t>
  </si>
  <si>
    <t>ในมูลค่ายุติธรรม</t>
  </si>
  <si>
    <t>กำไรหรือขาดทุน</t>
  </si>
  <si>
    <t xml:space="preserve">การเปลี่ยนแปลงในส่วนได้เสียในบริษัทย่อย </t>
  </si>
  <si>
    <t>ส่วนได้เสียที่ไม่มีอำนาจการควบคุมเพิ่มขึ้น</t>
  </si>
  <si>
    <t xml:space="preserve">   จากการเพิ่มทุนของบริษัทย่อย</t>
  </si>
  <si>
    <t>รวมรายการกับผู้เป็นเจ้าของที่บันทึกโดยตรง</t>
  </si>
  <si>
    <t>เข้าส่วนของผู้ถือหุ้น</t>
  </si>
  <si>
    <t>มูลค่าหุ้นสามัญ</t>
  </si>
  <si>
    <t>รับรู้รายได้ค่าเช่ารับล่วงหน้า</t>
  </si>
  <si>
    <t>ค่าใช้จ่ายผลประโยชน์พนักงาน</t>
  </si>
  <si>
    <t>จ่ายประมาณการหนี้สินสำหรับผลประโยชน์พนักงาน</t>
  </si>
  <si>
    <t>ภาษีเงินได้รับคืน</t>
  </si>
  <si>
    <t>เงินสดจ่ายจากการเรียกชำระค่าหุ้นของบริษัทย่อย</t>
  </si>
  <si>
    <t>เงินสดรับจากการเรียกชำระค่าหุ้นของบริษัทย่อย - ส่วนได้เสีย</t>
  </si>
  <si>
    <t xml:space="preserve">   ที่ไม่มีอำนาจควบคุม</t>
  </si>
  <si>
    <t>สินทรัพย์สิทธิการใช้เพิ่มขึ้น</t>
  </si>
  <si>
    <t>สินทรัพย์สิทธิการใช้ลดลง</t>
  </si>
  <si>
    <t xml:space="preserve">รายได้ (ค่าใช้จ่าย) ภาษีเงินได้ </t>
  </si>
  <si>
    <t>กำไรจากกิจกรรมดำเนินงาน</t>
  </si>
  <si>
    <t>กำไรก่อนภาษีเงินได้</t>
  </si>
  <si>
    <t>กำไรสำหรับงวด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</si>
  <si>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 xml:space="preserve"> (บาท)</t>
    </r>
  </si>
  <si>
    <t>ผลขาดทุนจากการด้อยค่าของลูกหนี้การค้าและลูกหนี้อื่น</t>
  </si>
  <si>
    <t>ผลขาดทุนจากการด้อยค่าของเงินลงทุนในบริษัทร่วมและบริษัทย่อย</t>
  </si>
  <si>
    <t>ขาดทุนจากการจำหน่ายสินทรัพย์</t>
  </si>
  <si>
    <t xml:space="preserve">(รายได้) ค่าใช้จ่ายภาษีเงินได้ </t>
  </si>
  <si>
    <t>เงินให้กู้ยืมระยะยาวที่ถึงกำหนดรับชำระภายในหนึ่งปี</t>
  </si>
  <si>
    <t>เงินกู้ยืมระยะสั้นจากบุคคลที่เกี่ยวข้องกัน</t>
  </si>
  <si>
    <t xml:space="preserve">    (หุ้นสามัญจำนวน 500 ล้านหุ้น มูลค่า 1 บาทต่อหุ้น) </t>
  </si>
  <si>
    <t xml:space="preserve">    (หุ้นสามัญจำนวน 291 ล้านหุ้น มูลค่า 1 บาทต่อหุ้น) </t>
  </si>
  <si>
    <t>ยอดคงเหลือ ณ วันที่ 30 มิถุนายน 2565</t>
  </si>
  <si>
    <t>สำหรับงวดหกเดือนสิ้นสุดวันที่ 30 มิถุนายน 2565</t>
  </si>
  <si>
    <t>ยอดคงเหลือ ณ วันที่ 1 มกราคม 2565</t>
  </si>
  <si>
    <t>ขาดทุนจากการประมาณการตามหลักคณิตศาสตร์</t>
  </si>
  <si>
    <t xml:space="preserve">   ประกันภัยสำหรับโครงการผลประโยชน์พนักงาน</t>
  </si>
  <si>
    <t>โอนไปสำรองทั่วไป</t>
  </si>
  <si>
    <t>ส่วนแบ่งกำไร (ขาดทุน) ของบริษัทร่วมที่ใช้วิธีส่วนได้เสีย</t>
  </si>
  <si>
    <t xml:space="preserve">   วัดมูลค่าด้วยมูลค่ายุติธรรมผ่านกำไรขาดทุนเบ็ดเสร็จอื่น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</si>
  <si>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</si>
  <si>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</si>
  <si>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>การแบ่งปันกำไรขาดทุนเบ็ดเสร็จรวม</t>
  </si>
  <si>
    <t xml:space="preserve">ส่วนแบ่ง (กำไร) ขาดทุนของบริษัทร่วมที่ใช้วิธีส่วนได้เสีย </t>
  </si>
  <si>
    <t>เงินลงทุนชั่วคราวลดลง</t>
  </si>
  <si>
    <t>เงินเบิกเกินบัญชีธนาคารและเงินกู้ยืมระยะสั้นจากสถาบันการเงินเพิ่มขึ้น (ลดลง)</t>
  </si>
  <si>
    <t xml:space="preserve">กระแสเงินสดสุทธิได้มาจากกิจกรรมดำเนินงาน </t>
  </si>
  <si>
    <t xml:space="preserve">กระแสเงินสดสุทธิได้มาจากการดำเนินงาน </t>
  </si>
  <si>
    <t>ผลขาดทุนจากเงินลงทุนในตราสารทุนที่กำหนดให้</t>
  </si>
  <si>
    <r>
      <t>กำไรต่อหุ้นขั้นพื้นฐาน</t>
    </r>
    <r>
      <rPr>
        <b/>
        <i/>
        <sz val="15"/>
        <rFont val="Angsana New"/>
        <family val="1"/>
      </rPr>
      <t xml:space="preserve">  (บาท)</t>
    </r>
  </si>
  <si>
    <t>รวมกำไรขาดทุนเบ็ดเสร็จสำหรับงวด</t>
  </si>
  <si>
    <t>กำไร</t>
  </si>
  <si>
    <t>เงินลงทุนชั่วคราวเพิ่มขึ้น</t>
  </si>
  <si>
    <t>เงินสดรับชำระคืนจากเงินให้กู้ยืมแก่กิจการที่เกี่ยวข้องกัน</t>
  </si>
  <si>
    <t>เงินสดจ่ายเพื่อให้กู้ยืมแก่กิจการที่เกี่ยวข้องกัน</t>
  </si>
  <si>
    <t>เงินสดและรายการเทียบเท่าเงินสดลดลงสุทธิ</t>
  </si>
  <si>
    <t>กลับรายการขาดทุนจากการด้อยค่าของโครงการอสังหาริมทรัพย์ระหว่างพัฒนา</t>
  </si>
  <si>
    <t>ปรับรายการที่กระทบกำไรเป็นเงินสดรับ (จ่าย)</t>
  </si>
  <si>
    <t>3, 4</t>
  </si>
  <si>
    <t>เงินปันผล</t>
  </si>
  <si>
    <t>เงินปันผลจ่าย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</si>
</sst>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#,##0\ ;\(#,##0\)"/>
    <numFmt numFmtId="167" formatCode="#,##0\ \ ;\(#,##0\)"/>
    <numFmt numFmtId="168" formatCode="_-* #,##0_-;[Red]\(#,##0\);_-* &quot;-&quot;??_-;_-@_-"/>
    <numFmt numFmtId="169" formatCode="_(* #,##0.0000_);_(* \(#,##0.0000\);_(* &quot;-&quot;??_);_(@_)"/>
  </numFmts>
  <fonts count="19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color indexed="8"/>
      <name val="Angsana New"/>
      <family val="1"/>
    </font>
    <font>
      <i/>
      <sz val="15"/>
      <name val="Angsana New"/>
      <family val="1"/>
    </font>
    <font>
      <sz val="10"/>
      <name val="Arial"/>
      <family val="2"/>
    </font>
    <font>
      <b/>
      <sz val="15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5"/>
      <color rgb="FFFF0000"/>
      <name val="Angsana New"/>
      <family val="1"/>
    </font>
    <font>
      <sz val="14"/>
      <name val="Cordia New"/>
      <family val="2"/>
    </font>
    <font>
      <u/>
      <sz val="10"/>
      <color theme="10"/>
      <name val="Arial"/>
      <family val="2"/>
    </font>
    <font>
      <i/>
      <sz val="15"/>
      <color theme="0"/>
      <name val="Angsana New"/>
      <family val="1"/>
    </font>
    <font>
      <b/>
      <sz val="15"/>
      <color theme="1"/>
      <name val="Angsana New"/>
      <family val="1"/>
    </font>
    <font>
      <sz val="1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164" fontId="5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43" fontId="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8" fillId="0" borderId="0" applyFill="0" applyBorder="0" applyAlignment="0" applyProtection="0"/>
  </cellStyleXfs>
  <cellXfs count="192">
    <xf numFmtId="0" fontId="0" fillId="0" borderId="0" xfId="0"/>
    <xf numFmtId="0" fontId="3" fillId="0" borderId="0" xfId="0" applyFont="1" applyFill="1" applyBorder="1" applyAlignment="1"/>
    <xf numFmtId="0" fontId="0" fillId="0" borderId="0" xfId="0" applyFill="1" applyBorder="1" applyAlignment="1"/>
    <xf numFmtId="165" fontId="6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/>
    <xf numFmtId="0" fontId="9" fillId="0" borderId="0" xfId="0" applyFont="1" applyFill="1" applyBorder="1" applyAlignment="1"/>
    <xf numFmtId="0" fontId="8" fillId="0" borderId="0" xfId="0" applyFont="1" applyFill="1" applyBorder="1" applyAlignment="1"/>
    <xf numFmtId="165" fontId="6" fillId="0" borderId="1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/>
    <xf numFmtId="165" fontId="6" fillId="0" borderId="1" xfId="1" applyNumberFormat="1" applyFont="1" applyFill="1" applyBorder="1" applyAlignment="1"/>
    <xf numFmtId="165" fontId="0" fillId="0" borderId="0" xfId="1" applyNumberFormat="1" applyFont="1" applyFill="1" applyBorder="1" applyAlignment="1"/>
    <xf numFmtId="165" fontId="8" fillId="0" borderId="0" xfId="1" applyNumberFormat="1" applyFont="1" applyFill="1" applyBorder="1" applyAlignment="1"/>
    <xf numFmtId="165" fontId="2" fillId="0" borderId="0" xfId="1" applyNumberFormat="1" applyFont="1" applyFill="1" applyBorder="1" applyAlignment="1"/>
    <xf numFmtId="165" fontId="8" fillId="0" borderId="0" xfId="1" applyNumberFormat="1" applyFont="1" applyFill="1" applyBorder="1" applyAlignment="1">
      <alignment horizontal="right"/>
    </xf>
    <xf numFmtId="0" fontId="0" fillId="0" borderId="0" xfId="0" applyFill="1" applyAlignment="1">
      <alignment horizontal="left"/>
    </xf>
    <xf numFmtId="0" fontId="10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165" fontId="0" fillId="0" borderId="0" xfId="1" applyNumberFormat="1" applyFont="1" applyFill="1"/>
    <xf numFmtId="165" fontId="8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right"/>
    </xf>
    <xf numFmtId="0" fontId="9" fillId="0" borderId="0" xfId="0" applyFont="1" applyFill="1" applyBorder="1" applyAlignment="1">
      <alignment horizontal="center"/>
    </xf>
    <xf numFmtId="165" fontId="2" fillId="0" borderId="2" xfId="1" applyNumberFormat="1" applyFont="1" applyFill="1" applyBorder="1" applyAlignment="1"/>
    <xf numFmtId="165" fontId="0" fillId="0" borderId="2" xfId="1" applyNumberFormat="1" applyFont="1" applyFill="1" applyBorder="1" applyAlignment="1"/>
    <xf numFmtId="165" fontId="10" fillId="0" borderId="3" xfId="1" applyNumberFormat="1" applyFont="1" applyFill="1" applyBorder="1" applyAlignment="1"/>
    <xf numFmtId="0" fontId="11" fillId="0" borderId="0" xfId="0" applyFont="1" applyFill="1" applyAlignment="1">
      <alignment horizontal="left"/>
    </xf>
    <xf numFmtId="165" fontId="10" fillId="0" borderId="1" xfId="1" applyNumberFormat="1" applyFont="1" applyFill="1" applyBorder="1" applyAlignment="1"/>
    <xf numFmtId="165" fontId="10" fillId="0" borderId="4" xfId="1" applyNumberFormat="1" applyFont="1" applyFill="1" applyBorder="1" applyAlignment="1"/>
    <xf numFmtId="0" fontId="0" fillId="0" borderId="0" xfId="0" applyFont="1" applyFill="1" applyBorder="1" applyAlignment="1"/>
    <xf numFmtId="0" fontId="0" fillId="0" borderId="0" xfId="0" applyFont="1" applyFill="1"/>
    <xf numFmtId="165" fontId="10" fillId="0" borderId="0" xfId="1" applyNumberFormat="1" applyFont="1" applyFill="1"/>
    <xf numFmtId="165" fontId="10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0" fillId="0" borderId="2" xfId="1" applyNumberFormat="1" applyFont="1" applyFill="1" applyBorder="1" applyAlignment="1">
      <alignment horizontal="right"/>
    </xf>
    <xf numFmtId="0" fontId="10" fillId="0" borderId="0" xfId="0" applyFont="1" applyFill="1"/>
    <xf numFmtId="165" fontId="10" fillId="0" borderId="0" xfId="1" applyNumberFormat="1" applyFont="1" applyFill="1" applyAlignment="1">
      <alignment horizontal="right"/>
    </xf>
    <xf numFmtId="165" fontId="10" fillId="0" borderId="5" xfId="1" applyNumberFormat="1" applyFont="1" applyFill="1" applyBorder="1" applyAlignment="1">
      <alignment horizontal="right"/>
    </xf>
    <xf numFmtId="165" fontId="10" fillId="0" borderId="2" xfId="1" applyNumberFormat="1" applyFont="1" applyFill="1" applyBorder="1" applyAlignment="1"/>
    <xf numFmtId="0" fontId="0" fillId="0" borderId="0" xfId="0" applyFill="1"/>
    <xf numFmtId="0" fontId="0" fillId="0" borderId="0" xfId="0" applyFont="1" applyFill="1" applyAlignment="1"/>
    <xf numFmtId="165" fontId="2" fillId="0" borderId="0" xfId="1" applyNumberFormat="1" applyFont="1" applyFill="1"/>
    <xf numFmtId="165" fontId="10" fillId="0" borderId="1" xfId="1" applyNumberFormat="1" applyFont="1" applyFill="1" applyBorder="1" applyAlignment="1">
      <alignment horizontal="right"/>
    </xf>
    <xf numFmtId="0" fontId="11" fillId="0" borderId="0" xfId="0" applyFont="1" applyFill="1"/>
    <xf numFmtId="165" fontId="11" fillId="0" borderId="0" xfId="1" applyNumberFormat="1" applyFont="1" applyFill="1" applyAlignment="1">
      <alignment horizontal="right"/>
    </xf>
    <xf numFmtId="0" fontId="4" fillId="0" borderId="0" xfId="0" applyFont="1" applyFill="1"/>
    <xf numFmtId="165" fontId="2" fillId="0" borderId="0" xfId="1" applyNumberFormat="1" applyFont="1" applyFill="1" applyBorder="1" applyAlignment="1">
      <alignment horizontal="right"/>
    </xf>
    <xf numFmtId="165" fontId="2" fillId="0" borderId="2" xfId="1" applyNumberFormat="1" applyFont="1" applyFill="1" applyBorder="1" applyAlignment="1">
      <alignment horizontal="right"/>
    </xf>
    <xf numFmtId="168" fontId="0" fillId="0" borderId="0" xfId="1" applyNumberFormat="1" applyFont="1" applyFill="1" applyBorder="1" applyAlignment="1">
      <alignment horizontal="right"/>
    </xf>
    <xf numFmtId="164" fontId="0" fillId="0" borderId="0" xfId="1" applyFont="1" applyFill="1" applyBorder="1" applyAlignment="1"/>
    <xf numFmtId="0" fontId="2" fillId="0" borderId="0" xfId="0" applyFont="1" applyFill="1" applyBorder="1" applyAlignment="1"/>
    <xf numFmtId="165" fontId="10" fillId="0" borderId="0" xfId="0" applyNumberFormat="1" applyFont="1" applyFill="1"/>
    <xf numFmtId="165" fontId="10" fillId="0" borderId="3" xfId="1" applyNumberFormat="1" applyFont="1" applyFill="1" applyBorder="1" applyAlignment="1">
      <alignment horizontal="right"/>
    </xf>
    <xf numFmtId="164" fontId="2" fillId="0" borderId="0" xfId="1" applyFont="1" applyFill="1" applyBorder="1" applyAlignment="1"/>
    <xf numFmtId="164" fontId="2" fillId="0" borderId="2" xfId="1" applyFont="1" applyFill="1" applyBorder="1" applyAlignment="1"/>
    <xf numFmtId="164" fontId="10" fillId="0" borderId="0" xfId="1" applyNumberFormat="1" applyFont="1" applyFill="1" applyBorder="1" applyAlignment="1"/>
    <xf numFmtId="0" fontId="12" fillId="0" borderId="0" xfId="0" applyFont="1" applyFill="1" applyBorder="1" applyAlignment="1"/>
    <xf numFmtId="165" fontId="10" fillId="0" borderId="2" xfId="1" applyNumberFormat="1" applyFont="1" applyFill="1" applyBorder="1" applyAlignment="1">
      <alignment horizontal="right"/>
    </xf>
    <xf numFmtId="164" fontId="0" fillId="0" borderId="0" xfId="1" applyFont="1" applyFill="1" applyBorder="1" applyAlignment="1">
      <alignment horizontal="right"/>
    </xf>
    <xf numFmtId="164" fontId="10" fillId="0" borderId="0" xfId="1" applyFont="1" applyFill="1" applyBorder="1" applyAlignment="1">
      <alignment horizontal="center"/>
    </xf>
    <xf numFmtId="164" fontId="11" fillId="0" borderId="0" xfId="1" applyFont="1" applyFill="1" applyAlignment="1">
      <alignment horizontal="right"/>
    </xf>
    <xf numFmtId="165" fontId="10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0" fillId="0" borderId="5" xfId="1" applyNumberFormat="1" applyFont="1" applyFill="1" applyBorder="1" applyAlignment="1">
      <alignment horizontal="right"/>
    </xf>
    <xf numFmtId="164" fontId="0" fillId="0" borderId="0" xfId="1" applyFont="1" applyFill="1" applyAlignment="1">
      <alignment horizontal="right"/>
    </xf>
    <xf numFmtId="164" fontId="0" fillId="0" borderId="0" xfId="1" applyFont="1" applyFill="1"/>
    <xf numFmtId="0" fontId="7" fillId="0" borderId="0" xfId="0" applyFont="1" applyFill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center"/>
    </xf>
    <xf numFmtId="166" fontId="0" fillId="0" borderId="0" xfId="0" applyNumberFormat="1"/>
    <xf numFmtId="0" fontId="10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/>
    <xf numFmtId="0" fontId="9" fillId="0" borderId="0" xfId="0" applyFont="1"/>
    <xf numFmtId="0" fontId="8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166" fontId="2" fillId="0" borderId="0" xfId="0" applyNumberFormat="1" applyFont="1"/>
    <xf numFmtId="0" fontId="10" fillId="0" borderId="0" xfId="0" applyFont="1" applyAlignment="1">
      <alignment horizontal="left"/>
    </xf>
    <xf numFmtId="165" fontId="0" fillId="0" borderId="0" xfId="1" applyNumberFormat="1" applyFont="1"/>
    <xf numFmtId="165" fontId="0" fillId="0" borderId="0" xfId="0" applyNumberFormat="1"/>
    <xf numFmtId="165" fontId="2" fillId="0" borderId="0" xfId="1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1" applyNumberFormat="1" applyFont="1"/>
    <xf numFmtId="165" fontId="10" fillId="0" borderId="0" xfId="1" applyNumberFormat="1" applyFont="1"/>
    <xf numFmtId="165" fontId="0" fillId="0" borderId="0" xfId="1" applyNumberFormat="1" applyFont="1" applyAlignment="1">
      <alignment horizontal="right"/>
    </xf>
    <xf numFmtId="0" fontId="0" fillId="0" borderId="0" xfId="0" applyAlignment="1">
      <alignment horizontal="left" indent="2"/>
    </xf>
    <xf numFmtId="165" fontId="0" fillId="0" borderId="2" xfId="1" applyNumberFormat="1" applyFont="1" applyBorder="1"/>
    <xf numFmtId="165" fontId="2" fillId="0" borderId="2" xfId="1" applyNumberFormat="1" applyFont="1" applyBorder="1"/>
    <xf numFmtId="165" fontId="0" fillId="0" borderId="2" xfId="1" applyNumberFormat="1" applyFont="1" applyBorder="1" applyAlignment="1">
      <alignment horizontal="right"/>
    </xf>
    <xf numFmtId="0" fontId="10" fillId="0" borderId="0" xfId="0" applyFont="1"/>
    <xf numFmtId="165" fontId="10" fillId="0" borderId="2" xfId="1" applyNumberFormat="1" applyFont="1" applyBorder="1"/>
    <xf numFmtId="165" fontId="10" fillId="0" borderId="0" xfId="1" applyNumberFormat="1" applyFont="1" applyAlignment="1">
      <alignment horizontal="right"/>
    </xf>
    <xf numFmtId="165" fontId="10" fillId="0" borderId="1" xfId="1" applyNumberFormat="1" applyFont="1" applyBorder="1" applyAlignment="1">
      <alignment horizontal="right"/>
    </xf>
    <xf numFmtId="165" fontId="10" fillId="0" borderId="4" xfId="1" applyNumberFormat="1" applyFont="1" applyBorder="1" applyAlignment="1">
      <alignment horizontal="right"/>
    </xf>
    <xf numFmtId="0" fontId="10" fillId="0" borderId="0" xfId="0" applyFont="1" applyAlignment="1">
      <alignment horizontal="left" indent="2"/>
    </xf>
    <xf numFmtId="165" fontId="10" fillId="0" borderId="1" xfId="1" applyNumberFormat="1" applyFont="1" applyBorder="1"/>
    <xf numFmtId="165" fontId="13" fillId="0" borderId="0" xfId="1" applyNumberFormat="1" applyFont="1" applyAlignment="1">
      <alignment horizontal="right"/>
    </xf>
    <xf numFmtId="165" fontId="16" fillId="0" borderId="0" xfId="1" applyNumberFormat="1" applyFont="1"/>
    <xf numFmtId="165" fontId="10" fillId="0" borderId="5" xfId="1" applyNumberFormat="1" applyFont="1" applyBorder="1" applyAlignment="1">
      <alignment horizontal="right"/>
    </xf>
    <xf numFmtId="0" fontId="0" fillId="0" borderId="0" xfId="0" applyFont="1" applyAlignment="1">
      <alignment horizontal="left"/>
    </xf>
    <xf numFmtId="0" fontId="11" fillId="0" borderId="0" xfId="0" applyFont="1" applyAlignment="1">
      <alignment horizontal="left" indent="2"/>
    </xf>
    <xf numFmtId="165" fontId="2" fillId="0" borderId="0" xfId="1" applyNumberFormat="1" applyFont="1" applyBorder="1"/>
    <xf numFmtId="165" fontId="2" fillId="0" borderId="2" xfId="1" applyNumberFormat="1" applyFont="1" applyBorder="1" applyAlignment="1">
      <alignment horizontal="right"/>
    </xf>
    <xf numFmtId="165" fontId="0" fillId="0" borderId="2" xfId="1" applyNumberFormat="1" applyFont="1" applyFill="1" applyBorder="1"/>
    <xf numFmtId="165" fontId="2" fillId="0" borderId="2" xfId="1" applyNumberFormat="1" applyFont="1" applyFill="1" applyBorder="1"/>
    <xf numFmtId="165" fontId="2" fillId="0" borderId="0" xfId="1" applyNumberFormat="1" applyFont="1" applyFill="1" applyAlignment="1">
      <alignment horizontal="right"/>
    </xf>
    <xf numFmtId="0" fontId="0" fillId="0" borderId="0" xfId="0" applyFont="1" applyBorder="1"/>
    <xf numFmtId="164" fontId="10" fillId="0" borderId="0" xfId="1" applyFont="1" applyFill="1"/>
    <xf numFmtId="0" fontId="0" fillId="0" borderId="0" xfId="0"/>
    <xf numFmtId="165" fontId="10" fillId="0" borderId="0" xfId="1" applyNumberFormat="1" applyFont="1" applyFill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165" fontId="2" fillId="0" borderId="2" xfId="1" quotePrefix="1" applyNumberFormat="1" applyFont="1" applyBorder="1" applyAlignment="1">
      <alignment horizontal="center"/>
    </xf>
    <xf numFmtId="164" fontId="17" fillId="0" borderId="4" xfId="1" applyFont="1" applyFill="1" applyBorder="1"/>
    <xf numFmtId="165" fontId="2" fillId="0" borderId="0" xfId="1" applyNumberFormat="1" applyFont="1" applyFill="1" applyBorder="1"/>
    <xf numFmtId="0" fontId="0" fillId="0" borderId="0" xfId="0" applyFont="1" applyFill="1" applyBorder="1"/>
    <xf numFmtId="165" fontId="2" fillId="0" borderId="2" xfId="1" quotePrefix="1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 applyAlignment="1">
      <alignment horizontal="center"/>
    </xf>
    <xf numFmtId="164" fontId="8" fillId="0" borderId="0" xfId="1" applyFont="1" applyFill="1" applyBorder="1" applyAlignment="1">
      <alignment horizontal="center"/>
    </xf>
    <xf numFmtId="164" fontId="8" fillId="0" borderId="0" xfId="4" applyFont="1" applyFill="1" applyBorder="1" applyAlignment="1">
      <alignment horizontal="center"/>
    </xf>
    <xf numFmtId="166" fontId="8" fillId="0" borderId="0" xfId="1" applyNumberFormat="1" applyFont="1" applyFill="1" applyBorder="1" applyAlignment="1">
      <alignment horizontal="right"/>
    </xf>
    <xf numFmtId="0" fontId="0" fillId="0" borderId="0" xfId="0" applyBorder="1"/>
    <xf numFmtId="166" fontId="8" fillId="0" borderId="0" xfId="0" applyNumberFormat="1" applyFont="1"/>
    <xf numFmtId="167" fontId="8" fillId="0" borderId="0" xfId="0" applyNumberFormat="1" applyFont="1"/>
    <xf numFmtId="166" fontId="6" fillId="0" borderId="1" xfId="0" applyNumberFormat="1" applyFont="1" applyBorder="1" applyAlignment="1">
      <alignment horizontal="right"/>
    </xf>
    <xf numFmtId="167" fontId="6" fillId="0" borderId="0" xfId="0" applyNumberFormat="1" applyFont="1"/>
    <xf numFmtId="166" fontId="6" fillId="0" borderId="0" xfId="0" applyNumberFormat="1" applyFont="1"/>
    <xf numFmtId="167" fontId="0" fillId="0" borderId="0" xfId="0" applyNumberFormat="1"/>
    <xf numFmtId="49" fontId="0" fillId="0" borderId="0" xfId="0" applyNumberFormat="1"/>
    <xf numFmtId="166" fontId="2" fillId="0" borderId="0" xfId="3" applyNumberFormat="1"/>
    <xf numFmtId="165" fontId="8" fillId="0" borderId="0" xfId="4" applyNumberFormat="1" applyFont="1" applyFill="1" applyBorder="1" applyAlignment="1">
      <alignment horizontal="center"/>
    </xf>
    <xf numFmtId="165" fontId="8" fillId="0" borderId="0" xfId="0" applyNumberFormat="1" applyFont="1"/>
    <xf numFmtId="166" fontId="0" fillId="0" borderId="0" xfId="3" applyNumberFormat="1" applyFont="1"/>
    <xf numFmtId="166" fontId="8" fillId="0" borderId="0" xfId="3" applyNumberFormat="1" applyFont="1"/>
    <xf numFmtId="166" fontId="6" fillId="0" borderId="1" xfId="0" applyNumberFormat="1" applyFont="1" applyBorder="1"/>
    <xf numFmtId="166" fontId="6" fillId="0" borderId="4" xfId="0" applyNumberFormat="1" applyFont="1" applyBorder="1"/>
    <xf numFmtId="166" fontId="8" fillId="0" borderId="0" xfId="0" applyNumberFormat="1" applyFont="1" applyAlignment="1">
      <alignment horizontal="right"/>
    </xf>
    <xf numFmtId="166" fontId="6" fillId="0" borderId="2" xfId="0" applyNumberFormat="1" applyFont="1" applyBorder="1"/>
    <xf numFmtId="49" fontId="8" fillId="0" borderId="0" xfId="0" applyNumberFormat="1" applyFont="1"/>
    <xf numFmtId="49" fontId="7" fillId="0" borderId="0" xfId="0" applyNumberFormat="1" applyFont="1"/>
    <xf numFmtId="166" fontId="2" fillId="0" borderId="4" xfId="0" applyNumberFormat="1" applyFont="1" applyBorder="1"/>
    <xf numFmtId="49" fontId="2" fillId="0" borderId="0" xfId="0" applyNumberFormat="1" applyFont="1"/>
    <xf numFmtId="166" fontId="2" fillId="0" borderId="0" xfId="0" applyNumberFormat="1" applyFont="1" applyAlignment="1">
      <alignment horizontal="center"/>
    </xf>
    <xf numFmtId="166" fontId="2" fillId="0" borderId="0" xfId="1" applyNumberFormat="1" applyFont="1" applyFill="1" applyBorder="1" applyAlignment="1"/>
    <xf numFmtId="166" fontId="0" fillId="0" borderId="0" xfId="1" applyNumberFormat="1" applyFont="1" applyFill="1" applyBorder="1" applyAlignment="1"/>
    <xf numFmtId="166" fontId="8" fillId="0" borderId="2" xfId="0" applyNumberFormat="1" applyFont="1" applyBorder="1"/>
    <xf numFmtId="166" fontId="0" fillId="0" borderId="2" xfId="0" quotePrefix="1" applyNumberFormat="1" applyBorder="1" applyAlignment="1">
      <alignment horizontal="right"/>
    </xf>
    <xf numFmtId="49" fontId="6" fillId="0" borderId="0" xfId="0" applyNumberFormat="1" applyFont="1"/>
    <xf numFmtId="166" fontId="2" fillId="0" borderId="5" xfId="0" applyNumberFormat="1" applyFont="1" applyBorder="1"/>
    <xf numFmtId="165" fontId="10" fillId="0" borderId="0" xfId="1" applyNumberFormat="1" applyFont="1" applyAlignment="1">
      <alignment horizontal="center"/>
    </xf>
    <xf numFmtId="165" fontId="0" fillId="0" borderId="2" xfId="1" applyNumberFormat="1" applyFont="1" applyBorder="1" applyAlignment="1">
      <alignment horizontal="center"/>
    </xf>
    <xf numFmtId="165" fontId="0" fillId="0" borderId="0" xfId="1" applyNumberFormat="1" applyFont="1" applyAlignment="1">
      <alignment horizontal="center"/>
    </xf>
    <xf numFmtId="165" fontId="4" fillId="0" borderId="0" xfId="1" applyNumberFormat="1" applyFont="1" applyAlignment="1">
      <alignment horizontal="center"/>
    </xf>
    <xf numFmtId="0" fontId="10" fillId="0" borderId="0" xfId="0" applyFont="1" applyFill="1" applyBorder="1" applyAlignment="1"/>
    <xf numFmtId="165" fontId="10" fillId="0" borderId="0" xfId="0" applyNumberFormat="1" applyFont="1" applyFill="1" applyBorder="1" applyAlignment="1"/>
    <xf numFmtId="165" fontId="10" fillId="0" borderId="0" xfId="1" applyNumberFormat="1" applyFont="1" applyBorder="1"/>
    <xf numFmtId="165" fontId="0" fillId="0" borderId="0" xfId="1" applyNumberFormat="1" applyFont="1" applyAlignment="1"/>
    <xf numFmtId="165" fontId="2" fillId="0" borderId="0" xfId="1" applyNumberFormat="1" applyFont="1" applyBorder="1" applyAlignment="1">
      <alignment horizontal="right"/>
    </xf>
    <xf numFmtId="0" fontId="10" fillId="0" borderId="0" xfId="0" applyFont="1" applyBorder="1"/>
    <xf numFmtId="165" fontId="10" fillId="0" borderId="0" xfId="1" applyNumberFormat="1" applyFont="1" applyBorder="1" applyAlignment="1">
      <alignment horizontal="right"/>
    </xf>
    <xf numFmtId="165" fontId="10" fillId="0" borderId="0" xfId="1" quotePrefix="1" applyNumberFormat="1" applyFont="1" applyBorder="1" applyAlignment="1">
      <alignment horizontal="center"/>
    </xf>
    <xf numFmtId="0" fontId="0" fillId="0" borderId="0" xfId="0" applyFill="1" applyAlignment="1">
      <alignment horizontal="left" vertical="top"/>
    </xf>
    <xf numFmtId="0" fontId="0" fillId="0" borderId="0" xfId="0" applyFill="1" applyAlignment="1">
      <alignment horizontal="left" vertical="top" wrapText="1"/>
    </xf>
    <xf numFmtId="165" fontId="10" fillId="0" borderId="0" xfId="1" applyNumberFormat="1" applyFont="1" applyAlignment="1">
      <alignment horizontal="center"/>
    </xf>
    <xf numFmtId="165" fontId="0" fillId="0" borderId="2" xfId="1" applyNumberFormat="1" applyFont="1" applyBorder="1" applyAlignment="1">
      <alignment horizontal="center"/>
    </xf>
    <xf numFmtId="165" fontId="4" fillId="0" borderId="0" xfId="1" applyNumberFormat="1" applyFont="1" applyAlignment="1">
      <alignment horizontal="center"/>
    </xf>
    <xf numFmtId="166" fontId="10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0" fillId="0" borderId="5" xfId="0" applyBorder="1"/>
    <xf numFmtId="169" fontId="0" fillId="0" borderId="0" xfId="1" applyNumberFormat="1" applyFont="1" applyFill="1" applyBorder="1" applyAlignment="1"/>
    <xf numFmtId="165" fontId="10" fillId="0" borderId="0" xfId="11" applyNumberFormat="1" applyFont="1" applyBorder="1" applyAlignment="1">
      <alignment horizontal="right"/>
    </xf>
    <xf numFmtId="0" fontId="7" fillId="0" borderId="0" xfId="0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0" fillId="0" borderId="0" xfId="0" applyAlignment="1">
      <alignment horizontal="left" vertical="top" wrapText="1"/>
    </xf>
    <xf numFmtId="165" fontId="10" fillId="0" borderId="0" xfId="1" applyNumberFormat="1" applyFont="1" applyFill="1" applyBorder="1"/>
    <xf numFmtId="164" fontId="0" fillId="0" borderId="0" xfId="1" applyFont="1"/>
    <xf numFmtId="0" fontId="8" fillId="0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Fill="1" applyAlignment="1">
      <alignment horizontal="center" wrapText="1"/>
    </xf>
    <xf numFmtId="165" fontId="7" fillId="0" borderId="0" xfId="1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5" fontId="10" fillId="0" borderId="0" xfId="1" applyNumberFormat="1" applyFont="1" applyAlignment="1">
      <alignment horizontal="center"/>
    </xf>
    <xf numFmtId="165" fontId="0" fillId="0" borderId="2" xfId="1" applyNumberFormat="1" applyFont="1" applyBorder="1" applyAlignment="1">
      <alignment horizontal="center"/>
    </xf>
    <xf numFmtId="165" fontId="4" fillId="0" borderId="0" xfId="1" applyNumberFormat="1" applyFont="1" applyAlignment="1">
      <alignment horizontal="center"/>
    </xf>
    <xf numFmtId="0" fontId="0" fillId="0" borderId="0" xfId="0" applyFont="1" applyFill="1" applyAlignment="1">
      <alignment horizontal="center" wrapText="1"/>
    </xf>
    <xf numFmtId="165" fontId="4" fillId="0" borderId="0" xfId="1" applyNumberFormat="1" applyFont="1" applyFill="1" applyAlignment="1">
      <alignment horizontal="center"/>
    </xf>
  </cellXfs>
  <cellStyles count="12">
    <cellStyle name="Comma" xfId="1" builtinId="3"/>
    <cellStyle name="Comma 2" xfId="8" xr:uid="{FFDFF79C-D571-48EF-A345-A2A8185C2F91}"/>
    <cellStyle name="Comma 2 33" xfId="2" xr:uid="{00000000-0005-0000-0000-000001000000}"/>
    <cellStyle name="Comma 3" xfId="4" xr:uid="{0820E73D-B672-43D0-A73C-56F7FF1E20E9}"/>
    <cellStyle name="Comma 4" xfId="9" xr:uid="{9CF28445-ACD7-4D6A-8EC7-3CCB98494EAE}"/>
    <cellStyle name="Comma_Csc02-Accounts-A3103tedit" xfId="11" xr:uid="{A4122FE9-16D4-40D6-BE23-0A72125CFCC6}"/>
    <cellStyle name="Hyperlink 2" xfId="7" xr:uid="{C7A2484A-7E1B-4043-B0E0-FEFCCE4C61A3}"/>
    <cellStyle name="Normal" xfId="0" builtinId="0"/>
    <cellStyle name="Normal 2" xfId="10" xr:uid="{F173236E-F702-46FA-A12C-6A386254F6CD}"/>
    <cellStyle name="Normal 4" xfId="3" xr:uid="{779543FF-04EE-4C6A-BA3E-2A2A303DB490}"/>
    <cellStyle name="Normal 5" xfId="5" xr:uid="{4B963083-8878-46DD-856D-BDA6A942B4E2}"/>
    <cellStyle name="Percent 2" xfId="6" xr:uid="{30E58BF9-7247-4DDF-8754-F942F12F8B9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externalLink" Target="externalLinks/externalLink1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externalLink" Target="externalLinks/externalLink16.xml"/><Relationship Id="rId10" Type="http://schemas.openxmlformats.org/officeDocument/2006/relationships/externalLink" Target="externalLinks/externalLink3.xml"/><Relationship Id="rId19" Type="http://schemas.openxmlformats.org/officeDocument/2006/relationships/externalLink" Target="externalLinks/externalLink1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externalLink" Target="externalLinks/externalLink15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Toon\FG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npreechawong\My%20Documents\Saha%20farms\Saha%20Farms-2003\KAM\Nuch'%20s%20WP\Zmont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ongsak\My%20Documents\Budget\Model\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sfs01p\pccommon\fm\finance\finacc\1999-0\Foreigns\Singapore\V5%20finstatSI%20(220699)...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o\Documents%20and%20Settings\jinsee\My%20Documents\!MATA\1%20%20Rin\aa\tcrt\client\non%20taxable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Temporary%20Directory%201%20for%202005%20NSM%20Budget%20Model%20(7).zip\MASTER%20-%202005%20NSM%20Budget%20Model_Ver04_15.12.20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premchookiat\Desktop\Main%20Jobs\Thai%20Kajima\2016\TKC_YE%202016\PBC\BALANCE_SHEET_book_2016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rabhakaran\prabu\unzipped\bsjan02\bsnov01cor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han\2002\SLRY-OT2002\SALARY-2002\SLR01-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premchookiat\Desktop\Main%20Jobs\Thai%20Kajima\2016\WP_TKC_HY'16\BALANCE_SHEET_book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osangpaung\Desktop\Thai%20Rent%20All%20%20Jun'08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Commercial\Sunil\MIS%2004\presentation%20Q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wrars\BUDGET08\My%20Documents\POLYMIS\2003\Revised\POLYSOURCE20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Sheet1"/>
      <sheetName val="Caption"/>
      <sheetName val="เงินกู้ธนชาติ"/>
      <sheetName val="เงินกู้ MGC"/>
      <sheetName val="Box"/>
      <sheetName val="CRITERIA1"/>
      <sheetName val="QC APPROVE SHEET"/>
      <sheetName val="Calculation PS"/>
      <sheetName val="10-1_Media"/>
      <sheetName val="Reference_Information"/>
      <sheetName val="DETAIL"/>
      <sheetName val="Note 19"/>
      <sheetName val="TB31.03.19"/>
      <sheetName val="K400"/>
      <sheetName val="ZD300"/>
      <sheetName val="V300"/>
      <sheetName val="V330 Confirmation"/>
      <sheetName val="V320 re-value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เครื่องตกแต่ง"/>
      <sheetName val="ValueList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PL"/>
      <sheetName val="เครื่องมือ"/>
      <sheetName val="bblยังไม่จ่าย"/>
      <sheetName val="SalesForecast (2)"/>
      <sheetName val="Zmonth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L402_Sales of goods"/>
      <sheetName val="L403_Sales of service"/>
      <sheetName val="BS - P&amp;L - CF"/>
      <sheetName val="発停サイクル表"/>
      <sheetName val="AWR_Short-term loans from"/>
      <sheetName val="DATA"/>
      <sheetName val="NTPC summary for Taxdecl 2007"/>
      <sheetName val="10-1_Media5"/>
      <sheetName val="Reference_Information5"/>
      <sheetName val="RM_purchase_report_by_group"/>
      <sheetName val="เงินกู้_MGC"/>
      <sheetName val="QC_APPROVE_SHEET"/>
      <sheetName val="Calculation_PS"/>
      <sheetName val="Note_19"/>
      <sheetName val="TB31_03_19"/>
      <sheetName val="V330_Confirmation"/>
      <sheetName val="V320_re-value"/>
      <sheetName val="SalesForecast_(2)"/>
      <sheetName val="L402_Sales_of_goods"/>
      <sheetName val="L403_Sales_of_service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BS_-_P&amp;L_-_CF"/>
      <sheetName val="2020"/>
      <sheetName val="AWR_Short-term_loans_from"/>
      <sheetName val="COST"/>
      <sheetName val="HagR&amp;G"/>
      <sheetName val="A"/>
      <sheetName val="ocean voyage"/>
      <sheetName val="Accr JAN"/>
      <sheetName val="損益分岐点"/>
      <sheetName val="0.09"/>
      <sheetName val="MOTO"/>
      <sheetName val="MA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Statistic"/>
      <sheetName val="MarketMix"/>
      <sheetName val="TA_Production"/>
      <sheetName val="OTA_Production"/>
      <sheetName val="Geo"/>
      <sheetName val="Distribution"/>
      <sheetName val="Mapping Mat"/>
      <sheetName val="Mapping เขต"/>
      <sheetName val="10K4"/>
      <sheetName val="034-VTR"/>
      <sheetName val="DropDown Choices"/>
      <sheetName val="11"/>
      <sheetName val="ExRate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Mpd"/>
      <sheetName val="Yield"/>
      <sheetName val="FGpd"/>
      <sheetName val="FGc"/>
      <sheetName val="FG"/>
      <sheetName val="Qty"/>
      <sheetName val="YQty"/>
      <sheetName val="Price"/>
      <sheetName val="SaleCost"/>
      <sheetName val="OCT"/>
      <sheetName val="NOV"/>
      <sheetName val="FGc (3)"/>
      <sheetName val="GP"/>
      <sheetName val="S03"/>
      <sheetName val="TB 31-Dec-10"/>
      <sheetName val="03_98"/>
      <sheetName val="09_97"/>
      <sheetName val="Accure"/>
      <sheetName val="L400B"/>
      <sheetName val="Graph"/>
      <sheetName val="Sheet1"/>
      <sheetName val="0409"/>
      <sheetName val="Key RM Purchase"/>
      <sheetName val="Check"/>
      <sheetName val="資金繰り表 (9)"/>
      <sheetName val="FGc_(3)"/>
      <sheetName val="TB_31-Dec-10"/>
      <sheetName val="G300"/>
      <sheetName val="LOB"/>
      <sheetName val="ocean voyage"/>
      <sheetName val="Pkg Summary"/>
      <sheetName val="F-1"/>
      <sheetName val="Master TB"/>
      <sheetName val="H300"/>
      <sheetName val="投資･工数推移"/>
      <sheetName val="dcf"/>
      <sheetName val="F1"/>
      <sheetName val="L400"/>
      <sheetName val="O300"/>
      <sheetName val="FGc_(3)2"/>
      <sheetName val="TB_31-Dec-102"/>
      <sheetName val="FGc_(3)1"/>
      <sheetName val="TB_31-Dec-101"/>
      <sheetName val="FGc_(3)3"/>
      <sheetName val="TB_31-Dec-103"/>
      <sheetName val="FGc_(3)4"/>
      <sheetName val="TB_31-Dec-104"/>
      <sheetName val="ReworkLabour"/>
      <sheetName val="LEGAL GUJ"/>
      <sheetName val="P4DDBFTESP"/>
      <sheetName val="Age311299TESP"/>
      <sheetName val="IntDec00TespM&amp;B"/>
      <sheetName val="BASIC"/>
      <sheetName val="O300(NFS4)"/>
      <sheetName val="sum_m"/>
      <sheetName val="DealerData"/>
      <sheetName val="Trial Balance"/>
      <sheetName val="Key_RM_Purchase"/>
      <sheetName val="Master_TB"/>
      <sheetName val="資金繰り表_(9)"/>
      <sheetName val="ocean_voyage"/>
      <sheetName val="Pkg_Summary"/>
      <sheetName val="Variance"/>
      <sheetName val=""/>
      <sheetName val="DETAIL"/>
      <sheetName val="PBC"/>
      <sheetName val="PCONTROL"/>
      <sheetName val="DPLA"/>
      <sheetName val="FGc_(3)5"/>
      <sheetName val="TB_31-Dec-105"/>
      <sheetName val="Key_RM_Purchase1"/>
      <sheetName val="資金繰り表_(9)1"/>
      <sheetName val="ocean_voyage1"/>
      <sheetName val="Pkg_Summary1"/>
      <sheetName val="Master_TB1"/>
      <sheetName val="LEGAL_GUJ"/>
      <sheetName val="Trial_Balance"/>
      <sheetName val="stat local"/>
      <sheetName val="ตั้งค่า"/>
      <sheetName val="Results from Nov 98"/>
      <sheetName val="p&amp;l"/>
      <sheetName val="Assumption"/>
      <sheetName val="com"/>
      <sheetName val="SCB 1 - Current"/>
      <sheetName val="SCB 2 - Current"/>
      <sheetName val="TrialBalance Q3-2002"/>
    </sheetNames>
    <sheetDataSet>
      <sheetData sheetId="0">
        <row r="3">
          <cell r="A3" t="str">
            <v>JAN</v>
          </cell>
        </row>
      </sheetData>
      <sheetData sheetId="1"/>
      <sheetData sheetId="2"/>
      <sheetData sheetId="3"/>
      <sheetData sheetId="4"/>
      <sheetData sheetId="5"/>
      <sheetData sheetId="6" refreshError="1">
        <row r="3">
          <cell r="A3" t="str">
            <v>JAN</v>
          </cell>
        </row>
        <row r="4">
          <cell r="A4" t="str">
            <v>FEB</v>
          </cell>
        </row>
        <row r="5">
          <cell r="A5" t="str">
            <v>MAR</v>
          </cell>
        </row>
        <row r="6">
          <cell r="A6" t="str">
            <v>APR</v>
          </cell>
        </row>
        <row r="7">
          <cell r="A7" t="str">
            <v>MAY</v>
          </cell>
        </row>
        <row r="8">
          <cell r="A8" t="str">
            <v>JUN</v>
          </cell>
        </row>
        <row r="9">
          <cell r="A9" t="str">
            <v>JUL</v>
          </cell>
        </row>
        <row r="10">
          <cell r="A10" t="str">
            <v>AUG</v>
          </cell>
        </row>
        <row r="11">
          <cell r="A11" t="str">
            <v>SEP</v>
          </cell>
        </row>
        <row r="12">
          <cell r="A12" t="str">
            <v>OCT</v>
          </cell>
        </row>
        <row r="13">
          <cell r="A13" t="str">
            <v>NOV</v>
          </cell>
        </row>
        <row r="14">
          <cell r="A14" t="str">
            <v>DEC</v>
          </cell>
        </row>
      </sheetData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Box"/>
      <sheetName val="Master TB"/>
      <sheetName val="F-1"/>
      <sheetName val="T400"/>
      <sheetName val="F1"/>
      <sheetName val="LEGAL GUJ"/>
      <sheetName val="Breadown-Nop"/>
      <sheetName val="SCB 1 - Current"/>
      <sheetName val="SCB 2 - Current"/>
      <sheetName val="F3"/>
      <sheetName val="Materiality"/>
      <sheetName val="SAM"/>
      <sheetName val="Master_TB"/>
      <sheetName val="co"/>
      <sheetName val="WIP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Group"/>
      <sheetName val="Total 01'05"/>
      <sheetName val="stat_local"/>
      <sheetName val="1201"/>
      <sheetName val="TB-Oct07"/>
      <sheetName val="Accure"/>
      <sheetName val="Overall PLATT"/>
      <sheetName val="MR.MEYER"/>
      <sheetName val="bblยังไม่จ่าย"/>
      <sheetName val="CRITERIA1"/>
      <sheetName val="เงินกู้ MGC"/>
      <sheetName val="A"/>
      <sheetName val="MOTO"/>
      <sheetName val="Inventory"/>
      <sheetName val="ELEC45-01"/>
      <sheetName val="stat_local1"/>
      <sheetName val="Total_01'05"/>
      <sheetName val="เงินกู้_MGC"/>
      <sheetName val="BOT Rate"/>
      <sheetName val="Maturity Data"/>
      <sheetName val="Avg BOT"/>
      <sheetName val="Hedge Vol &amp; G-L"/>
      <sheetName val="Unearned_OLD"/>
      <sheetName val="Detail of exchange rate"/>
      <sheetName val="DealerData"/>
      <sheetName val="SAP Open Items 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 nfcst_py"/>
      <sheetName val="5).Action Plan BL Debone"/>
      <sheetName val="#366-6E"/>
      <sheetName val="NHMT"/>
      <sheetName val="SML"/>
      <sheetName val="CF-14-16"/>
      <sheetName val="เงินกู้ธนช"/>
      <sheetName val="BS (ToP)"/>
      <sheetName val="3-ADJ"/>
      <sheetName val="14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FA Register"/>
      <sheetName val="Latex Qty&amp;Price (2)"/>
      <sheetName val="Trial Balance"/>
      <sheetName val="คำชี้แจง"/>
      <sheetName val="#REF"/>
      <sheetName val="DETAIL"/>
      <sheetName val="Calculation PS"/>
      <sheetName val="TB"/>
      <sheetName val="O300"/>
      <sheetName val="Master TB"/>
      <sheetName val="R300"/>
      <sheetName val="TFB-1998"/>
      <sheetName val="BATCH_M"/>
      <sheetName val="data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GL 2018 Q3 - ver1"/>
      <sheetName val="発停サイクル表"/>
      <sheetName val="P&amp;L"/>
      <sheetName val="2017 Expense Break down"/>
      <sheetName val="BS"/>
      <sheetName val="Deferred tax Adjs Clo (P) Q2'18"/>
      <sheetName val="NSC-BS11-02"/>
      <sheetName val="Database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Q2 EXPECTED"/>
      <sheetName val="F3-3GP"/>
      <sheetName val="Sheet2"/>
      <sheetName val="MOULD"/>
      <sheetName val="PNT-QUOT-#3"/>
      <sheetName val="COAT&amp;WRAP-QIOT-#3"/>
      <sheetName val="数量"/>
      <sheetName val="Statement-BAHT"/>
      <sheetName val="mapping"/>
      <sheetName val="TREND"/>
      <sheetName val="損益分岐点"/>
      <sheetName val="表紙"/>
      <sheetName val="ocean voyage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SCB 1 - Current"/>
      <sheetName val="SCB 2 - Current"/>
      <sheetName val="Cal_help"/>
      <sheetName val="CF-C(+Graph)"/>
      <sheetName val="国内HSP"/>
      <sheetName val="co"/>
      <sheetName val="WIP"/>
      <sheetName val="L410"/>
      <sheetName val="LCQ"/>
      <sheetName val="actlst01d"/>
      <sheetName val="PL"/>
      <sheetName val="TOTAL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ocean_voyage"/>
      <sheetName val="SCB_1_-_Current"/>
      <sheetName val="SCB_2_-_Current"/>
      <sheetName val="TBE_2004012"/>
      <sheetName val="손익"/>
      <sheetName val="2005 DATA"/>
      <sheetName val="OtherKPI"/>
      <sheetName val="BD"/>
      <sheetName val="AcqBS"/>
      <sheetName val="10"/>
      <sheetName val="group type"/>
      <sheetName val="11"/>
      <sheetName val="FEBRUARY"/>
      <sheetName val=" Code -สิทธิรักษาพยาบาล1-9-53"/>
      <sheetName val="Salary  StructureBK. 20-12- (2)"/>
      <sheetName val="REPORT"/>
      <sheetName val="MA"/>
      <sheetName val="Breakeven Analysis"/>
      <sheetName val="Margins"/>
      <sheetName val="10K4"/>
      <sheetName val="donnee lct"/>
      <sheetName val="I-Données_de_base"/>
      <sheetName val="ที่ดินอาคาร อุปกรณ์"/>
      <sheetName val="VL"/>
      <sheetName val="TN"/>
      <sheetName val="ND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2005_DATA"/>
      <sheetName val="_Code_-สิทธิรักษาพยาบาล1-9-53"/>
      <sheetName val="Salary__StructureBK__20-12-_(2)"/>
      <sheetName val="group_type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report detial"/>
      <sheetName val="iGrouping"/>
      <sheetName val="Rate"/>
      <sheetName val="detailed pl-svcs"/>
      <sheetName val="P1"/>
      <sheetName val="MainComp"/>
      <sheetName val="exchange rate"/>
      <sheetName val="N-4.4"/>
      <sheetName val="mix"/>
      <sheetName val="เงินกู้ธนชาติ"/>
      <sheetName val="qtr3"/>
      <sheetName val="qtr4"/>
      <sheetName val="table"/>
      <sheetName val="MFA"/>
      <sheetName val="falso"/>
      <sheetName val="BMCT2003"/>
      <sheetName val="ฝ่ายบัญชีและการเงิน"/>
      <sheetName val="B1"/>
      <sheetName val="Puerto Rico"/>
      <sheetName val="graph"/>
      <sheetName val="15310000 (2010)"/>
      <sheetName val="stat_local11"/>
      <sheetName val="Total_01'0510"/>
      <sheetName val="MR_MEYER9"/>
      <sheetName val="Overall_PLATT9"/>
      <sheetName val="BOT_Rate9"/>
      <sheetName val="Maturity_Data9"/>
      <sheetName val="Avg_BOT9"/>
      <sheetName val="Hedge_Vol_&amp;_G-L9"/>
      <sheetName val="เงินกู้_MGC10"/>
      <sheetName val="Detail_of_exchange_rate9"/>
      <sheetName val="SAP_Open_Items_Data9"/>
      <sheetName val="Tb_31_12_159"/>
      <sheetName val="Group_TB_31_10_20159"/>
      <sheetName val="_nfcst_py9"/>
      <sheetName val="5)_Action_Plan_BL_Debone9"/>
      <sheetName val="BS_(ToP)9"/>
      <sheetName val="FA_Register8"/>
      <sheetName val="Latex_Qty&amp;Price_(2)8"/>
      <sheetName val="Trial_Balance8"/>
      <sheetName val="Calculation_PS3"/>
      <sheetName val="GL_2018_Q3_-_ver13"/>
      <sheetName val="Q2_EXPECTED3"/>
      <sheetName val="2017_Expense_Break_down3"/>
      <sheetName val="Deferred_tax_Adjs_Clo_(P)_Q2'13"/>
      <sheetName val="Master_TB3"/>
      <sheetName val="ocean_voyage2"/>
      <sheetName val="SCB_1_-_Current2"/>
      <sheetName val="SCB_2_-_Current2"/>
      <sheetName val="2005_DATA1"/>
      <sheetName val="_Code_-สิทธิรักษาพยาบาล1-9-531"/>
      <sheetName val="Salary__StructureBK__20-12-_(21"/>
      <sheetName val="group_type1"/>
      <sheetName val="donnee_lct"/>
      <sheetName val="Breakeven_Analysis"/>
      <sheetName val="detailed_pl-svcs"/>
      <sheetName val="LOCAL_MARKET"/>
      <sheetName val="NEW_LOCAL"/>
      <sheetName val="OUTSIDE_MARKET"/>
      <sheetName val="ที่ดินอาคาร_อุปกรณ์"/>
      <sheetName val="B&amp;S_1999"/>
      <sheetName val="Customize_Your_Invoice"/>
      <sheetName val="1-1_BS"/>
      <sheetName val="15310000_(2010)"/>
      <sheetName val="SUM"/>
      <sheetName val="NOTE 29"/>
      <sheetName val="Library Procedures"/>
      <sheetName val="assumption"/>
      <sheetName val="Main"/>
      <sheetName val="STart"/>
      <sheetName val="Summary"/>
      <sheetName val="Control List"/>
      <sheetName val="Control_List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 refreshError="1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 refreshError="1"/>
      <sheetData sheetId="5">
        <row r="769">
          <cell r="D769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>
        <row r="769">
          <cell r="D769">
            <v>0</v>
          </cell>
        </row>
      </sheetData>
      <sheetData sheetId="62">
        <row r="769">
          <cell r="D769">
            <v>0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>
        <row r="769">
          <cell r="D769">
            <v>0</v>
          </cell>
        </row>
      </sheetData>
      <sheetData sheetId="94">
        <row r="769">
          <cell r="D769">
            <v>0</v>
          </cell>
        </row>
      </sheetData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769">
          <cell r="D769">
            <v>0</v>
          </cell>
        </row>
      </sheetData>
      <sheetData sheetId="104">
        <row r="769">
          <cell r="D769">
            <v>0</v>
          </cell>
        </row>
      </sheetData>
      <sheetData sheetId="105">
        <row r="769">
          <cell r="D769">
            <v>0</v>
          </cell>
        </row>
      </sheetData>
      <sheetData sheetId="106">
        <row r="769">
          <cell r="D769">
            <v>0</v>
          </cell>
        </row>
      </sheetData>
      <sheetData sheetId="107">
        <row r="769">
          <cell r="D769">
            <v>0</v>
          </cell>
        </row>
      </sheetData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769">
          <cell r="D769">
            <v>0</v>
          </cell>
        </row>
      </sheetData>
      <sheetData sheetId="194">
        <row r="769">
          <cell r="D769">
            <v>0</v>
          </cell>
        </row>
      </sheetData>
      <sheetData sheetId="195">
        <row r="769">
          <cell r="D769">
            <v>0</v>
          </cell>
        </row>
      </sheetData>
      <sheetData sheetId="196">
        <row r="769">
          <cell r="D769">
            <v>0</v>
          </cell>
        </row>
      </sheetData>
      <sheetData sheetId="197">
        <row r="769">
          <cell r="D769">
            <v>0</v>
          </cell>
        </row>
      </sheetData>
      <sheetData sheetId="198">
        <row r="769">
          <cell r="D769">
            <v>0</v>
          </cell>
        </row>
      </sheetData>
      <sheetData sheetId="199">
        <row r="769">
          <cell r="D769">
            <v>0</v>
          </cell>
        </row>
      </sheetData>
      <sheetData sheetId="200">
        <row r="769">
          <cell r="D769">
            <v>0</v>
          </cell>
        </row>
      </sheetData>
      <sheetData sheetId="201">
        <row r="769">
          <cell r="D769">
            <v>0</v>
          </cell>
        </row>
      </sheetData>
      <sheetData sheetId="202">
        <row r="769">
          <cell r="D769">
            <v>0</v>
          </cell>
        </row>
      </sheetData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>
        <row r="769">
          <cell r="D769">
            <v>0</v>
          </cell>
        </row>
      </sheetData>
      <sheetData sheetId="231">
        <row r="769">
          <cell r="D769">
            <v>0</v>
          </cell>
        </row>
      </sheetData>
      <sheetData sheetId="232">
        <row r="769">
          <cell r="D769">
            <v>0</v>
          </cell>
        </row>
      </sheetData>
      <sheetData sheetId="233">
        <row r="769">
          <cell r="D769">
            <v>0</v>
          </cell>
        </row>
      </sheetData>
      <sheetData sheetId="234">
        <row r="769">
          <cell r="D769">
            <v>0</v>
          </cell>
        </row>
      </sheetData>
      <sheetData sheetId="235">
        <row r="769">
          <cell r="D769">
            <v>0</v>
          </cell>
        </row>
      </sheetData>
      <sheetData sheetId="236">
        <row r="769">
          <cell r="D769">
            <v>0</v>
          </cell>
        </row>
      </sheetData>
      <sheetData sheetId="237">
        <row r="769">
          <cell r="D769">
            <v>0</v>
          </cell>
        </row>
      </sheetData>
      <sheetData sheetId="238">
        <row r="769">
          <cell r="D769">
            <v>0</v>
          </cell>
        </row>
      </sheetData>
      <sheetData sheetId="239">
        <row r="769">
          <cell r="D769">
            <v>0</v>
          </cell>
        </row>
      </sheetData>
      <sheetData sheetId="240">
        <row r="769">
          <cell r="D769">
            <v>0</v>
          </cell>
        </row>
      </sheetData>
      <sheetData sheetId="241">
        <row r="769">
          <cell r="D769">
            <v>0</v>
          </cell>
        </row>
      </sheetData>
      <sheetData sheetId="242">
        <row r="769">
          <cell r="D769">
            <v>0</v>
          </cell>
        </row>
      </sheetData>
      <sheetData sheetId="243">
        <row r="769">
          <cell r="D769">
            <v>0</v>
          </cell>
        </row>
      </sheetData>
      <sheetData sheetId="244">
        <row r="769">
          <cell r="D769">
            <v>0</v>
          </cell>
        </row>
      </sheetData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>
        <row r="769">
          <cell r="D769">
            <v>0</v>
          </cell>
        </row>
      </sheetData>
      <sheetData sheetId="254">
        <row r="769">
          <cell r="D769">
            <v>0</v>
          </cell>
        </row>
      </sheetData>
      <sheetData sheetId="255">
        <row r="769">
          <cell r="D769">
            <v>0</v>
          </cell>
        </row>
      </sheetData>
      <sheetData sheetId="256">
        <row r="769">
          <cell r="D769">
            <v>0</v>
          </cell>
        </row>
      </sheetData>
      <sheetData sheetId="257">
        <row r="769">
          <cell r="D769">
            <v>0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>
        <row r="769">
          <cell r="D769">
            <v>0</v>
          </cell>
        </row>
      </sheetData>
      <sheetData sheetId="282">
        <row r="769">
          <cell r="D769">
            <v>0</v>
          </cell>
        </row>
      </sheetData>
      <sheetData sheetId="283">
        <row r="769">
          <cell r="D769">
            <v>0</v>
          </cell>
        </row>
      </sheetData>
      <sheetData sheetId="284">
        <row r="769">
          <cell r="D769">
            <v>0</v>
          </cell>
        </row>
      </sheetData>
      <sheetData sheetId="285">
        <row r="769">
          <cell r="D769">
            <v>0</v>
          </cell>
        </row>
      </sheetData>
      <sheetData sheetId="286"/>
      <sheetData sheetId="287">
        <row r="769">
          <cell r="D769">
            <v>0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>
        <row r="769">
          <cell r="D769">
            <v>0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/>
      <sheetData sheetId="394" refreshError="1"/>
      <sheetData sheetId="395" refreshError="1"/>
      <sheetData sheetId="396" refreshError="1"/>
      <sheetData sheetId="397" refreshError="1"/>
      <sheetData sheetId="39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Tax coupon"/>
      <sheetName val="PGMMNG"/>
      <sheetName val="Macro5"/>
      <sheetName val="Sheet1"/>
      <sheetName val="Sheet1 (2)"/>
      <sheetName val="Sheet2"/>
      <sheetName val="PRO-TOTAL"/>
      <sheetName val="stat local"/>
      <sheetName val="UPC_SKU"/>
      <sheetName val="ตารางคำนวณกระเบื้อง A"/>
      <sheetName val="DDL"/>
      <sheetName val="BAL"/>
      <sheetName val="ลูกหนี้(เก่า)"/>
      <sheetName val="55555"/>
      <sheetName val="ใบปะหน้าใหม่ Bidding"/>
      <sheetName val="ต้นไม้ทางเท้า"/>
      <sheetName val="SH-E"/>
      <sheetName val="Structure"/>
      <sheetName val="Law data"/>
      <sheetName val="Index"/>
      <sheetName val="Volume Loco May 2015"/>
      <sheetName val="Summary"/>
      <sheetName val="Summary report"/>
      <sheetName val="JUNE"/>
      <sheetName val="Performance BP"/>
      <sheetName val="4.1CAPEX_Additional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code"/>
      <sheetName val="com"/>
      <sheetName val="TYPE SD125"/>
      <sheetName val="MyWork"/>
      <sheetName val="data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43"/>
      <sheetName val="Driver"/>
      <sheetName val="ZPS02"/>
      <sheetName val="I-slab"/>
      <sheetName val="Goal"/>
      <sheetName val="SCG group"/>
      <sheetName val="วัดใต้"/>
      <sheetName val="List"/>
      <sheetName val="2017"/>
      <sheetName val="อ้างอิง"/>
      <sheetName val="Chart"/>
      <sheetName val="Comapny Name"/>
      <sheetName val="Mapping"/>
      <sheetName val="Master"/>
      <sheetName val="Prhd"/>
      <sheetName val="Control"/>
      <sheetName val="Cost center"/>
      <sheetName val="Account code"/>
      <sheetName val="คำอธิบาย"/>
      <sheetName val="S-Plant"/>
      <sheetName val="Office_plants"/>
      <sheetName val="Company Name"/>
      <sheetName val="Sheet3"/>
      <sheetName val="Table Name"/>
      <sheetName val="FR"/>
      <sheetName val="Cases Actuals SAP"/>
      <sheetName val="Chilled Vol &amp; GS"/>
      <sheetName val="Master Query_SL"/>
      <sheetName val="Addresses"/>
      <sheetName val="PBSG Severance"/>
      <sheetName val="Zone"/>
      <sheetName val="Northeast"/>
      <sheetName val="2018"/>
      <sheetName val="Vender list"/>
      <sheetName val="PNT-QUOT-#3"/>
      <sheetName val="PNT-P3"/>
      <sheetName val="data validation"/>
      <sheetName val="Sheet5"/>
      <sheetName val="ห้ามลบ"/>
      <sheetName val="สาเหตุ Error "/>
      <sheetName val="Production Queue GB"/>
      <sheetName val="Type ถูก House"/>
      <sheetName val="รายชื่อ"/>
      <sheetName val="L410"/>
      <sheetName val="SCG Chemicals group"/>
      <sheetName val="Ref"/>
      <sheetName val="Config"/>
      <sheetName val="Dont delete!!"/>
      <sheetName val="cost center name"/>
      <sheetName val="TP"/>
      <sheetName val="ดอกเบี้ย TR2560"/>
      <sheetName val="S300"/>
      <sheetName val="Accure"/>
      <sheetName val="MasterTB"/>
      <sheetName val="F-1"/>
      <sheetName val="P300"/>
      <sheetName val="Materiality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Master TB"/>
      <sheetName val="H300"/>
      <sheetName val="F-3"/>
      <sheetName val="K400"/>
      <sheetName val="Trial Balance"/>
      <sheetName val="REPORT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CF weekly"/>
      <sheetName val="1.CF (M)(Ratchatewee)"/>
      <sheetName val="1.CF (M)(Rama4)"/>
      <sheetName val="1.CF (M) (TL10ph2)"/>
      <sheetName val=""/>
      <sheetName val="V1"/>
      <sheetName val="V7 Confirm RPT"/>
      <sheetName val="แยกงบ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stair"/>
      <sheetName val="DD List"/>
      <sheetName val="Ms"/>
      <sheetName val="Variance"/>
      <sheetName val="Multi Rater"/>
      <sheetName val="#REF"/>
      <sheetName val="Status"/>
      <sheetName val="beer-indstry"/>
      <sheetName val="ชลทิพย์"/>
      <sheetName val="summary_ee"/>
      <sheetName val="ee_unit type"/>
      <sheetName val="ee_build "/>
      <sheetName val="Master COA V21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A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発停サイクル表"/>
      <sheetName val="MasterBrand"/>
      <sheetName val="data บัญชี"/>
      <sheetName val="ฐานข้อมูล"/>
      <sheetName val="Data (2)"/>
      <sheetName val="S330 Increase salary rate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Wkgs_BS Lea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ZA110 Sale"/>
      <sheetName val="설계내역서"/>
      <sheetName val="masterEO IO"/>
      <sheetName val="กำหนดค่า"/>
      <sheetName val="Discounted Cash Flow"/>
      <sheetName val="6.ข้อมูลวัสดุ-ค่าดำเนิน"/>
      <sheetName val="FS"/>
      <sheetName val="Sum"/>
      <sheetName val="Sec.1.1 Site clearanceworks"/>
      <sheetName val="เงื่อนไขการเสนอราคา"/>
      <sheetName val="VE LIST"/>
      <sheetName val="Sec.0"/>
      <sheetName val="Sec.1"/>
      <sheetName val="Arch unit rate"/>
      <sheetName val="ID unit rate"/>
      <sheetName val="Sec.2 "/>
      <sheetName val="sec.3.1"/>
      <sheetName val="sec.3.2"/>
      <sheetName val="sec.3.3"/>
      <sheetName val="sec.3.4"/>
      <sheetName val="Sec.4"/>
      <sheetName val="Sec.5"/>
      <sheetName val="Sec. 6"/>
      <sheetName val="Sec.7"/>
      <sheetName val="Employee EN"/>
      <sheetName val="Mat"/>
      <sheetName val="PGM_2LEVYTD"/>
      <sheetName val="LS"/>
      <sheetName val="Reference(do_not_delete)"/>
      <sheetName val="코드관리"/>
      <sheetName val="SUM-AIR-Submit"/>
      <sheetName val="KKC Brkdwn"/>
      <sheetName val="SPT vs PHI"/>
      <sheetName val="escon"/>
      <sheetName val="Store"/>
      <sheetName val="JobSetup"/>
      <sheetName val="Proposal Form"/>
      <sheetName val="BQ-Ext  "/>
      <sheetName val="Sch 2"/>
      <sheetName val="Commun"/>
      <sheetName val="STart"/>
      <sheetName val="Drop Down Lists"/>
      <sheetName val="List of Rem Entries - IS"/>
      <sheetName val="TT-2"/>
      <sheetName val="Demand"/>
      <sheetName val="Occ"/>
      <sheetName val="สรุป"/>
      <sheetName val="interest income from VMI"/>
      <sheetName val="interest payable to PSH"/>
      <sheetName val="S-CUVE-2_14_M"/>
      <sheetName val="Discounted_Cash_Flow"/>
      <sheetName val="6_ข้อมูลวัสดุ-ค่าดำเนิน"/>
      <sheetName val="K_Suporn"/>
      <sheetName val="บมจ_พฤกษา"/>
      <sheetName val="บ_พนาลี"/>
      <sheetName val="บ_พุทธชาด"/>
      <sheetName val="บ_เกสร"/>
      <sheetName val="สรุป_PS"/>
      <sheetName val="สรุป_PNL"/>
      <sheetName val="สรุป_PTC"/>
      <sheetName val="สรุป_KS"/>
      <sheetName val="IP_Land"/>
      <sheetName val="asset"/>
      <sheetName val="Mapping account"/>
      <sheetName val="Mar"/>
      <sheetName val="Apr"/>
      <sheetName val="May"/>
      <sheetName val="Jan"/>
      <sheetName val="MD_R"/>
      <sheetName val="CELL_A"/>
      <sheetName val="ENV_A"/>
      <sheetName val="PG_A"/>
      <sheetName val="MD_A"/>
      <sheetName val="QA&amp;R_A"/>
      <sheetName val="RMP_A"/>
      <sheetName val="RMZ_A"/>
      <sheetName val="ENV_R"/>
      <sheetName val="PG_R"/>
      <sheetName val="CELL_R"/>
      <sheetName val="QA&amp;R_R"/>
      <sheetName val="RMP_R"/>
      <sheetName val="RMZ_R"/>
      <sheetName val="Raw_data"/>
      <sheetName val="data_steam"/>
      <sheetName val="Designated P&amp;L"/>
      <sheetName val="NOT"/>
      <sheetName val="Sales"/>
      <sheetName val="ค่าเริ่มต้น"/>
      <sheetName val="DATA (ชื่อสินค้า)"/>
      <sheetName val="CVM"/>
      <sheetName val="กระจาย-V-Boot"/>
      <sheetName val="กระจาย-Oishi"/>
      <sheetName val="กระจาย -NPDองุ่นเคียวโฮ"/>
      <sheetName val="สุราแช่พญานาคแถม"/>
      <sheetName val="สรุปกระจายBLS+RK"/>
      <sheetName val="สรุปกระจายSS+RK"/>
      <sheetName val="รายละเอียดกิจกรรม"/>
      <sheetName val="Sheet25"/>
      <sheetName val="Activity Q1"/>
      <sheetName val="สีแถมโซดา"/>
      <sheetName val="Validation"/>
      <sheetName val="DataValidation_NotDelete"/>
      <sheetName val="TL"/>
      <sheetName val="マスタ"/>
      <sheetName val="Aging"/>
      <sheetName val="April"/>
      <sheetName val="March"/>
      <sheetName val="M-14"/>
      <sheetName val="M-92"/>
      <sheetName val="M-19"/>
      <sheetName val="M-49"/>
      <sheetName val="M-12"/>
      <sheetName val="M-30"/>
      <sheetName val="5200"/>
      <sheetName val="J01"/>
      <sheetName val=" ANALYSIS FP"/>
      <sheetName val="TB 1-3"/>
      <sheetName val="PROJECT BRIEF"/>
      <sheetName val="footing"/>
      <sheetName val="upa"/>
      <sheetName val="Customer Name"/>
      <sheetName val="QlikView"/>
      <sheetName val="Revenue(2019)"/>
      <sheetName val="Graph(2019)"/>
      <sheetName val="Strategic Cus"/>
      <sheetName val="Rev per Head(2019)"/>
      <sheetName val="WH Utilization"/>
      <sheetName val="Stock Graph"/>
      <sheetName val="No. Customer (2019)"/>
      <sheetName val="No. Customer"/>
      <sheetName val="Factor F Data"/>
      <sheetName val="PL"/>
      <sheetName val="RE9604"/>
      <sheetName val="summary1-2"/>
      <sheetName val="summary1-3"/>
      <sheetName val="TDC COA Sumry"/>
      <sheetName val="COA Sumry by Area"/>
      <sheetName val="COA Sumry by Contr"/>
      <sheetName val="COA Sumry by RG"/>
      <sheetName val="TDC COA Grp Sumry"/>
      <sheetName val="TDC Item Dets-Full"/>
      <sheetName val="TDC Item Dets-IPM-Full"/>
      <sheetName val="TDC Item Dets"/>
      <sheetName val="TDC Item Sumry"/>
      <sheetName val="TDC Key Qty Sumry"/>
      <sheetName val="List - Components"/>
      <sheetName val="List - Equipment"/>
      <sheetName val="Project Metrics"/>
      <sheetName val="COA Sumry - Std Imp"/>
      <sheetName val="Contr TDC - Std Imp"/>
      <sheetName val="Item Sumry - Std Imp"/>
      <sheetName val="Proj TIC - Std Imp"/>
      <sheetName val="Unit Costs - Std Imp"/>
      <sheetName val="Unit MH - Std Imp"/>
      <sheetName val="preliminaries"/>
      <sheetName val="공문"/>
      <sheetName val="FitOutConfCentre"/>
      <sheetName val="covere"/>
      <sheetName val="Boq(1)"/>
      <sheetName val="FlatBottomClarifier (Not used)"/>
      <sheetName val="Summ"/>
      <sheetName val="Info"/>
      <sheetName val="Sheet15"/>
      <sheetName val="95059D"/>
      <sheetName val="โซนโฟกัส TT"/>
      <sheetName val="ข้อมูลทำ DropDown"/>
      <sheetName val="รายพนักงาน"/>
      <sheetName val="แนวทาง"/>
      <sheetName val="2021"/>
      <sheetName val="dataยอดขายทีมนิยมไทย"/>
      <sheetName val="แผนใหม่-BG22 รายเอเย่นต์"/>
      <sheetName val="In AG VS Sub"/>
      <sheetName val="ขน2019"/>
      <sheetName val="ขน2020"/>
      <sheetName val="ขน2021"/>
      <sheetName val="Calendar_นายสรศักดิ์ กล่ำศรี"/>
      <sheetName val="ยอดขาย"/>
      <sheetName val="สรุปโซนโฟกัส TT"/>
      <sheetName val="PDPC0908"/>
      <sheetName val="Rank"/>
      <sheetName val="Data (Forecast-m3)"/>
      <sheetName val="Vendors Database"/>
      <sheetName val="B1.01-Times"/>
      <sheetName val="Assa VO (2)"/>
      <sheetName val="B1.02.02(IDP-2) "/>
      <sheetName val="Kamol VO"/>
      <sheetName val="B2.17 Skyline"/>
      <sheetName val="19th -MOS"/>
      <sheetName val="A6.2 VO-PLE"/>
      <sheetName val="KA -MOS"/>
      <sheetName val="Kitchen VO"/>
      <sheetName val="DSG-MOS-break"/>
      <sheetName val="Pinklao MOS"/>
      <sheetName val="B2.07 Kitchen"/>
      <sheetName val="B2.03 Assa"/>
      <sheetName val="B1.01.03(VC)"/>
      <sheetName val="A4 ARCH(FSR)"/>
      <sheetName val="A7 EXT(FSR)"/>
      <sheetName val="1-BCEG "/>
      <sheetName val="sUM -FFE"/>
      <sheetName val="Rates"/>
      <sheetName val="Metrix"/>
      <sheetName val="B1.01.1Times"/>
      <sheetName val="Production info"/>
      <sheetName val="XLR_NoRangeSheet"/>
      <sheetName val="ตารางส่วนลด EE."/>
      <sheetName val="A5.2 VO-KAMA"/>
      <sheetName val="A6.2VO-PLE"/>
      <sheetName val="A.VO-MEP (BCEG)"/>
      <sheetName val="A5.1 Kama"/>
      <sheetName val="B1.01.09.2-Deco Mart"/>
      <sheetName val="B1.01.10.1THC"/>
      <sheetName val="B1.02.01(IDP-1)"/>
      <sheetName val="ประมาณการประตูหน้าต่าง "/>
      <sheetName val="DO"/>
      <sheetName val="磨煤加压"/>
      <sheetName val="slipsumpR"/>
      <sheetName val="มีค 64"/>
      <sheetName val="Analytic Sales&amp;Cost"/>
      <sheetName val="Final Summary - Base"/>
      <sheetName val="1B"/>
      <sheetName val="SCHEDULE 10_BUILD MANAGEMENT"/>
      <sheetName val="Sheet"/>
      <sheetName val="ตารางวันหยุด"/>
      <sheetName val="Emp_Data"/>
      <sheetName val="SHT1-CONSOL"/>
      <sheetName val="Conso จัดลำดับลุกหนี้"/>
      <sheetName val="118508"/>
      <sheetName val="612004"/>
      <sheetName val="Prepaid"/>
      <sheetName val="Sheet6"/>
    </sheetNames>
    <sheetDataSet>
      <sheetData sheetId="0" refreshError="1"/>
      <sheetData sheetId="1">
        <row r="7">
          <cell r="G7" t="str">
            <v>R-32 SUPPLY / RETURN PIPING WORK (GHARGER No.1)</v>
          </cell>
        </row>
      </sheetData>
      <sheetData sheetId="2"/>
      <sheetData sheetId="3" refreshError="1"/>
      <sheetData sheetId="4" refreshError="1"/>
      <sheetData sheetId="5">
        <row r="7">
          <cell r="G7" t="str">
            <v>R-32 SUPPLY / RETURN PIPING WORK (GHARGER No.1)</v>
          </cell>
        </row>
      </sheetData>
      <sheetData sheetId="6">
        <row r="7">
          <cell r="G7" t="str">
            <v>R-32 SUPPLY / RETURN PIPING WORK (GHARGER No.1)</v>
          </cell>
        </row>
      </sheetData>
      <sheetData sheetId="7">
        <row r="7">
          <cell r="G7" t="str">
            <v>R-32 SUPPLY / RETURN PIPING WORK (GHARGER No.1)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3">
          <cell r="BC3" t="str">
            <v>QUOTATION  NO.   :</v>
          </cell>
        </row>
      </sheetData>
      <sheetData sheetId="75">
        <row r="3">
          <cell r="BC3" t="str">
            <v>QUOTATION  NO.   :</v>
          </cell>
        </row>
      </sheetData>
      <sheetData sheetId="76">
        <row r="3">
          <cell r="BC3" t="str">
            <v>QUOTATION  NO.   :</v>
          </cell>
        </row>
      </sheetData>
      <sheetData sheetId="77">
        <row r="3">
          <cell r="BC3" t="str">
            <v>QUOTATION  NO.   :</v>
          </cell>
        </row>
      </sheetData>
      <sheetData sheetId="78">
        <row r="3">
          <cell r="BC3" t="str">
            <v>QUOTATION  NO.   :</v>
          </cell>
        </row>
      </sheetData>
      <sheetData sheetId="79">
        <row r="3">
          <cell r="BC3" t="str">
            <v>QUOTATION  NO.   :</v>
          </cell>
        </row>
      </sheetData>
      <sheetData sheetId="80">
        <row r="3">
          <cell r="BC3" t="str">
            <v>QUOTATION  NO.   :</v>
          </cell>
        </row>
      </sheetData>
      <sheetData sheetId="81">
        <row r="3">
          <cell r="BC3" t="str">
            <v>QUOTATION  NO.   :</v>
          </cell>
        </row>
      </sheetData>
      <sheetData sheetId="82">
        <row r="3">
          <cell r="BC3" t="str">
            <v>QUOTATION  NO.   :</v>
          </cell>
        </row>
      </sheetData>
      <sheetData sheetId="83">
        <row r="3">
          <cell r="BC3" t="str">
            <v>QUOTATION  NO.   :</v>
          </cell>
        </row>
      </sheetData>
      <sheetData sheetId="84">
        <row r="3">
          <cell r="BC3" t="str">
            <v>QUOTATION  NO.   :</v>
          </cell>
        </row>
      </sheetData>
      <sheetData sheetId="85">
        <row r="3">
          <cell r="BC3" t="str">
            <v>QUOTATION  NO.   :</v>
          </cell>
        </row>
      </sheetData>
      <sheetData sheetId="86">
        <row r="3">
          <cell r="BC3" t="str">
            <v>QUOTATION  NO.   :</v>
          </cell>
        </row>
      </sheetData>
      <sheetData sheetId="87">
        <row r="7">
          <cell r="G7" t="str">
            <v>R-32 SUPPLY / RETURN PIPING WORK (GHARGER No.1)</v>
          </cell>
        </row>
      </sheetData>
      <sheetData sheetId="88">
        <row r="7">
          <cell r="G7" t="str">
            <v>R-32 SUPPLY / RETURN PIPING WORK (GHARGER No.1)</v>
          </cell>
        </row>
      </sheetData>
      <sheetData sheetId="89">
        <row r="7">
          <cell r="G7" t="str">
            <v>R-32 SUPPLY / RETURN PIPING WORK (GHARGER No.1)</v>
          </cell>
        </row>
      </sheetData>
      <sheetData sheetId="90">
        <row r="7">
          <cell r="G7" t="str">
            <v>R-32 SUPPLY / RETURN PIPING WORK (GHARGER No.1)</v>
          </cell>
        </row>
      </sheetData>
      <sheetData sheetId="91">
        <row r="7">
          <cell r="G7" t="str">
            <v>R-32 SUPPLY / RETURN PIPING WORK (GHARGER No.1)</v>
          </cell>
        </row>
      </sheetData>
      <sheetData sheetId="92">
        <row r="7">
          <cell r="G7" t="str">
            <v>R-32 SUPPLY / RETURN PIPING WORK (GHARGER No.1)</v>
          </cell>
        </row>
      </sheetData>
      <sheetData sheetId="93">
        <row r="7">
          <cell r="G7" t="str">
            <v>R-32 SUPPLY / RETURN PIPING WORK (GHARGER No.1)</v>
          </cell>
        </row>
      </sheetData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7">
          <cell r="G7" t="str">
            <v>R-32 SUPPLY / RETURN PIPING WORK (GHARGER No.1)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>
        <row r="3">
          <cell r="BC3" t="str">
            <v>QUOTATION  NO.   :</v>
          </cell>
        </row>
      </sheetData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">
          <cell r="BC3" t="str">
            <v>QUOTATION  NO.   :</v>
          </cell>
        </row>
      </sheetData>
      <sheetData sheetId="400">
        <row r="3">
          <cell r="BC3" t="str">
            <v>QUOTATION  NO.   :</v>
          </cell>
        </row>
      </sheetData>
      <sheetData sheetId="401">
        <row r="3">
          <cell r="BC3" t="str">
            <v>QUOTATION  NO.   :</v>
          </cell>
        </row>
      </sheetData>
      <sheetData sheetId="402">
        <row r="3">
          <cell r="BC3" t="str">
            <v>QUOTATION  NO.   :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3">
          <cell r="BC3" t="str">
            <v>QUOTATION  NO.   :</v>
          </cell>
        </row>
      </sheetData>
      <sheetData sheetId="421" refreshError="1"/>
      <sheetData sheetId="422" refreshError="1"/>
      <sheetData sheetId="423" refreshError="1"/>
      <sheetData sheetId="424" refreshError="1"/>
      <sheetData sheetId="425">
        <row r="3">
          <cell r="BC3" t="str">
            <v>QUOTATION  NO.   :</v>
          </cell>
        </row>
      </sheetData>
      <sheetData sheetId="426">
        <row r="3">
          <cell r="BC3" t="str">
            <v>QUOTATION  NO.   :</v>
          </cell>
        </row>
      </sheetData>
      <sheetData sheetId="427">
        <row r="3">
          <cell r="BC3" t="str">
            <v>QUOTATION  NO.   :</v>
          </cell>
        </row>
      </sheetData>
      <sheetData sheetId="428" refreshError="1"/>
      <sheetData sheetId="429">
        <row r="3">
          <cell r="BC3" t="str">
            <v>QUOTATION  NO.   :</v>
          </cell>
        </row>
      </sheetData>
      <sheetData sheetId="430" refreshError="1"/>
      <sheetData sheetId="431" refreshError="1"/>
      <sheetData sheetId="432">
        <row r="3">
          <cell r="BC3" t="str">
            <v>QUOTATION  NO.   :</v>
          </cell>
        </row>
      </sheetData>
      <sheetData sheetId="433">
        <row r="3">
          <cell r="BC3" t="str">
            <v>QUOTATION  NO.   :</v>
          </cell>
        </row>
      </sheetData>
      <sheetData sheetId="434">
        <row r="3">
          <cell r="BC3" t="str">
            <v>QUOTATION  NO.   :</v>
          </cell>
        </row>
      </sheetData>
      <sheetData sheetId="435">
        <row r="3">
          <cell r="BC3" t="str">
            <v>QUOTATION  NO.   :</v>
          </cell>
        </row>
      </sheetData>
      <sheetData sheetId="436">
        <row r="3">
          <cell r="BC3" t="str">
            <v>QUOTATION  NO.   :</v>
          </cell>
        </row>
      </sheetData>
      <sheetData sheetId="437">
        <row r="3">
          <cell r="BC3" t="str">
            <v>QUOTATION  NO.   :</v>
          </cell>
        </row>
      </sheetData>
      <sheetData sheetId="438">
        <row r="3">
          <cell r="BC3" t="str">
            <v>QUOTATION  NO.   :</v>
          </cell>
        </row>
      </sheetData>
      <sheetData sheetId="439">
        <row r="3">
          <cell r="BC3" t="str">
            <v>QUOTATION  NO.   :</v>
          </cell>
        </row>
      </sheetData>
      <sheetData sheetId="440">
        <row r="3">
          <cell r="BC3" t="str">
            <v>QUOTATION  NO.   :</v>
          </cell>
        </row>
      </sheetData>
      <sheetData sheetId="441">
        <row r="3">
          <cell r="BC3" t="str">
            <v>QUOTATION  NO.   :</v>
          </cell>
        </row>
      </sheetData>
      <sheetData sheetId="442">
        <row r="3">
          <cell r="BC3" t="str">
            <v>QUOTATION  NO.   :</v>
          </cell>
        </row>
      </sheetData>
      <sheetData sheetId="443">
        <row r="3">
          <cell r="BC3" t="str">
            <v>QUOTATION  NO.   :</v>
          </cell>
        </row>
      </sheetData>
      <sheetData sheetId="444">
        <row r="3">
          <cell r="BC3" t="str">
            <v>QUOTATION  NO.   :</v>
          </cell>
        </row>
      </sheetData>
      <sheetData sheetId="445">
        <row r="3">
          <cell r="BC3" t="str">
            <v>QUOTATION  NO.   :</v>
          </cell>
        </row>
      </sheetData>
      <sheetData sheetId="446">
        <row r="3">
          <cell r="BC3" t="str">
            <v>QUOTATION  NO.   :</v>
          </cell>
        </row>
      </sheetData>
      <sheetData sheetId="447">
        <row r="3">
          <cell r="BC3" t="str">
            <v>QUOTATION  NO.   :</v>
          </cell>
        </row>
      </sheetData>
      <sheetData sheetId="448">
        <row r="3">
          <cell r="BC3" t="str">
            <v>QUOTATION  NO.   :</v>
          </cell>
        </row>
      </sheetData>
      <sheetData sheetId="449">
        <row r="3">
          <cell r="BC3" t="str">
            <v>QUOTATION  NO.   :</v>
          </cell>
        </row>
      </sheetData>
      <sheetData sheetId="450">
        <row r="3">
          <cell r="BC3" t="str">
            <v>QUOTATION  NO.   :</v>
          </cell>
        </row>
      </sheetData>
      <sheetData sheetId="451">
        <row r="3">
          <cell r="BC3" t="str">
            <v>QUOTATION  NO.   :</v>
          </cell>
        </row>
      </sheetData>
      <sheetData sheetId="452">
        <row r="3">
          <cell r="BC3" t="str">
            <v>QUOTATION  NO.   :</v>
          </cell>
        </row>
      </sheetData>
      <sheetData sheetId="453">
        <row r="3">
          <cell r="BC3" t="str">
            <v>QUOTATION  NO.   :</v>
          </cell>
        </row>
      </sheetData>
      <sheetData sheetId="454">
        <row r="3">
          <cell r="BC3" t="str">
            <v>QUOTATION  NO.   :</v>
          </cell>
        </row>
      </sheetData>
      <sheetData sheetId="455">
        <row r="3">
          <cell r="BC3" t="str">
            <v>QUOTATION  NO.   :</v>
          </cell>
        </row>
      </sheetData>
      <sheetData sheetId="456">
        <row r="3">
          <cell r="BC3" t="str">
            <v>QUOTATION  NO.   :</v>
          </cell>
        </row>
      </sheetData>
      <sheetData sheetId="457">
        <row r="3">
          <cell r="BC3" t="str">
            <v>QUOTATION  NO.   :</v>
          </cell>
        </row>
      </sheetData>
      <sheetData sheetId="458">
        <row r="3">
          <cell r="BC3" t="str">
            <v>QUOTATION  NO.   :</v>
          </cell>
        </row>
      </sheetData>
      <sheetData sheetId="459">
        <row r="3">
          <cell r="BC3" t="str">
            <v>QUOTATION  NO.   :</v>
          </cell>
        </row>
      </sheetData>
      <sheetData sheetId="460">
        <row r="3">
          <cell r="BC3" t="str">
            <v>QUOTATION  NO.   :</v>
          </cell>
        </row>
      </sheetData>
      <sheetData sheetId="461">
        <row r="3">
          <cell r="BC3" t="str">
            <v>QUOTATION  NO.   :</v>
          </cell>
        </row>
      </sheetData>
      <sheetData sheetId="462">
        <row r="3">
          <cell r="BC3" t="str">
            <v>QUOTATION  NO.   :</v>
          </cell>
        </row>
      </sheetData>
      <sheetData sheetId="463">
        <row r="3">
          <cell r="BC3" t="str">
            <v>QUOTATION  NO.   :</v>
          </cell>
        </row>
      </sheetData>
      <sheetData sheetId="464">
        <row r="3">
          <cell r="BC3" t="str">
            <v>QUOTATION  NO.   :</v>
          </cell>
        </row>
      </sheetData>
      <sheetData sheetId="465">
        <row r="3">
          <cell r="BC3" t="str">
            <v>QUOTATION  NO.   :</v>
          </cell>
        </row>
      </sheetData>
      <sheetData sheetId="466">
        <row r="3">
          <cell r="BC3" t="str">
            <v>QUOTATION  NO.   :</v>
          </cell>
        </row>
      </sheetData>
      <sheetData sheetId="467">
        <row r="3">
          <cell r="BC3" t="str">
            <v>QUOTATION  NO.   :</v>
          </cell>
        </row>
      </sheetData>
      <sheetData sheetId="468">
        <row r="3">
          <cell r="BC3" t="str">
            <v>QUOTATION  NO.   :</v>
          </cell>
        </row>
      </sheetData>
      <sheetData sheetId="469">
        <row r="3">
          <cell r="BC3" t="str">
            <v>QUOTATION  NO.   :</v>
          </cell>
        </row>
      </sheetData>
      <sheetData sheetId="470">
        <row r="3">
          <cell r="BC3" t="str">
            <v>QUOTATION  NO.   :</v>
          </cell>
        </row>
      </sheetData>
      <sheetData sheetId="471">
        <row r="3">
          <cell r="BC3" t="str">
            <v>QUOTATION  NO.   :</v>
          </cell>
        </row>
      </sheetData>
      <sheetData sheetId="472">
        <row r="3">
          <cell r="BC3" t="str">
            <v>QUOTATION  NO.   :</v>
          </cell>
        </row>
      </sheetData>
      <sheetData sheetId="473">
        <row r="3">
          <cell r="BC3" t="str">
            <v>QUOTATION  NO.   :</v>
          </cell>
        </row>
      </sheetData>
      <sheetData sheetId="474">
        <row r="3">
          <cell r="BC3" t="str">
            <v>QUOTATION  NO.   :</v>
          </cell>
        </row>
      </sheetData>
      <sheetData sheetId="475">
        <row r="3">
          <cell r="BC3" t="str">
            <v>QUOTATION  NO.   :</v>
          </cell>
        </row>
      </sheetData>
      <sheetData sheetId="476">
        <row r="3">
          <cell r="BC3" t="str">
            <v>QUOTATION  NO.   :</v>
          </cell>
        </row>
      </sheetData>
      <sheetData sheetId="477">
        <row r="3">
          <cell r="BC3" t="str">
            <v>QUOTATION  NO.   :</v>
          </cell>
        </row>
      </sheetData>
      <sheetData sheetId="478">
        <row r="3">
          <cell r="BC3" t="str">
            <v>QUOTATION  NO.   :</v>
          </cell>
        </row>
      </sheetData>
      <sheetData sheetId="479">
        <row r="3">
          <cell r="BC3" t="str">
            <v>QUOTATION  NO.   :</v>
          </cell>
        </row>
      </sheetData>
      <sheetData sheetId="480">
        <row r="3">
          <cell r="BC3" t="str">
            <v>QUOTATION  NO.   :</v>
          </cell>
        </row>
      </sheetData>
      <sheetData sheetId="481">
        <row r="3">
          <cell r="BC3" t="str">
            <v>QUOTATION  NO.   :</v>
          </cell>
        </row>
      </sheetData>
      <sheetData sheetId="482">
        <row r="3">
          <cell r="BC3" t="str">
            <v>QUOTATION  NO.   :</v>
          </cell>
        </row>
      </sheetData>
      <sheetData sheetId="483">
        <row r="3">
          <cell r="BC3" t="str">
            <v>QUOTATION  NO.   :</v>
          </cell>
        </row>
      </sheetData>
      <sheetData sheetId="484">
        <row r="3">
          <cell r="BC3" t="str">
            <v>QUOTATION  NO.   :</v>
          </cell>
        </row>
      </sheetData>
      <sheetData sheetId="485">
        <row r="3">
          <cell r="BC3" t="str">
            <v>QUOTATION  NO.   :</v>
          </cell>
        </row>
      </sheetData>
      <sheetData sheetId="486">
        <row r="3">
          <cell r="BC3" t="str">
            <v>QUOTATION  NO.   :</v>
          </cell>
        </row>
      </sheetData>
      <sheetData sheetId="487">
        <row r="3">
          <cell r="BC3" t="str">
            <v>QUOTATION  NO.   :</v>
          </cell>
        </row>
      </sheetData>
      <sheetData sheetId="488">
        <row r="3">
          <cell r="BC3" t="str">
            <v>QUOTATION  NO.   :</v>
          </cell>
        </row>
      </sheetData>
      <sheetData sheetId="489">
        <row r="3">
          <cell r="BC3" t="str">
            <v>QUOTATION  NO.   :</v>
          </cell>
        </row>
      </sheetData>
      <sheetData sheetId="490">
        <row r="3">
          <cell r="BC3" t="str">
            <v>QUOTATION  NO.   :</v>
          </cell>
        </row>
      </sheetData>
      <sheetData sheetId="491">
        <row r="3">
          <cell r="BC3" t="str">
            <v>QUOTATION  NO.   :</v>
          </cell>
        </row>
      </sheetData>
      <sheetData sheetId="492">
        <row r="3">
          <cell r="BC3" t="str">
            <v>QUOTATION  NO.   :</v>
          </cell>
        </row>
      </sheetData>
      <sheetData sheetId="493">
        <row r="3">
          <cell r="BC3" t="str">
            <v>QUOTATION  NO.   :</v>
          </cell>
        </row>
      </sheetData>
      <sheetData sheetId="494">
        <row r="3">
          <cell r="BC3" t="str">
            <v>QUOTATION  NO.   :</v>
          </cell>
        </row>
      </sheetData>
      <sheetData sheetId="495">
        <row r="3">
          <cell r="BC3" t="str">
            <v>QUOTATION  NO.   :</v>
          </cell>
        </row>
      </sheetData>
      <sheetData sheetId="496">
        <row r="3">
          <cell r="BC3" t="str">
            <v>QUOTATION  NO.   :</v>
          </cell>
        </row>
      </sheetData>
      <sheetData sheetId="497">
        <row r="3">
          <cell r="BC3" t="str">
            <v>QUOTATION  NO.   :</v>
          </cell>
        </row>
      </sheetData>
      <sheetData sheetId="498">
        <row r="3">
          <cell r="BC3" t="str">
            <v>QUOTATION  NO.   :</v>
          </cell>
        </row>
      </sheetData>
      <sheetData sheetId="499">
        <row r="3">
          <cell r="BC3" t="str">
            <v>QUOTATION  NO.   :</v>
          </cell>
        </row>
      </sheetData>
      <sheetData sheetId="500">
        <row r="3">
          <cell r="BC3" t="str">
            <v>QUOTATION  NO.   :</v>
          </cell>
        </row>
      </sheetData>
      <sheetData sheetId="501">
        <row r="3">
          <cell r="BC3" t="str">
            <v>QUOTATION  NO.   :</v>
          </cell>
        </row>
      </sheetData>
      <sheetData sheetId="502">
        <row r="3">
          <cell r="BC3" t="str">
            <v>QUOTATION  NO.   :</v>
          </cell>
        </row>
      </sheetData>
      <sheetData sheetId="503">
        <row r="3">
          <cell r="BC3" t="str">
            <v>QUOTATION  NO.   :</v>
          </cell>
        </row>
      </sheetData>
      <sheetData sheetId="504">
        <row r="3">
          <cell r="BC3" t="str">
            <v>QUOTATION  NO.   :</v>
          </cell>
        </row>
      </sheetData>
      <sheetData sheetId="505">
        <row r="3">
          <cell r="BC3" t="str">
            <v>QUOTATION  NO.   :</v>
          </cell>
        </row>
      </sheetData>
      <sheetData sheetId="506">
        <row r="3">
          <cell r="BC3" t="str">
            <v>QUOTATION  NO.   :</v>
          </cell>
        </row>
      </sheetData>
      <sheetData sheetId="507">
        <row r="3">
          <cell r="BC3" t="str">
            <v>QUOTATION  NO.   :</v>
          </cell>
        </row>
      </sheetData>
      <sheetData sheetId="508">
        <row r="3">
          <cell r="BC3" t="str">
            <v>QUOTATION  NO.   :</v>
          </cell>
        </row>
      </sheetData>
      <sheetData sheetId="509">
        <row r="3">
          <cell r="BC3" t="str">
            <v>QUOTATION  NO.   :</v>
          </cell>
        </row>
      </sheetData>
      <sheetData sheetId="510">
        <row r="3">
          <cell r="BC3" t="str">
            <v>QUOTATION  NO.   :</v>
          </cell>
        </row>
      </sheetData>
      <sheetData sheetId="511">
        <row r="3">
          <cell r="BC3" t="str">
            <v>QUOTATION  NO.   :</v>
          </cell>
        </row>
      </sheetData>
      <sheetData sheetId="512">
        <row r="3">
          <cell r="BC3" t="str">
            <v>QUOTATION  NO.   :</v>
          </cell>
        </row>
      </sheetData>
      <sheetData sheetId="513">
        <row r="3">
          <cell r="BC3" t="str">
            <v>QUOTATION  NO.   :</v>
          </cell>
        </row>
      </sheetData>
      <sheetData sheetId="514">
        <row r="3">
          <cell r="BC3" t="str">
            <v>QUOTATION  NO.   :</v>
          </cell>
        </row>
      </sheetData>
      <sheetData sheetId="515">
        <row r="3">
          <cell r="BC3" t="str">
            <v>QUOTATION  NO.   :</v>
          </cell>
        </row>
      </sheetData>
      <sheetData sheetId="516">
        <row r="3">
          <cell r="BC3" t="str">
            <v>QUOTATION  NO.   :</v>
          </cell>
        </row>
      </sheetData>
      <sheetData sheetId="517">
        <row r="3">
          <cell r="BC3" t="str">
            <v>QUOTATION  NO.   :</v>
          </cell>
        </row>
      </sheetData>
      <sheetData sheetId="518">
        <row r="3">
          <cell r="BC3" t="str">
            <v>QUOTATION  NO.   :</v>
          </cell>
        </row>
      </sheetData>
      <sheetData sheetId="519">
        <row r="3">
          <cell r="BC3" t="str">
            <v>QUOTATION  NO.   :</v>
          </cell>
        </row>
      </sheetData>
      <sheetData sheetId="520">
        <row r="3">
          <cell r="BC3" t="str">
            <v>QUOTATION  NO.   :</v>
          </cell>
        </row>
      </sheetData>
      <sheetData sheetId="521">
        <row r="3">
          <cell r="BC3" t="str">
            <v>QUOTATION  NO.   :</v>
          </cell>
        </row>
      </sheetData>
      <sheetData sheetId="522">
        <row r="3">
          <cell r="BC3" t="str">
            <v>QUOTATION  NO.   :</v>
          </cell>
        </row>
      </sheetData>
      <sheetData sheetId="523">
        <row r="3">
          <cell r="BC3" t="str">
            <v>QUOTATION  NO.   :</v>
          </cell>
        </row>
      </sheetData>
      <sheetData sheetId="524">
        <row r="3">
          <cell r="BC3" t="str">
            <v>QUOTATION  NO.   :</v>
          </cell>
        </row>
      </sheetData>
      <sheetData sheetId="525">
        <row r="3">
          <cell r="BC3" t="str">
            <v>QUOTATION  NO.   :</v>
          </cell>
        </row>
      </sheetData>
      <sheetData sheetId="526">
        <row r="3">
          <cell r="BC3" t="str">
            <v>QUOTATION  NO.   :</v>
          </cell>
        </row>
      </sheetData>
      <sheetData sheetId="527">
        <row r="3">
          <cell r="BC3" t="str">
            <v>QUOTATION  NO.   :</v>
          </cell>
        </row>
      </sheetData>
      <sheetData sheetId="528">
        <row r="3">
          <cell r="BC3" t="str">
            <v>QUOTATION  NO.   :</v>
          </cell>
        </row>
      </sheetData>
      <sheetData sheetId="529">
        <row r="3">
          <cell r="BC3" t="str">
            <v>QUOTATION  NO.   :</v>
          </cell>
        </row>
      </sheetData>
      <sheetData sheetId="530">
        <row r="3">
          <cell r="BC3" t="str">
            <v>QUOTATION  NO.   :</v>
          </cell>
        </row>
      </sheetData>
      <sheetData sheetId="531">
        <row r="3">
          <cell r="BC3" t="str">
            <v>QUOTATION  NO.   :</v>
          </cell>
        </row>
      </sheetData>
      <sheetData sheetId="532">
        <row r="3">
          <cell r="BC3" t="str">
            <v>QUOTATION  NO.   :</v>
          </cell>
        </row>
      </sheetData>
      <sheetData sheetId="533">
        <row r="3">
          <cell r="BC3" t="str">
            <v>QUOTATION  NO.   :</v>
          </cell>
        </row>
      </sheetData>
      <sheetData sheetId="534">
        <row r="3">
          <cell r="BC3" t="str">
            <v>QUOTATION  NO.   :</v>
          </cell>
        </row>
      </sheetData>
      <sheetData sheetId="535">
        <row r="3">
          <cell r="BC3" t="str">
            <v>QUOTATION  NO.   :</v>
          </cell>
        </row>
      </sheetData>
      <sheetData sheetId="536">
        <row r="3">
          <cell r="BC3" t="str">
            <v>QUOTATION  NO.   :</v>
          </cell>
        </row>
      </sheetData>
      <sheetData sheetId="537">
        <row r="3">
          <cell r="BC3" t="str">
            <v>QUOTATION  NO.   :</v>
          </cell>
        </row>
      </sheetData>
      <sheetData sheetId="538">
        <row r="3">
          <cell r="BC3" t="str">
            <v>QUOTATION  NO.   :</v>
          </cell>
        </row>
      </sheetData>
      <sheetData sheetId="539">
        <row r="3">
          <cell r="BC3" t="str">
            <v>QUOTATION  NO.   :</v>
          </cell>
        </row>
      </sheetData>
      <sheetData sheetId="540">
        <row r="3">
          <cell r="BC3" t="str">
            <v>QUOTATION  NO.   :</v>
          </cell>
        </row>
      </sheetData>
      <sheetData sheetId="541">
        <row r="3">
          <cell r="BC3" t="str">
            <v>QUOTATION  NO.   :</v>
          </cell>
        </row>
      </sheetData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>
        <row r="3">
          <cell r="BC3" t="str">
            <v>QUOTATION  NO.   :</v>
          </cell>
        </row>
      </sheetData>
      <sheetData sheetId="550">
        <row r="3">
          <cell r="BC3" t="str">
            <v>QUOTATION  NO.   :</v>
          </cell>
        </row>
      </sheetData>
      <sheetData sheetId="551">
        <row r="3">
          <cell r="BC3" t="str">
            <v>QUOTATION  NO.   :</v>
          </cell>
        </row>
      </sheetData>
      <sheetData sheetId="552">
        <row r="3">
          <cell r="BC3" t="str">
            <v>QUOTATION  NO.   :</v>
          </cell>
        </row>
      </sheetData>
      <sheetData sheetId="553">
        <row r="3">
          <cell r="BC3" t="str">
            <v>QUOTATION  NO.   :</v>
          </cell>
        </row>
      </sheetData>
      <sheetData sheetId="554">
        <row r="3">
          <cell r="BC3" t="str">
            <v>QUOTATION  NO.   :</v>
          </cell>
        </row>
      </sheetData>
      <sheetData sheetId="555">
        <row r="3">
          <cell r="BC3" t="str">
            <v>QUOTATION  NO.   :</v>
          </cell>
        </row>
      </sheetData>
      <sheetData sheetId="556">
        <row r="3">
          <cell r="BC3" t="str">
            <v>QUOTATION  NO.   :</v>
          </cell>
        </row>
      </sheetData>
      <sheetData sheetId="557">
        <row r="3">
          <cell r="BC3" t="str">
            <v>QUOTATION  NO.   :</v>
          </cell>
        </row>
      </sheetData>
      <sheetData sheetId="558">
        <row r="3">
          <cell r="BC3" t="str">
            <v>QUOTATION  NO.   :</v>
          </cell>
        </row>
      </sheetData>
      <sheetData sheetId="559">
        <row r="3">
          <cell r="BC3" t="str">
            <v>QUOTATION  NO.   :</v>
          </cell>
        </row>
      </sheetData>
      <sheetData sheetId="560">
        <row r="3">
          <cell r="BC3" t="str">
            <v>QUOTATION  NO.   :</v>
          </cell>
        </row>
      </sheetData>
      <sheetData sheetId="561">
        <row r="3">
          <cell r="BC3" t="str">
            <v>QUOTATION  NO.   :</v>
          </cell>
        </row>
      </sheetData>
      <sheetData sheetId="562">
        <row r="3">
          <cell r="BC3" t="str">
            <v>QUOTATION  NO.   :</v>
          </cell>
        </row>
      </sheetData>
      <sheetData sheetId="563">
        <row r="3">
          <cell r="BC3" t="str">
            <v>QUOTATION  NO.   :</v>
          </cell>
        </row>
      </sheetData>
      <sheetData sheetId="564">
        <row r="3">
          <cell r="BC3" t="str">
            <v>QUOTATION  NO.   :</v>
          </cell>
        </row>
      </sheetData>
      <sheetData sheetId="565">
        <row r="3">
          <cell r="BC3" t="str">
            <v>QUOTATION  NO.   :</v>
          </cell>
        </row>
      </sheetData>
      <sheetData sheetId="566">
        <row r="3">
          <cell r="BC3" t="str">
            <v>QUOTATION  NO.   :</v>
          </cell>
        </row>
      </sheetData>
      <sheetData sheetId="567" refreshError="1"/>
      <sheetData sheetId="568" refreshError="1"/>
      <sheetData sheetId="569" refreshError="1"/>
      <sheetData sheetId="570" refreshError="1"/>
      <sheetData sheetId="571">
        <row r="3">
          <cell r="BC3" t="str">
            <v>QUOTATION  NO.   :</v>
          </cell>
        </row>
      </sheetData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>
        <row r="3">
          <cell r="BC3" t="str">
            <v>QUOTATION  NO.   :</v>
          </cell>
        </row>
      </sheetData>
      <sheetData sheetId="593">
        <row r="3">
          <cell r="BC3" t="str">
            <v>QUOTATION  NO.   :</v>
          </cell>
        </row>
      </sheetData>
      <sheetData sheetId="594">
        <row r="3">
          <cell r="BC3" t="str">
            <v>QUOTATION  NO.   :</v>
          </cell>
        </row>
      </sheetData>
      <sheetData sheetId="595">
        <row r="3">
          <cell r="BC3" t="str">
            <v>QUOTATION  NO.   :</v>
          </cell>
        </row>
      </sheetData>
      <sheetData sheetId="596">
        <row r="3">
          <cell r="BC3" t="str">
            <v>QUOTATION  NO.   :</v>
          </cell>
        </row>
      </sheetData>
      <sheetData sheetId="597">
        <row r="3">
          <cell r="BC3" t="str">
            <v>QUOTATION  NO.   :</v>
          </cell>
        </row>
      </sheetData>
      <sheetData sheetId="598">
        <row r="3">
          <cell r="BC3" t="str">
            <v>QUOTATION  NO.   :</v>
          </cell>
        </row>
      </sheetData>
      <sheetData sheetId="599">
        <row r="3">
          <cell r="BC3" t="str">
            <v>QUOTATION  NO.   :</v>
          </cell>
        </row>
      </sheetData>
      <sheetData sheetId="600">
        <row r="3">
          <cell r="BC3" t="str">
            <v>QUOTATION  NO.   :</v>
          </cell>
        </row>
      </sheetData>
      <sheetData sheetId="601">
        <row r="3">
          <cell r="BC3" t="str">
            <v>QUOTATION  NO.   :</v>
          </cell>
        </row>
      </sheetData>
      <sheetData sheetId="602">
        <row r="3">
          <cell r="BC3" t="str">
            <v>QUOTATION  NO.   :</v>
          </cell>
        </row>
      </sheetData>
      <sheetData sheetId="603">
        <row r="3">
          <cell r="BC3" t="str">
            <v>QUOTATION  NO.   :</v>
          </cell>
        </row>
      </sheetData>
      <sheetData sheetId="604">
        <row r="3">
          <cell r="BC3" t="str">
            <v>QUOTATION  NO.   :</v>
          </cell>
        </row>
      </sheetData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/>
      <sheetData sheetId="771"/>
      <sheetData sheetId="772"/>
      <sheetData sheetId="77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roup"/>
      <sheetName val="JUNE1"/>
      <sheetName val="Feb"/>
      <sheetName val="Mar"/>
      <sheetName val="Apr"/>
      <sheetName val="May"/>
      <sheetName val="SALE"/>
      <sheetName val="Master TB"/>
      <sheetName val="O300"/>
      <sheetName val="BS"/>
      <sheetName val="Breakeven_Analysis_Data"/>
      <sheetName val="Breakeven_Analysis_Chart"/>
      <sheetName val="Master_TB"/>
      <sheetName val="Monthly highlights"/>
      <sheetName val="OtherIntan"/>
      <sheetName val="Accure"/>
      <sheetName val="Pivot Aug'01"/>
      <sheetName val="K400B"/>
      <sheetName val="K400A"/>
      <sheetName val="DETAIL"/>
      <sheetName val="May'07"/>
      <sheetName val="Dec15"/>
      <sheetName val="DEC31"/>
      <sheetName val="YQty"/>
      <sheetName val="MA"/>
      <sheetName val="総括NO.1"/>
      <sheetName val="SRP FH"/>
      <sheetName val="X400"/>
      <sheetName val="G300"/>
      <sheetName val="M400"/>
      <sheetName val="EX RATE"/>
      <sheetName val="0P-1"/>
      <sheetName val="2006"/>
      <sheetName val="BATCH_M"/>
      <sheetName val="std ing "/>
      <sheetName val="SCH_B13"/>
      <sheetName val="TP"/>
      <sheetName val="Breakeven_Analysis_Data1"/>
      <sheetName val="Breakeven_Analysis_Chart1"/>
      <sheetName val="Master_TB1"/>
      <sheetName val="Pivot_Aug'01"/>
      <sheetName val="Monthly_highlights"/>
      <sheetName val="総括NO_1"/>
      <sheetName val="SRP_FH"/>
      <sheetName val="PRODUCT"/>
      <sheetName val="cf"/>
      <sheetName val="Main"/>
      <sheetName val="summary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Prft&amp;Loss"/>
      <sheetName val="Expenses"/>
      <sheetName val="BS Pivot"/>
      <sheetName val="P&amp;L Pivot"/>
      <sheetName val="FIN TB_SI"/>
      <sheetName val="Accruals &amp; Prepayments "/>
      <sheetName val="Bank Account"/>
      <sheetName val="Debtors "/>
      <sheetName val="Sundry Debtors"/>
      <sheetName val="Acc jrnls"/>
      <sheetName val="BS_Pivot"/>
      <sheetName val="P&amp;L_Pivot"/>
      <sheetName val="FIN_TB_SI"/>
      <sheetName val="Accruals_&amp;_Prepayments_"/>
      <sheetName val="Bank_Account"/>
      <sheetName val="Debtors_"/>
      <sheetName val="Sundry_Debtors"/>
      <sheetName val="Acc_jrnls"/>
      <sheetName val="BS_Pivot1"/>
      <sheetName val="P&amp;L_Pivot1"/>
      <sheetName val="FIN_TB_SI1"/>
      <sheetName val="Accruals_&amp;_Prepayments_1"/>
      <sheetName val="Bank_Account1"/>
      <sheetName val="Debtors_1"/>
      <sheetName val="Sundry_Debtors1"/>
      <sheetName val="Acc_jrnls1"/>
      <sheetName val="Acc_x001a__x0000__x0000__x0000_SCCA_x0011__x0000__x0000__x0000_6@_x0000__x0000_T_x0000_H_x0000_"/>
      <sheetName val="䤀䰀䔀堀吀刀䄀䌀吀䤀伀一䠀伀匀吀⸀䔀堀䔀_x0000__x0000__x0000_帀ﻗ8_x0000_　_x0001_ᴀ_x0000_"/>
      <sheetName val="รวมภาค7"/>
      <sheetName val="APRCPDAT 2017-07"/>
      <sheetName val="BS_Pivot2"/>
      <sheetName val="P&amp;L_Pivot2"/>
      <sheetName val="FIN_TB_SI2"/>
      <sheetName val="Accruals_&amp;_Prepayments_2"/>
      <sheetName val="Bank_Account2"/>
      <sheetName val="Debtors_2"/>
      <sheetName val="Sundry_Debtors2"/>
      <sheetName val="Acc_jrnls2"/>
      <sheetName val="Acc_x001a_"/>
      <sheetName val="䤀䰀䔀堀吀刀䄀䌀吀䤀伀一䠀伀匀吀⸀䔀堀䔀"/>
      <sheetName val="AGING"/>
      <sheetName val="mapping"/>
      <sheetName val="Acc_x001a_???SCCA_x0011_???6@??T?H?"/>
      <sheetName val="䤀䰀䔀堀吀刀䄀䌀吀䤀伀一䠀伀匀吀⸀䔀堀䔀???帀ﻗ8?　_x0001_ᴀ?"/>
      <sheetName val="TMS2000"/>
      <sheetName val="bblยังไม่จ่าย"/>
      <sheetName val="AccSCCA6@TH"/>
      <sheetName val="䤀䰀䔀堀吀刀䄀䌀吀䤀伀一䠀伀匀吀⸀䔀堀䔀帀ﻗ8　ᴀ"/>
      <sheetName val="APRCPDAT_2017-07"/>
      <sheetName val="BS_Pivot3"/>
      <sheetName val="P&amp;L_Pivot3"/>
      <sheetName val="FIN_TB_SI3"/>
      <sheetName val="Accruals_&amp;_Prepayments_3"/>
      <sheetName val="Bank_Account3"/>
      <sheetName val="Debtors_3"/>
      <sheetName val="Sundry_Debtors3"/>
      <sheetName val="Acc_jrnls3"/>
      <sheetName val="BS_Pivot4"/>
      <sheetName val="P&amp;L_Pivot4"/>
      <sheetName val="FIN_TB_SI4"/>
      <sheetName val="Accruals_&amp;_Prepayments_4"/>
      <sheetName val="Bank_Account4"/>
      <sheetName val="Debtors_4"/>
      <sheetName val="Sundry_Debtors4"/>
      <sheetName val="Acc_jrnls4"/>
      <sheetName val="APRCPDAT_2017-071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สรุปTT"/>
      <sheetName val="รายละเอียดผิดปกติ"/>
      <sheetName val="Sheet2"/>
      <sheetName val="รายละเอียดผิดปกติ-ทั้งหมด"/>
      <sheetName val="ชื่อผจก."/>
      <sheetName val="Report TT"/>
      <sheetName val="Sheet1"/>
      <sheetName val="แผน มิ.ย."/>
      <sheetName val="10.สำรวจ Stock RTD"/>
      <sheetName val="1.สถานะร้านค้า"/>
      <sheetName val="2.กระจายสินค้าบริษัท"/>
      <sheetName val="3.คู่แข่ง"/>
      <sheetName val="4.ราคาโซดา"/>
      <sheetName val="5.ตั้งกอง"/>
      <sheetName val="5.ความคิดเห็น-ตั้งกอง"/>
      <sheetName val="6.จัดเรียง"/>
      <sheetName val="6.กรณีผิดปกติ-จัดเรียง"/>
      <sheetName val="7.สุราสีแถมโซดา"/>
      <sheetName val="8.สุราขาว+สี+รวม"/>
      <sheetName val="9.คำแนะนำ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Sheet4"/>
      <sheetName val="โกรเชอรี"/>
      <sheetName val="Sheet6"/>
      <sheetName val="Sheet7"/>
      <sheetName val="Sheet8"/>
      <sheetName val="สมภพ"/>
      <sheetName val="ทองดี"/>
      <sheetName val="ส.ธนะพล"/>
      <sheetName val="Sheet12"/>
      <sheetName val="Sheet13"/>
      <sheetName val="Sheet3"/>
      <sheetName val="Sheet5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Template_ON-R8"/>
      <sheetName val="เทียบ-รายคน"/>
      <sheetName val="ข้อมูลทำ DropDown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BS_Pivot5"/>
      <sheetName val="P&amp;L_Pivot5"/>
      <sheetName val="FIN_TB_SI5"/>
      <sheetName val="Accruals_&amp;_Prepayments_5"/>
      <sheetName val="Bank_Account5"/>
      <sheetName val="Debtors_5"/>
      <sheetName val="Sundry_Debtors5"/>
      <sheetName val="Acc_jrnls5"/>
      <sheetName val="APRCPDAT_2017-072"/>
      <sheetName val="Acc"/>
      <sheetName val="Acc???SCCA???6@??T?H?"/>
      <sheetName val="䤀䰀䔀堀吀刀䄀䌀吀䤀伀一䠀伀匀吀⸀䔀堀䔀???帀ﻗ8?　ᴀ?"/>
      <sheetName val="ชื่อผจก_"/>
      <sheetName val="Report_TT"/>
      <sheetName val="แผน_มิ_ย_"/>
      <sheetName val="10_สำรวจ_Stock_RTD"/>
      <sheetName val="1_สถานะร้านค้า"/>
      <sheetName val="2_กระจายสินค้าบริษัท"/>
      <sheetName val="3_คู่แข่ง"/>
      <sheetName val="4_ราคาโซดา"/>
      <sheetName val="5_ตั้งกอง"/>
      <sheetName val="5_ความคิดเห็น-ตั้งกอง"/>
      <sheetName val="6_จัดเรียง"/>
      <sheetName val="6_กรณีผิดปกติ-จัดเรียง"/>
      <sheetName val="7_สุราสีแถมโซดา"/>
      <sheetName val="8_สุราขาว+สี+รวม"/>
      <sheetName val="9_คำแนะนำ"/>
      <sheetName val="15_กิจกรรม"/>
      <sheetName val="จม_ขออนุมัติ_ผอ_"/>
      <sheetName val="วรรณชัย"/>
      <sheetName val=" Template ก.ค. 62  แก้ไข"/>
      <sheetName val="ร้าน FSR+ON(ศูนย์อุดรธานี)"/>
      <sheetName val="ประเภทย่อย 8 ช่องทาง"/>
      <sheetName val="คำอฺธิบาย"/>
      <sheetName val="หลักเกณฑ์ ON"/>
      <sheetName val="แยกโซน"/>
      <sheetName val="โต๊ะม้าหินอ่อน(ศุนย์อุดรธานี)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BS_Pivot6"/>
      <sheetName val="P&amp;L_Pivot6"/>
      <sheetName val="FIN_TB_SI6"/>
      <sheetName val="Accruals_&amp;_Prepayments_6"/>
      <sheetName val="Bank_Account6"/>
      <sheetName val="Debtors_6"/>
      <sheetName val="Sundry_Debtors6"/>
      <sheetName val="Acc_jrnls6"/>
      <sheetName val="APRCPDAT_2017-073"/>
      <sheetName val="BS_Pivot7"/>
      <sheetName val="P&amp;L_Pivot7"/>
      <sheetName val="FIN_TB_SI7"/>
      <sheetName val="Accruals_&amp;_Prepayments_7"/>
      <sheetName val="Bank_Account7"/>
      <sheetName val="Debtors_7"/>
      <sheetName val="Sundry_Debtors7"/>
      <sheetName val="Acc_jrnls7"/>
      <sheetName val="APRCPDAT_2017-074"/>
      <sheetName val="ตรวจเอกสาร"/>
      <sheetName val="ปิดการขาย"/>
      <sheetName val="A&amp;P Pom"/>
      <sheetName val="A&amp;P Num"/>
      <sheetName val="งบจัด-จ่าย 07.62"/>
      <sheetName val="อุปกรณ์เบียร์สด"/>
      <sheetName val="นำ"/>
      <sheetName val="ป้อม"/>
      <sheetName val="ป้อม (สินค้า)"/>
      <sheetName val="นำ (สินค้า)"/>
      <sheetName val="สรุปตามกลุ่มสินค้า มิ.ย.-ก.ย.62"/>
      <sheetName val="คู่มือ"/>
      <sheetName val="Incentive CV มิ.ย.-ก.ย.62"/>
      <sheetName val="คำอธิบายIncentive มิ.ย.-ก.ย.62"/>
      <sheetName val="ใบสรุป-อบ"/>
      <sheetName val="ใบสรุป-รอ"/>
      <sheetName val="คำนวณIncentiveพนง.ขาย,หน.หน่วย"/>
      <sheetName val="คำนวณIncentive(ขับรถ,ช่วยขาย)"/>
      <sheetName val="พื้นที่กำหนด"/>
      <sheetName val="Data พนักงาน"/>
      <sheetName val="เป้าหมายยอดขาย"/>
      <sheetName val="ยอดขาย"/>
      <sheetName val="เป้าหมายการกระจาย"/>
      <sheetName val="การกระจาย"/>
      <sheetName val="Merchandising"/>
      <sheetName val="บริหารหน่วยขาย"/>
      <sheetName val="หมายเหตุเพิ่มเติม"/>
      <sheetName val="พนง.ขับรถ+พนง.ช่วยขาย"/>
      <sheetName val="ปรับปรุงกรณีจ่ายขาดเกิน"/>
      <sheetName val="เป้าหมาย"/>
      <sheetName val="เป้ากระจายPGs"/>
      <sheetName val="กิจกรรม"/>
      <sheetName val="กระจาย"/>
      <sheetName val="สำรวจตามแผน"/>
      <sheetName val="อื่นๆ"/>
      <sheetName val="Accruals &amp; Prepayments :Expense"/>
      <sheetName val="GLTRIAL"/>
      <sheetName val="TB30.06.18"/>
      <sheetName val="TB30.06.17"/>
      <sheetName val="Detail adjust cash"/>
      <sheetName val="TB"/>
      <sheetName val="Trial Balance 30.06.19"/>
      <sheetName val="Cash flow worksheet"/>
      <sheetName val="CF.1 AP Fixed asset 31.12.2018"/>
      <sheetName val="CF.2 AP fixed asset 30.06.2019"/>
      <sheetName val="G310 PPE Movement"/>
      <sheetName val="H310 Intan movement"/>
      <sheetName val="WHT"/>
      <sheetName val="PPE+FL"/>
      <sheetName val="Cap interest to PPE"/>
      <sheetName val="AJE RJE"/>
      <sheetName val="SUAD"/>
      <sheetName val="Master TB"/>
      <sheetName val="F-1"/>
      <sheetName val="F-2"/>
      <sheetName val="F-3"/>
      <sheetName val="O300"/>
      <sheetName val="L300"/>
      <sheetName val="M300"/>
      <sheetName val="K300"/>
      <sheetName val="J300"/>
      <sheetName val="N300"/>
      <sheetName val="G300"/>
      <sheetName val="G301"/>
      <sheetName val="H301"/>
      <sheetName val="K301"/>
      <sheetName val="H300"/>
      <sheetName val="T300"/>
      <sheetName val="V300"/>
      <sheetName val="X300"/>
      <sheetName val="W300"/>
      <sheetName val="Q300"/>
      <sheetName val="R300"/>
      <sheetName val="S300"/>
      <sheetName val="P300"/>
      <sheetName val="L400"/>
      <sheetName val="K400"/>
      <sheetName val="ZD300"/>
      <sheetName val="ZD400"/>
      <sheetName val="ZC300"/>
      <sheetName val="ZE300"/>
      <sheetName val="ZH300"/>
      <sheetName val="K410"/>
      <sheetName val="T400"/>
      <sheetName val="BS_Pivot8"/>
      <sheetName val="P&amp;L_Pivot8"/>
      <sheetName val="FIN_TB_SI8"/>
      <sheetName val="Accruals_&amp;_Prepayments_8"/>
      <sheetName val="Bank_Account8"/>
      <sheetName val="Debtors_8"/>
      <sheetName val="Sundry_Debtors8"/>
      <sheetName val="Acc_jrnls8"/>
      <sheetName val="APRCPDAT_2017-075"/>
      <sheetName val="ชื่อผจก_1"/>
      <sheetName val="Report_TT1"/>
      <sheetName val="แผน_มิ_ย_1"/>
      <sheetName val="10_สำรวจ_Stock_RTD1"/>
      <sheetName val="1_สถานะร้านค้า1"/>
      <sheetName val="2_กระจายสินค้าบริษัท1"/>
      <sheetName val="3_คู่แข่ง1"/>
      <sheetName val="4_ราคาโซดา1"/>
      <sheetName val="5_ตั้งกอง1"/>
      <sheetName val="5_ความคิดเห็น-ตั้งกอง1"/>
      <sheetName val="6_จัดเรียง1"/>
      <sheetName val="6_กรณีผิดปกติ-จัดเรียง1"/>
      <sheetName val="7_สุราสีแถมโซดา1"/>
      <sheetName val="8_สุราขาว+สี+รวม1"/>
      <sheetName val="9_คำแนะนำ1"/>
      <sheetName val="15_กิจกรรม1"/>
      <sheetName val="จม_ขออนุมัติ_ผอ_1"/>
      <sheetName val="ข้อมูลทำ_DropDown"/>
      <sheetName val="รหัส_ชื่อพนักงาน"/>
      <sheetName val="game_เทพประธาน"/>
      <sheetName val="game_เทพประธาน_(2)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_Template_ก_ค__62__แก้ไข"/>
      <sheetName val="ร้าน_FSR+ON(ศูนย์อุดรธานี)"/>
      <sheetName val="ประเภทย่อย_8_ช่องทาง"/>
      <sheetName val="หลักเกณฑ์_ON"/>
      <sheetName val="ฐานข้อมูล_CT"/>
      <sheetName val="สรุปจ่าย_(HC)_ปริ้น"/>
      <sheetName val="A&amp;P_Pom"/>
      <sheetName val="A&amp;P_Num"/>
      <sheetName val="งบจัด-จ่าย_07_62"/>
      <sheetName val="สรุปตามกลุ่มสินค้า_มิ_ย_-ก_ย_62"/>
      <sheetName val="Incentive_CV_มิ_ย_-ก_ย_62"/>
      <sheetName val="คำอธิบายIncentive_มิ_ย_-ก_ย_62"/>
      <sheetName val="คำนวณIncentiveพนง_ขาย,หน_หน่วย"/>
      <sheetName val="Data_พนักงาน"/>
      <sheetName val="พนง_ขับรถ+พนง_ช่วยขาย"/>
      <sheetName val="ป้อม_(สินค้า)"/>
      <sheetName val="นำ_(สินค้า)"/>
      <sheetName val="Accruals_&amp;_Prepayments_:Expense"/>
      <sheetName val="TB30_06_18"/>
      <sheetName val="TB30_06_17"/>
      <sheetName val="Detail_adjust_cash"/>
      <sheetName val="Trial_Balance_30_06_19"/>
      <sheetName val="Cash_flow_worksheet"/>
      <sheetName val="CF_1_AP_Fixed_asset_31_12_2018"/>
      <sheetName val="CF_2_AP_fixed_asset_30_06_2019"/>
      <sheetName val="G310_PPE_Movement"/>
      <sheetName val="H310_Intan_movement"/>
      <sheetName val="Cap_interest_to_PPE"/>
      <sheetName val="AJE_RJE"/>
      <sheetName val="Master_TB"/>
      <sheetName val="Acc_x001a____SCCA_x0011____6@__T_H_"/>
      <sheetName val="䤀䰀䔀堀吀刀䄀䌀吀䤀伀一䠀伀匀吀⸀䔀堀䔀___帀ﻗ8_　_x0001_ᴀ_"/>
      <sheetName val="Acc___SCCA___6@__T_H_"/>
      <sheetName val="䤀䰀䔀堀吀刀䄀䌀吀䤀伀一䠀伀匀吀⸀䔀堀䔀___帀ﻗ8_　ᴀ_"/>
      <sheetName val="Accruals &amp; Prepayments _Expense"/>
      <sheetName val="BS_Pivot9"/>
      <sheetName val="P&amp;L_Pivot9"/>
      <sheetName val="FIN_TB_SI9"/>
      <sheetName val="Accruals_&amp;_Prepayments_9"/>
      <sheetName val="Bank_Account9"/>
      <sheetName val="Debtors_9"/>
      <sheetName val="Sundry_Debtors9"/>
      <sheetName val="Acc_jrnls9"/>
      <sheetName val="APRCPDAT_2017-076"/>
      <sheetName val="ชื่อผจก_2"/>
      <sheetName val="Report_TT2"/>
      <sheetName val="แผน_มิ_ย_2"/>
      <sheetName val="10_สำรวจ_Stock_RTD2"/>
      <sheetName val="1_สถานะร้านค้า2"/>
      <sheetName val="2_กระจายสินค้าบริษัท2"/>
      <sheetName val="3_คู่แข่ง2"/>
      <sheetName val="4_ราคาโซดา2"/>
      <sheetName val="5_ตั้งกอง2"/>
      <sheetName val="5_ความคิดเห็น-ตั้งกอง2"/>
      <sheetName val="6_จัดเรียง2"/>
      <sheetName val="6_กรณีผิดปกติ-จัดเรียง2"/>
      <sheetName val="7_สุราสีแถมโซดา2"/>
      <sheetName val="8_สุราขาว+สี+รวม2"/>
      <sheetName val="9_คำแนะนำ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ข้อมูลทำ_DropDown1"/>
      <sheetName val="รหัส_ชื่อพนักงาน1"/>
      <sheetName val="game_เทพประธาน1"/>
      <sheetName val="game_เทพประธาน_(2)1"/>
      <sheetName val="_Template_ก_ค__62__แก้ไข1"/>
      <sheetName val="ร้าน_FSR+ON(ศูนย์อุดรธานี)1"/>
      <sheetName val="ประเภทย่อย_8_ช่องทาง1"/>
      <sheetName val="หลักเกณฑ์_ON1"/>
      <sheetName val="ฐานข้อมูล_CT1"/>
      <sheetName val="สรุปจ่าย_(HC)_ปริ้น1"/>
      <sheetName val="A&amp;P_Pom1"/>
      <sheetName val="A&amp;P_Num1"/>
      <sheetName val="งบจัด-จ่าย_07_621"/>
      <sheetName val="ป้อม_(สินค้า)1"/>
      <sheetName val="นำ_(สินค้า)1"/>
      <sheetName val="สรุปตามกลุ่มสินค้า_มิ_ย_-ก_ย_61"/>
      <sheetName val="Incentive_CV_มิ_ย_-ก_ย_621"/>
      <sheetName val="คำอธิบายIncentive_มิ_ย_-ก_ย_621"/>
      <sheetName val="คำนวณIncentiveพนง_ขาย,หน_หน่วย1"/>
      <sheetName val="Data_พนักงาน1"/>
      <sheetName val="พนง_ขับรถ+พนง_ช่วยขาย1"/>
      <sheetName val="Accruals_&amp;_Prepayments_:Expens1"/>
      <sheetName val="TB30_06_181"/>
      <sheetName val="TB30_06_171"/>
      <sheetName val="Detail_adjust_cash1"/>
      <sheetName val="Trial_Balance_30_06_191"/>
      <sheetName val="Cash_flow_worksheet1"/>
      <sheetName val="CF_1_AP_Fixed_asset_31_12_20181"/>
      <sheetName val="CF_2_AP_fixed_asset_30_06_20191"/>
      <sheetName val="G310_PPE_Movement1"/>
      <sheetName val="H310_Intan_movement1"/>
      <sheetName val="Cap_interest_to_PPE1"/>
      <sheetName val="AJE_RJE1"/>
      <sheetName val="Master_TB1"/>
      <sheetName val="[V5 finstatSI (220699)...]Acc_2"/>
      <sheetName val="[V5 finstatSI (220699)...]Acc_3"/>
      <sheetName val="[V5 finstatSI (220699)...]Acc_4"/>
      <sheetName val="V401 EMPLOYEES LIAB"/>
      <sheetName val="lab paced"/>
      <sheetName val="[V5 finstatSI (220699)...]Acc_8"/>
      <sheetName val="[V5 finstatSI (220699)...]Acc_9"/>
      <sheetName val="[V5 finstatSI (220699)...]Ac_10"/>
      <sheetName val="[V5 finstatSI (220699)...]Acc_5"/>
      <sheetName val="[V5 finstatSI (220699)...]Acc_6"/>
      <sheetName val="[V5 finstatSI (220699)...]Acc_7"/>
      <sheetName val="[V5 finstatSI (220699)...]Ac_11"/>
      <sheetName val="[V5 finstatSI (220699)...]Ac_12"/>
      <sheetName val="[V5 finstatSI (220699)...]Ac_13"/>
      <sheetName val="BS_Pivot10"/>
      <sheetName val="P&amp;L_Pivot10"/>
      <sheetName val="FIN_TB_SI10"/>
      <sheetName val="Accruals_&amp;_Prepayments_10"/>
      <sheetName val="Bank_Account10"/>
      <sheetName val="Debtors_10"/>
      <sheetName val="Sundry_Debtors10"/>
      <sheetName val="Acc_jrnls10"/>
      <sheetName val="APRCPDAT_2017-077"/>
      <sheetName val="ชื่อผจก_3"/>
      <sheetName val="Report_TT3"/>
      <sheetName val="แผน_มิ_ย_3"/>
      <sheetName val="10_สำรวจ_Stock_RTD3"/>
      <sheetName val="1_สถานะร้านค้า3"/>
      <sheetName val="2_กระจายสินค้าบริษัท3"/>
      <sheetName val="3_คู่แข่ง3"/>
      <sheetName val="4_ราคาโซดา3"/>
      <sheetName val="5_ตั้งกอง3"/>
      <sheetName val="5_ความคิดเห็น-ตั้งกอง3"/>
      <sheetName val="6_จัดเรียง3"/>
      <sheetName val="6_กรณีผิดปกติ-จัดเรียง3"/>
      <sheetName val="7_สุราสีแถมโซดา3"/>
      <sheetName val="8_สุราขาว+สี+รวม3"/>
      <sheetName val="9_คำแนะนำ3"/>
      <sheetName val="15_กิจกรรม3"/>
      <sheetName val="จม_ขออนุมัติ_ผอ_3"/>
      <sheetName val="ข้อมูลทำ_DropDown2"/>
      <sheetName val="รหัส_ชื่อพนักงาน2"/>
      <sheetName val="game_เทพประธาน2"/>
      <sheetName val="game_เทพประธาน_(2)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_Template_ก_ค__62__แก้ไข2"/>
      <sheetName val="ร้าน_FSR+ON(ศูนย์อุดรธานี)2"/>
      <sheetName val="ประเภทย่อย_8_ช่องทาง2"/>
      <sheetName val="หลักเกณฑ์_ON2"/>
      <sheetName val="ฐานข้อมูล_CT2"/>
      <sheetName val="สรุปจ่าย_(HC)_ปริ้น2"/>
      <sheetName val="A&amp;P_Pom2"/>
      <sheetName val="A&amp;P_Num2"/>
      <sheetName val="งบจัด-จ่าย_07_622"/>
      <sheetName val="ป้อม_(สินค้า)2"/>
      <sheetName val="นำ_(สินค้า)2"/>
      <sheetName val="สรุปตามกลุ่มสินค้า_มิ_ย_-ก_ย_63"/>
      <sheetName val="Incentive_CV_มิ_ย_-ก_ย_622"/>
      <sheetName val="คำอธิบายIncentive_มิ_ย_-ก_ย_622"/>
      <sheetName val="คำนวณIncentiveพนง_ขาย,หน_หน่วย2"/>
      <sheetName val="Data_พนักงาน2"/>
      <sheetName val="พนง_ขับรถ+พนง_ช่วยขาย2"/>
      <sheetName val="Accruals_&amp;_Prepayments_:Expens2"/>
      <sheetName val="Accruals_&amp;_Prepayments__Expense"/>
      <sheetName val="V401_EMPLOYEES_LIAB"/>
      <sheetName val="[V5_finstatSI_(220699)___]Acc_2"/>
      <sheetName val="[V5_finstatSI_(220699)___]Acc_3"/>
      <sheetName val="[V5_finstatSI_(220699)___]Acc_4"/>
      <sheetName val="[V5 finstatSI (220699)...]Ac_14"/>
      <sheetName val="[V5 finstatSI (220699)...]Ac_15"/>
      <sheetName val="[V5 finstatSI (220699)...]Ac_16"/>
      <sheetName val="[V5 finstatSI (220699)...]Ac_17"/>
      <sheetName val="[V5 finstatSI (220699)...]Ac_18"/>
      <sheetName val="[V5 finstatSI (220699)...]Ac_19"/>
      <sheetName val="TB30_06_182"/>
      <sheetName val="TB30_06_172"/>
      <sheetName val="Detail_adjust_cash2"/>
      <sheetName val="Trial_Balance_30_06_192"/>
      <sheetName val="Cash_flow_worksheet2"/>
      <sheetName val="CF_1_AP_Fixed_asset_31_12_20182"/>
      <sheetName val="CF_2_AP_fixed_asset_30_06_20192"/>
      <sheetName val="G310_PPE_Movement2"/>
      <sheetName val="H310_Intan_movement2"/>
      <sheetName val="Cap_interest_to_PPE2"/>
      <sheetName val="AJE_RJE2"/>
      <sheetName val="Master_TB2"/>
      <sheetName val="Assets"/>
      <sheetName val="Liabilities"/>
      <sheetName val="P-L"/>
      <sheetName val="General Data"/>
      <sheetName val="13. Intangible assets"/>
      <sheetName val="14. Fixed assets"/>
      <sheetName val="17. Non consolidated stock"/>
      <sheetName val="1. P-L"/>
      <sheetName val="2. Balance Sheet"/>
      <sheetName val="2.1 Capital expenditure"/>
      <sheetName val="3. Cash flow statement"/>
      <sheetName val="3.1. Change in grp structure "/>
      <sheetName val="4. Change in equity"/>
      <sheetName val="5. Effects on P&amp;L &amp; Assets"/>
      <sheetName val="6. COS and Distribution costs"/>
      <sheetName val="7. Provision allowances"/>
      <sheetName val="8. Other income and expenses"/>
      <sheetName val="9. Extraordinary items"/>
      <sheetName val="10.Local income tax calculation"/>
      <sheetName val="11. Tax proof"/>
      <sheetName val="12. Goodwill"/>
      <sheetName val="15. Stock"/>
      <sheetName val="16. Financial assets"/>
      <sheetName val="18. Other receivables - Cash"/>
      <sheetName val="19. Reserve for contingencies"/>
      <sheetName val="20. Borrowings"/>
      <sheetName val="21. Maturity of debt"/>
      <sheetName val="22. Other debts"/>
      <sheetName val="23. Booked deferred tax"/>
      <sheetName val="24. Cont and Commitments"/>
      <sheetName val="25. Headcount"/>
      <sheetName val="26. Intragroup transactions"/>
      <sheetName val="27. Intragroup Capital"/>
      <sheetName val="28. Intragroup balances"/>
      <sheetName val="29. Translation adjustment"/>
      <sheetName val="30. Audit Fees"/>
      <sheetName val="Checks (detail)"/>
      <sheetName val="Checks (global)"/>
      <sheetName val="impr"/>
      <sheetName val="Dia_Dividendes_Recus"/>
      <sheetName val="Dia_Dividendes_Payes"/>
      <sheetName val="Dia Codes"/>
      <sheetName val="cc"/>
      <sheetName val="General_Data"/>
      <sheetName val="13__Intangible_assets"/>
      <sheetName val="14__Fixed_assets"/>
      <sheetName val="17__Non_consolidated_stock"/>
      <sheetName val="1__P-L"/>
      <sheetName val="2__Balance_Sheet"/>
      <sheetName val="2_1_Capital_expenditure"/>
      <sheetName val="3__Cash_flow_statement"/>
      <sheetName val="3_1__Change_in_grp_structure_"/>
      <sheetName val="4__Change_in_equity"/>
      <sheetName val="5__Effects_on_P&amp;L_&amp;_Assets"/>
      <sheetName val="6__COS_and_Distribution_costs"/>
      <sheetName val="7__Provision_allowances"/>
      <sheetName val="8__Other_income_and_expenses"/>
      <sheetName val="9__Extraordinary_items"/>
      <sheetName val="10_Local_income_tax_calculation"/>
      <sheetName val="11__Tax_proof"/>
      <sheetName val="12__Goodwill"/>
      <sheetName val="15__Stock"/>
      <sheetName val="16__Financial_assets"/>
      <sheetName val="18__Other_receivables_-_Cash"/>
      <sheetName val="19__Reserve_for_contingencies"/>
      <sheetName val="20__Borrowings"/>
      <sheetName val="21__Maturity_of_debt"/>
      <sheetName val="22__Other_debts"/>
      <sheetName val="23__Booked_deferred_tax"/>
      <sheetName val="24__Cont_and_Commitments"/>
      <sheetName val="25__Headcount"/>
      <sheetName val="26__Intragroup_transactions"/>
      <sheetName val="27__Intragroup_Capital"/>
      <sheetName val="28__Intragroup_balances"/>
      <sheetName val="29__Translation_adjustment"/>
      <sheetName val="30__Audit_Fees"/>
      <sheetName val="Checks_(detail)"/>
      <sheetName val="Checks_(global)"/>
      <sheetName val="Dia_Codes"/>
      <sheetName val="General_Data1"/>
      <sheetName val="13__Intangible_assets1"/>
      <sheetName val="14__Fixed_assets1"/>
      <sheetName val="17__Non_consolidated_stock1"/>
      <sheetName val="1__P-L1"/>
      <sheetName val="2__Balance_Sheet1"/>
      <sheetName val="2_1_Capital_expenditure1"/>
      <sheetName val="3__Cash_flow_statement1"/>
      <sheetName val="3_1__Change_in_grp_structure_1"/>
      <sheetName val="4__Change_in_equity1"/>
      <sheetName val="5__Effects_on_P&amp;L_&amp;_Assets1"/>
      <sheetName val="6__COS_and_Distribution_costs1"/>
      <sheetName val="7__Provision_allowances1"/>
      <sheetName val="8__Other_income_and_expenses1"/>
      <sheetName val="9__Extraordinary_items1"/>
      <sheetName val="10_Local_income_tax_calculatio1"/>
      <sheetName val="11__Tax_proof1"/>
      <sheetName val="12__Goodwill1"/>
      <sheetName val="15__Stock1"/>
      <sheetName val="16__Financial_assets1"/>
      <sheetName val="18__Other_receivables_-_Cash1"/>
      <sheetName val="19__Reserve_for_contingencies1"/>
      <sheetName val="20__Borrowings1"/>
      <sheetName val="21__Maturity_of_debt1"/>
      <sheetName val="22__Other_debts1"/>
      <sheetName val="23__Booked_deferred_tax1"/>
      <sheetName val="24__Cont_and_Commitments1"/>
      <sheetName val="25__Headcount1"/>
      <sheetName val="26__Intragroup_transactions1"/>
      <sheetName val="27__Intragroup_Capital1"/>
      <sheetName val="28__Intragroup_balances1"/>
      <sheetName val="29__Translation_adjustment1"/>
      <sheetName val="30__Audit_Fees1"/>
      <sheetName val="Checks_(detail)1"/>
      <sheetName val="Checks_(global)1"/>
      <sheetName val="Dia_Codes1"/>
      <sheetName val="5.Product with out Order"/>
      <sheetName val="6.2 Stock ห้องเย็นภายนอกไม่มี O"/>
      <sheetName val="科目（FS-311）"/>
      <sheetName val="HISTORICO"/>
      <sheetName val="TB 9M"/>
      <sheetName val="BS 9M"/>
      <sheetName val="PL 9M"/>
      <sheetName val="TB 12M"/>
      <sheetName val="BS 12M"/>
      <sheetName val="PL 12M"/>
      <sheetName val="B5 (BS)"/>
      <sheetName val="B5 (PL)"/>
      <sheetName val="F3-1"/>
      <sheetName val="F3-2"/>
      <sheetName val="F3-3"/>
      <sheetName val="THA"/>
      <sheetName val="PacKage24"/>
      <sheetName val="T300 PND.50"/>
      <sheetName val="G300 Movement"/>
      <sheetName val="G310"/>
      <sheetName val="G320"/>
      <sheetName val="G330"/>
      <sheetName val="G340 SAP"/>
      <sheetName val="K310 Aging"/>
      <sheetName val="K311"/>
      <sheetName val="L301"/>
      <sheetName val="L310"/>
      <sheetName val="L401"/>
      <sheetName val="L410"/>
      <sheetName val="M310"/>
      <sheetName val="V310"/>
      <sheetName val="V320"/>
      <sheetName val="V321"/>
      <sheetName val="X310"/>
      <sheetName val="X320"/>
      <sheetName val="ZX300"/>
      <sheetName val="ZD310"/>
      <sheetName val="CHiES"/>
      <sheetName val="ลูกหนี้(เก่า)"/>
      <sheetName val="Age311299TESP"/>
      <sheetName val="Age311299TAS"/>
      <sheetName val="Dec15"/>
      <sheetName val="DEC31"/>
      <sheetName val="TASintDec00"/>
      <sheetName val="SCB_1_-_Current"/>
      <sheetName val="SCB_2_-_Current"/>
      <sheetName val="P4DDBFTESP"/>
      <sheetName val="J1"/>
      <sheetName val="J2"/>
      <sheetName val="AccpacTB"/>
      <sheetName val="CIPA"/>
      <sheetName val="BSLA"/>
      <sheetName val="Header"/>
      <sheetName val="Co_info"/>
      <sheetName val="input_data"/>
      <sheetName val="Basic_Information"/>
      <sheetName val="Parameters"/>
      <sheetName val="COSUB"/>
      <sheetName val="PL___ผลงานใหม่รวม"/>
      <sheetName val="Customer"/>
      <sheetName val="PDT-015"/>
      <sheetName val="เงินกู้ธนชาติ"/>
      <sheetName val="ADJ_-_RATE"/>
      <sheetName val="group-expense"/>
      <sheetName val="_IBPL0001"/>
      <sheetName val="IntDec00TespM&amp;B"/>
      <sheetName val="Links"/>
      <sheetName val="เงินกู้_MGC"/>
      <sheetName val="Nominal_Accounts"/>
      <sheetName val="Date"/>
      <sheetName val="P4DDBFTAS"/>
      <sheetName val="Lead"/>
      <sheetName val="PL-D1"/>
      <sheetName val="_IB-PL-YTD"/>
      <sheetName val="Used_Acc"/>
      <sheetName val="Exchange_Rate"/>
      <sheetName val="INFO"/>
      <sheetName val="งบกำไรฯ_48(1)"/>
      <sheetName val="Budget-Bal"/>
      <sheetName val="FI"/>
      <sheetName val="2-3-50"/>
      <sheetName val="Group"/>
      <sheetName val="General_Data2"/>
      <sheetName val="13__Intangible_assets2"/>
      <sheetName val="14__Fixed_assets2"/>
      <sheetName val="17__Non_consolidated_stock2"/>
      <sheetName val="1__P-L2"/>
      <sheetName val="2__Balance_Sheet2"/>
      <sheetName val="2_1_Capital_expenditure2"/>
      <sheetName val="3__Cash_flow_statement2"/>
      <sheetName val="3_1__Change_in_grp_structure_2"/>
      <sheetName val="4__Change_in_equity2"/>
      <sheetName val="5__Effects_on_P&amp;L_&amp;_Assets2"/>
      <sheetName val="6__COS_and_Distribution_costs2"/>
      <sheetName val="7__Provision_allowances2"/>
      <sheetName val="8__Other_income_and_expenses2"/>
      <sheetName val="9__Extraordinary_items2"/>
      <sheetName val="10_Local_income_tax_calculatio2"/>
      <sheetName val="11__Tax_proof2"/>
      <sheetName val="12__Goodwill2"/>
      <sheetName val="15__Stock2"/>
      <sheetName val="16__Financial_assets2"/>
      <sheetName val="18__Other_receivables_-_Cash2"/>
      <sheetName val="19__Reserve_for_contingencies2"/>
      <sheetName val="20__Borrowings2"/>
      <sheetName val="21__Maturity_of_debt2"/>
      <sheetName val="22__Other_debts2"/>
      <sheetName val="23__Booked_deferred_tax2"/>
      <sheetName val="24__Cont_and_Commitments2"/>
      <sheetName val="25__Headcount2"/>
      <sheetName val="26__Intragroup_transactions2"/>
      <sheetName val="27__Intragroup_Capital2"/>
      <sheetName val="28__Intragroup_balances2"/>
      <sheetName val="29__Translation_adjustment2"/>
      <sheetName val="30__Audit_Fees2"/>
      <sheetName val="Checks_(detail)2"/>
      <sheetName val="Checks_(global)2"/>
      <sheetName val="Dia_Codes2"/>
      <sheetName val="General_Data3"/>
      <sheetName val="13__Intangible_assets3"/>
      <sheetName val="14__Fixed_assets3"/>
      <sheetName val="17__Non_consolidated_stock3"/>
      <sheetName val="1__P-L3"/>
      <sheetName val="2__Balance_Sheet3"/>
      <sheetName val="2_1_Capital_expenditure3"/>
      <sheetName val="3__Cash_flow_statement3"/>
      <sheetName val="3_1__Change_in_grp_structure_3"/>
      <sheetName val="4__Change_in_equity3"/>
      <sheetName val="5__Effects_on_P&amp;L_&amp;_Assets3"/>
      <sheetName val="6__COS_and_Distribution_costs3"/>
      <sheetName val="7__Provision_allowances3"/>
      <sheetName val="8__Other_income_and_expenses3"/>
      <sheetName val="9__Extraordinary_items3"/>
      <sheetName val="10_Local_income_tax_calculatio3"/>
      <sheetName val="11__Tax_proof3"/>
      <sheetName val="12__Goodwill3"/>
      <sheetName val="15__Stock3"/>
      <sheetName val="16__Financial_assets3"/>
      <sheetName val="18__Other_receivables_-_Cash3"/>
      <sheetName val="19__Reserve_for_contingencies3"/>
      <sheetName val="20__Borrowings3"/>
      <sheetName val="21__Maturity_of_debt3"/>
      <sheetName val="22__Other_debts3"/>
      <sheetName val="23__Booked_deferred_tax3"/>
      <sheetName val="24__Cont_and_Commitments3"/>
      <sheetName val="25__Headcount3"/>
      <sheetName val="26__Intragroup_transactions3"/>
      <sheetName val="27__Intragroup_Capital3"/>
      <sheetName val="28__Intragroup_balances3"/>
      <sheetName val="29__Translation_adjustment3"/>
      <sheetName val="30__Audit_Fees3"/>
      <sheetName val="Checks_(detail)3"/>
      <sheetName val="Checks_(global)3"/>
      <sheetName val="Dia_Codes3"/>
      <sheetName val="5_Product_with_out_Order"/>
      <sheetName val="6_2_Stock_ห้องเย็นภายนอกไม่มี_O"/>
      <sheetName val="TB_9M"/>
      <sheetName val="BS_9M"/>
      <sheetName val="PL_9M"/>
      <sheetName val="TB_12M"/>
      <sheetName val="BS_12M"/>
      <sheetName val="PL_12M"/>
      <sheetName val="B5_(BS)"/>
      <sheetName val="B5_(PL)"/>
      <sheetName val="T300_PND_50"/>
      <sheetName val="G300_Movement"/>
      <sheetName val="G340_SAP"/>
      <sheetName val="K310_Aging"/>
      <sheetName val="General_Data4"/>
      <sheetName val="13__Intangible_assets4"/>
      <sheetName val="14__Fixed_assets4"/>
      <sheetName val="17__Non_consolidated_stock4"/>
      <sheetName val="1__P-L4"/>
      <sheetName val="2__Balance_Sheet4"/>
      <sheetName val="2_1_Capital_expenditure4"/>
      <sheetName val="3__Cash_flow_statement4"/>
      <sheetName val="3_1__Change_in_grp_structure_4"/>
      <sheetName val="4__Change_in_equity4"/>
      <sheetName val="5__Effects_on_P&amp;L_&amp;_Assets4"/>
      <sheetName val="6__COS_and_Distribution_costs4"/>
      <sheetName val="7__Provision_allowances4"/>
      <sheetName val="8__Other_income_and_expenses4"/>
      <sheetName val="9__Extraordinary_items4"/>
      <sheetName val="10_Local_income_tax_calculatio4"/>
      <sheetName val="11__Tax_proof4"/>
      <sheetName val="12__Goodwill4"/>
      <sheetName val="15__Stock4"/>
      <sheetName val="16__Financial_assets4"/>
      <sheetName val="18__Other_receivables_-_Cash4"/>
      <sheetName val="19__Reserve_for_contingencies4"/>
      <sheetName val="20__Borrowings4"/>
      <sheetName val="21__Maturity_of_debt4"/>
      <sheetName val="22__Other_debts4"/>
      <sheetName val="23__Booked_deferred_tax4"/>
      <sheetName val="24__Cont_and_Commitments4"/>
      <sheetName val="25__Headcount4"/>
      <sheetName val="26__Intragroup_transactions4"/>
      <sheetName val="27__Intragroup_Capital4"/>
      <sheetName val="28__Intragroup_balances4"/>
      <sheetName val="29__Translation_adjustment4"/>
      <sheetName val="30__Audit_Fees4"/>
      <sheetName val="Checks_(detail)4"/>
      <sheetName val="Checks_(global)4"/>
      <sheetName val="Dia_Codes4"/>
      <sheetName val="5_Product_with_out_Order1"/>
      <sheetName val="6_2_Stock_ห้องเย็นภายนอกไม่มี_1"/>
      <sheetName val="TB_9M1"/>
      <sheetName val="BS_9M1"/>
      <sheetName val="PL_9M1"/>
      <sheetName val="TB_12M1"/>
      <sheetName val="BS_12M1"/>
      <sheetName val="PL_12M1"/>
      <sheetName val="B5_(BS)1"/>
      <sheetName val="B5_(PL)1"/>
      <sheetName val="T300_PND_501"/>
      <sheetName val="G300_Movement1"/>
      <sheetName val="G340_SAP1"/>
      <sheetName val="K310_Aging1"/>
      <sheetName val="General_Data5"/>
      <sheetName val="13__Intangible_assets5"/>
      <sheetName val="14__Fixed_assets5"/>
      <sheetName val="17__Non_consolidated_stock5"/>
      <sheetName val="1__P-L5"/>
      <sheetName val="2__Balance_Sheet5"/>
      <sheetName val="2_1_Capital_expenditure5"/>
      <sheetName val="3__Cash_flow_statement5"/>
      <sheetName val="3_1__Change_in_grp_structure_5"/>
      <sheetName val="4__Change_in_equity5"/>
      <sheetName val="5__Effects_on_P&amp;L_&amp;_Assets5"/>
      <sheetName val="6__COS_and_Distribution_costs5"/>
      <sheetName val="7__Provision_allowances5"/>
      <sheetName val="8__Other_income_and_expenses5"/>
      <sheetName val="9__Extraordinary_items5"/>
      <sheetName val="10_Local_income_tax_calculatio5"/>
      <sheetName val="11__Tax_proof5"/>
      <sheetName val="12__Goodwill5"/>
      <sheetName val="15__Stock5"/>
      <sheetName val="16__Financial_assets5"/>
      <sheetName val="18__Other_receivables_-_Cash5"/>
      <sheetName val="19__Reserve_for_contingencies5"/>
      <sheetName val="20__Borrowings5"/>
      <sheetName val="21__Maturity_of_debt5"/>
      <sheetName val="22__Other_debts5"/>
      <sheetName val="23__Booked_deferred_tax5"/>
      <sheetName val="24__Cont_and_Commitments5"/>
      <sheetName val="25__Headcount5"/>
      <sheetName val="26__Intragroup_transactions5"/>
      <sheetName val="27__Intragroup_Capital5"/>
      <sheetName val="28__Intragroup_balances5"/>
      <sheetName val="29__Translation_adjustment5"/>
      <sheetName val="30__Audit_Fees5"/>
      <sheetName val="Checks_(detail)5"/>
      <sheetName val="Checks_(global)5"/>
      <sheetName val="Dia_Codes5"/>
      <sheetName val="5_Product_with_out_Order2"/>
      <sheetName val="6_2_Stock_ห้องเย็นภายนอกไม่มี_2"/>
      <sheetName val="TB_9M2"/>
      <sheetName val="BS_9M2"/>
      <sheetName val="PL_9M2"/>
      <sheetName val="TB_12M2"/>
      <sheetName val="BS_12M2"/>
      <sheetName val="PL_12M2"/>
      <sheetName val="B5_(BS)2"/>
      <sheetName val="B5_(PL)2"/>
      <sheetName val="T300_PND_502"/>
      <sheetName val="G300_Movement2"/>
      <sheetName val="G340_SAP2"/>
      <sheetName val="K310_Aging2"/>
      <sheetName val="General_Data6"/>
      <sheetName val="13__Intangible_assets6"/>
      <sheetName val="14__Fixed_assets6"/>
      <sheetName val="17__Non_consolidated_stock6"/>
      <sheetName val="1__P-L6"/>
      <sheetName val="2__Balance_Sheet6"/>
      <sheetName val="2_1_Capital_expenditure6"/>
      <sheetName val="3__Cash_flow_statement6"/>
      <sheetName val="3_1__Change_in_grp_structure_6"/>
      <sheetName val="4__Change_in_equity6"/>
      <sheetName val="5__Effects_on_P&amp;L_&amp;_Assets6"/>
      <sheetName val="6__COS_and_Distribution_costs6"/>
      <sheetName val="7__Provision_allowances6"/>
      <sheetName val="8__Other_income_and_expenses6"/>
      <sheetName val="9__Extraordinary_items6"/>
      <sheetName val="10_Local_income_tax_calculatio6"/>
      <sheetName val="11__Tax_proof6"/>
      <sheetName val="12__Goodwill6"/>
      <sheetName val="15__Stock6"/>
      <sheetName val="16__Financial_assets6"/>
      <sheetName val="18__Other_receivables_-_Cash6"/>
      <sheetName val="19__Reserve_for_contingencies6"/>
      <sheetName val="20__Borrowings6"/>
      <sheetName val="21__Maturity_of_debt6"/>
      <sheetName val="22__Other_debts6"/>
      <sheetName val="23__Booked_deferred_tax6"/>
      <sheetName val="24__Cont_and_Commitments6"/>
      <sheetName val="25__Headcount6"/>
      <sheetName val="26__Intragroup_transactions6"/>
      <sheetName val="27__Intragroup_Capital6"/>
      <sheetName val="28__Intragroup_balances6"/>
      <sheetName val="29__Translation_adjustment6"/>
      <sheetName val="30__Audit_Fees6"/>
      <sheetName val="Checks_(detail)6"/>
      <sheetName val="Checks_(global)6"/>
      <sheetName val="Dia_Codes6"/>
      <sheetName val="5_Product_with_out_Order3"/>
      <sheetName val="6_2_Stock_ห้องเย็นภายนอกไม่มี_3"/>
      <sheetName val="TB_9M3"/>
      <sheetName val="BS_9M3"/>
      <sheetName val="PL_9M3"/>
      <sheetName val="TB_12M3"/>
      <sheetName val="BS_12M3"/>
      <sheetName val="PL_12M3"/>
      <sheetName val="B5_(BS)3"/>
      <sheetName val="B5_(PL)3"/>
      <sheetName val="T300_PND_503"/>
      <sheetName val="G300_Movement3"/>
      <sheetName val="G340_SAP3"/>
      <sheetName val="K310_Aging3"/>
      <sheetName val="Acc_x001a__x0000__x0000__x0000_"/>
      <sheetName val="䤀䰀䔀堀吀刀䄀䌀吀䤀伀一䠀伀匀吀⸀䔀堀䔀_x0000__x00"/>
      <sheetName val="Acc_x001a____SCCA_x0011____6@__"/>
      <sheetName val="䤀䰀䔀堀吀刀䄀䌀吀䤀伀一䠀伀匀吀⸀䔀堀䔀___帀ﻗ8_　_x0"/>
      <sheetName val="Accruals_&amp;_Prepayments__Expens1"/>
      <sheetName val="_V5 finstatSI (220699)..._Acc_2"/>
      <sheetName val="_V5 finstatSI (220699)..._Acc_3"/>
      <sheetName val="_V5 finstatSI (220699)..._Acc_4"/>
      <sheetName val="Acc_x005f_x001a__x005f_x0000__x005f_x0000__x005f_x0000_"/>
      <sheetName val="䤀䰀䔀堀吀刀䄀䌀吀䤀伀一䠀伀匀吀⸀䔀堀䔀_x005f_x0000__x00"/>
      <sheetName val="Acc_x005f_x001a_"/>
      <sheetName val="Acc_x005f_x001a____SCCA_x005f_x0011____6@__"/>
      <sheetName val="Variables"/>
      <sheetName val="[V5 finstatSI (220699)...]Ac_20"/>
      <sheetName val="[V5 finstatSI (220699)...]Ac_21"/>
      <sheetName val="[V5 finstatSI (220699)...]Ac_22"/>
      <sheetName val="[V5 finstatSI (220699)...]Ac_23"/>
      <sheetName val="[V5 finstatSI (220699)...]Ac_24"/>
      <sheetName val="[V5 finstatSI (220699)...]Ac_25"/>
      <sheetName val="[V5 finstatSI (220699)...]Ac_26"/>
      <sheetName val="[V5 finstatSI (220699)...]Ac_27"/>
      <sheetName val="[V5 finstatSI (220699)...]Ac_28"/>
      <sheetName val="[V5 finstatSI (220699)...]Ac_29"/>
      <sheetName val="[V5 finstatSI (220699)...]Ac_30"/>
      <sheetName val="[V5 finstatSI (220699)...]Ac_31"/>
      <sheetName val="[V5 finstatSI (220699)...]Ac_32"/>
      <sheetName val="[V5 finstatSI (220699)...]Ac_33"/>
      <sheetName val="[V5 finstatSI (220699)...]Ac_34"/>
      <sheetName val="[V5 finstatSI (220699)...]Ac_35"/>
      <sheetName val="[V5 finstatSI (220699)...]Ac_36"/>
      <sheetName val="[V5 finstatSI (220699)...]Ac_37"/>
      <sheetName val="[V5 finstatSI (220699)...]Ac_38"/>
      <sheetName val="[V5 finstatSI (220699)...]Ac_39"/>
      <sheetName val="[V5 finstatSI (220699)...]Ac_40"/>
      <sheetName val="[V5 finstatSI (220699)...]Ac_41"/>
      <sheetName val="[V5 finstatSI (220699)...]Ac_42"/>
      <sheetName val="[V5_finstatSI_(220699)___]Acc_5"/>
      <sheetName val="[V5_finstatSI_(220699)___]Acc_6"/>
      <sheetName val="[V5_finstatSI_(220699)___]Acc_7"/>
      <sheetName val="[V5_finstatSI_(220699)___]Acc_8"/>
      <sheetName val="[V5_finstatSI_(220699)___]Acc_9"/>
      <sheetName val="[V5_finstatSI_(220699)___]Ac_10"/>
      <sheetName val="[V5_finstatSI_(220699)___]Ac_11"/>
      <sheetName val="[V5_finstatSI_(220699)___]Ac_12"/>
      <sheetName val="[V5_finstatSI_(220699)___]Ac_13"/>
      <sheetName val="[V5_finstatSI_(220699)___]Ac_14"/>
      <sheetName val="[V5_finstatSI_(220699)___]Ac_15"/>
      <sheetName val="[V5_finstatSI_(220699)___]Ac_16"/>
      <sheetName val="[V5_finstatSI_(220699)___]Ac_17"/>
      <sheetName val="[V5_finstatSI_(220699)___]Ac_18"/>
      <sheetName val="[V5_finstatSI_(220699)___]Ac_19"/>
      <sheetName val="[V5_finstatSI_(220699)___]Ac_20"/>
      <sheetName val="[V5_finstatSI_(220699)___]Ac_21"/>
      <sheetName val="[V5_finstatSI_(220699)___]Ac_22"/>
      <sheetName val="[V5 finstatSI (220699)...]Ac_43"/>
      <sheetName val="[V5 finstatSI (220699)...]Ac_44"/>
      <sheetName val="[V5 finstatSI (220699)...]Ac_45"/>
      <sheetName val="[V5 finstatSI (220699)...]Ac_46"/>
      <sheetName val="[V5 finstatSI (220699)...]Ac_47"/>
      <sheetName val="[V5 finstatSI (220699)...]Ac_48"/>
      <sheetName val="[V5 finstatSI (220699)...]Ac_49"/>
      <sheetName val="[V5 finstatSI (220699)...]Ac_50"/>
      <sheetName val="[V5 finstatSI (220699)...]Accru"/>
      <sheetName val="[V5 finstatSI (220699)...]Ac_51"/>
      <sheetName val="[V5 finstatSI (220699)...]Ac_52"/>
      <sheetName val="[V5 finstatSI (220699)...]Ac_53"/>
      <sheetName val="[V5 finstatSI (220699)...]Ac_54"/>
      <sheetName val="สรุปตามกลุ่มสินค้า_มิ_ย_-Ć_x0000__x0000__x0000_Ā낗"/>
      <sheetName val="Acc_x005f_x001a_???SCCA_x005f_x0011_???6@??"/>
      <sheetName val="䤀䰀䔀堀吀刀䄀䌀吀䤀伀一䠀伀匀吀⸀䔀堀䔀???帀ﻗ8?　_x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C3" t="str">
            <v>เลขที่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">
          <cell r="B1">
            <v>0</v>
          </cell>
        </row>
      </sheetData>
      <sheetData sheetId="31">
        <row r="1">
          <cell r="B1">
            <v>0</v>
          </cell>
        </row>
      </sheetData>
      <sheetData sheetId="32">
        <row r="3">
          <cell r="C3" t="str">
            <v>เลขที่</v>
          </cell>
        </row>
      </sheetData>
      <sheetData sheetId="33">
        <row r="3">
          <cell r="C3" t="str">
            <v>เลขที่</v>
          </cell>
        </row>
      </sheetData>
      <sheetData sheetId="34">
        <row r="1">
          <cell r="B1">
            <v>0</v>
          </cell>
        </row>
      </sheetData>
      <sheetData sheetId="35">
        <row r="1">
          <cell r="B1">
            <v>0</v>
          </cell>
        </row>
      </sheetData>
      <sheetData sheetId="36">
        <row r="1">
          <cell r="B1">
            <v>0</v>
          </cell>
        </row>
      </sheetData>
      <sheetData sheetId="37">
        <row r="1">
          <cell r="B1">
            <v>0</v>
          </cell>
        </row>
      </sheetData>
      <sheetData sheetId="38">
        <row r="1">
          <cell r="B1">
            <v>0</v>
          </cell>
        </row>
      </sheetData>
      <sheetData sheetId="39">
        <row r="1">
          <cell r="B1">
            <v>0</v>
          </cell>
        </row>
      </sheetData>
      <sheetData sheetId="40">
        <row r="1">
          <cell r="B1">
            <v>0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>
        <row r="1">
          <cell r="B1">
            <v>1</v>
          </cell>
        </row>
      </sheetData>
      <sheetData sheetId="48">
        <row r="1">
          <cell r="B1" t="str">
            <v>_+_ ช้อยซ์ เลขที่ช้อยซ์</v>
          </cell>
        </row>
      </sheetData>
      <sheetData sheetId="49">
        <row r="1">
          <cell r="B1">
            <v>0</v>
          </cell>
        </row>
      </sheetData>
      <sheetData sheetId="50">
        <row r="1">
          <cell r="B1">
            <v>0</v>
          </cell>
        </row>
      </sheetData>
      <sheetData sheetId="51">
        <row r="1">
          <cell r="B1">
            <v>0</v>
          </cell>
        </row>
      </sheetData>
      <sheetData sheetId="52">
        <row r="1">
          <cell r="B1">
            <v>1</v>
          </cell>
        </row>
      </sheetData>
      <sheetData sheetId="53">
        <row r="1">
          <cell r="B1" t="str">
            <v>_+_ ช้อยซ์ เลขที่ช้อยซ์</v>
          </cell>
        </row>
      </sheetData>
      <sheetData sheetId="54">
        <row r="1">
          <cell r="B1">
            <v>0</v>
          </cell>
        </row>
      </sheetData>
      <sheetData sheetId="55">
        <row r="1">
          <cell r="B1">
            <v>0</v>
          </cell>
        </row>
      </sheetData>
      <sheetData sheetId="56">
        <row r="1">
          <cell r="B1">
            <v>1</v>
          </cell>
        </row>
      </sheetData>
      <sheetData sheetId="57">
        <row r="1">
          <cell r="B1" t="str">
            <v>_+_ ช้อยซ์ เลขที่ช้อยซ์</v>
          </cell>
        </row>
      </sheetData>
      <sheetData sheetId="58">
        <row r="1">
          <cell r="B1" t="str">
            <v>_+_ ช้อยซ์ เลขที่ช้อยซ์</v>
          </cell>
        </row>
      </sheetData>
      <sheetData sheetId="59">
        <row r="1">
          <cell r="B1">
            <v>0</v>
          </cell>
        </row>
      </sheetData>
      <sheetData sheetId="60">
        <row r="1">
          <cell r="B1" t="str">
            <v>_+_ ช้อยซ์ เลขที่ช้อยซ์</v>
          </cell>
        </row>
      </sheetData>
      <sheetData sheetId="61">
        <row r="1">
          <cell r="B1">
            <v>0</v>
          </cell>
        </row>
      </sheetData>
      <sheetData sheetId="62">
        <row r="1">
          <cell r="B1">
            <v>0</v>
          </cell>
        </row>
      </sheetData>
      <sheetData sheetId="63">
        <row r="1">
          <cell r="B1">
            <v>1</v>
          </cell>
        </row>
      </sheetData>
      <sheetData sheetId="64">
        <row r="1">
          <cell r="B1" t="str">
            <v>_+_ ช้อยซ์ เลขที่ช้อยซ์</v>
          </cell>
        </row>
      </sheetData>
      <sheetData sheetId="65">
        <row r="1">
          <cell r="B1">
            <v>0</v>
          </cell>
        </row>
      </sheetData>
      <sheetData sheetId="66">
        <row r="1">
          <cell r="B1">
            <v>0</v>
          </cell>
        </row>
      </sheetData>
      <sheetData sheetId="67">
        <row r="1">
          <cell r="B1" t="str">
            <v>Brand</v>
          </cell>
        </row>
      </sheetData>
      <sheetData sheetId="68">
        <row r="1">
          <cell r="B1">
            <v>1</v>
          </cell>
        </row>
      </sheetData>
      <sheetData sheetId="69">
        <row r="1">
          <cell r="B1" t="str">
            <v>ราคาถัว เมษายน 2561</v>
          </cell>
        </row>
      </sheetData>
      <sheetData sheetId="70">
        <row r="1">
          <cell r="B1">
            <v>0</v>
          </cell>
        </row>
      </sheetData>
      <sheetData sheetId="71">
        <row r="1">
          <cell r="B1">
            <v>0</v>
          </cell>
        </row>
      </sheetData>
      <sheetData sheetId="72">
        <row r="1">
          <cell r="B1">
            <v>1</v>
          </cell>
        </row>
      </sheetData>
      <sheetData sheetId="73">
        <row r="1">
          <cell r="B1">
            <v>0</v>
          </cell>
        </row>
      </sheetData>
      <sheetData sheetId="74">
        <row r="1">
          <cell r="B1">
            <v>1</v>
          </cell>
        </row>
      </sheetData>
      <sheetData sheetId="75">
        <row r="1">
          <cell r="B1" t="str">
            <v>_+_ ช้อยซ์ เลขที่ช้อยซ์</v>
          </cell>
        </row>
      </sheetData>
      <sheetData sheetId="76">
        <row r="1">
          <cell r="B1">
            <v>0</v>
          </cell>
        </row>
      </sheetData>
      <sheetData sheetId="77">
        <row r="1">
          <cell r="B1" t="str">
            <v>_+_ ช้อยซ์ เลขที่ช้อยซ์</v>
          </cell>
        </row>
      </sheetData>
      <sheetData sheetId="78">
        <row r="1">
          <cell r="B1">
            <v>1</v>
          </cell>
        </row>
      </sheetData>
      <sheetData sheetId="79">
        <row r="1">
          <cell r="B1" t="str">
            <v>_+_ ช้อยซ์ เลขที่ช้อยซ์</v>
          </cell>
        </row>
      </sheetData>
      <sheetData sheetId="80">
        <row r="1">
          <cell r="B1">
            <v>1</v>
          </cell>
        </row>
      </sheetData>
      <sheetData sheetId="81">
        <row r="1">
          <cell r="B1" t="str">
            <v>_+_ ช้อยซ์ เลขที่ช้อยซ์</v>
          </cell>
        </row>
      </sheetData>
      <sheetData sheetId="82">
        <row r="1">
          <cell r="B1" t="str">
            <v>_+_ ช้อยซ์ เลขที่ช้อยซ์</v>
          </cell>
        </row>
      </sheetData>
      <sheetData sheetId="83">
        <row r="1">
          <cell r="B1" t="str">
            <v>_+_ ช้อยซ์ เลขที่ช้อยซ์</v>
          </cell>
        </row>
      </sheetData>
      <sheetData sheetId="84">
        <row r="1">
          <cell r="B1">
            <v>1</v>
          </cell>
        </row>
      </sheetData>
      <sheetData sheetId="85">
        <row r="1">
          <cell r="B1" t="str">
            <v>_+_ ช้อยซ์ เลขที่ช้อยซ์</v>
          </cell>
        </row>
      </sheetData>
      <sheetData sheetId="86">
        <row r="1">
          <cell r="B1">
            <v>0</v>
          </cell>
        </row>
      </sheetData>
      <sheetData sheetId="87">
        <row r="1">
          <cell r="B1" t="str">
            <v>_+_ ช้อยซ์ เลขที่ช้อยซ์</v>
          </cell>
        </row>
      </sheetData>
      <sheetData sheetId="88">
        <row r="1">
          <cell r="B1">
            <v>1</v>
          </cell>
        </row>
      </sheetData>
      <sheetData sheetId="89">
        <row r="1">
          <cell r="B1" t="str">
            <v>_+_ ช้อยซ์ เลขที่ช้อยซ์</v>
          </cell>
        </row>
      </sheetData>
      <sheetData sheetId="90">
        <row r="1">
          <cell r="B1">
            <v>0</v>
          </cell>
        </row>
      </sheetData>
      <sheetData sheetId="91">
        <row r="1">
          <cell r="B1">
            <v>0</v>
          </cell>
        </row>
      </sheetData>
      <sheetData sheetId="92">
        <row r="1">
          <cell r="B1">
            <v>1</v>
          </cell>
        </row>
      </sheetData>
      <sheetData sheetId="93">
        <row r="1">
          <cell r="B1">
            <v>1</v>
          </cell>
        </row>
      </sheetData>
      <sheetData sheetId="94">
        <row r="1">
          <cell r="B1" t="str">
            <v>ราคาถัว เมษายน 2561</v>
          </cell>
        </row>
      </sheetData>
      <sheetData sheetId="95">
        <row r="1">
          <cell r="B1">
            <v>0</v>
          </cell>
        </row>
      </sheetData>
      <sheetData sheetId="96">
        <row r="1">
          <cell r="B1">
            <v>1</v>
          </cell>
        </row>
      </sheetData>
      <sheetData sheetId="97">
        <row r="1">
          <cell r="B1">
            <v>1</v>
          </cell>
        </row>
      </sheetData>
      <sheetData sheetId="98">
        <row r="1">
          <cell r="B1">
            <v>0</v>
          </cell>
        </row>
      </sheetData>
      <sheetData sheetId="99">
        <row r="1">
          <cell r="B1" t="str">
            <v>Brand</v>
          </cell>
        </row>
      </sheetData>
      <sheetData sheetId="100">
        <row r="1">
          <cell r="B1">
            <v>1</v>
          </cell>
        </row>
      </sheetData>
      <sheetData sheetId="101">
        <row r="1">
          <cell r="B1" t="str">
            <v>ราคาถัว เมษายน 2561</v>
          </cell>
        </row>
      </sheetData>
      <sheetData sheetId="102">
        <row r="1">
          <cell r="B1">
            <v>0</v>
          </cell>
        </row>
      </sheetData>
      <sheetData sheetId="103">
        <row r="1">
          <cell r="B1" t="str">
            <v>Brand</v>
          </cell>
        </row>
      </sheetData>
      <sheetData sheetId="104">
        <row r="1">
          <cell r="B1">
            <v>1</v>
          </cell>
        </row>
      </sheetData>
      <sheetData sheetId="105">
        <row r="1">
          <cell r="B1">
            <v>0</v>
          </cell>
        </row>
      </sheetData>
      <sheetData sheetId="106">
        <row r="1">
          <cell r="B1" t="str">
            <v>_+_ ช้อยซ์ เลขที่ช้อยซ์</v>
          </cell>
        </row>
      </sheetData>
      <sheetData sheetId="107">
        <row r="1">
          <cell r="B1">
            <v>0</v>
          </cell>
        </row>
      </sheetData>
      <sheetData sheetId="108">
        <row r="1">
          <cell r="B1" t="str">
            <v>_+_ ช้อยซ์ เลขที่ช้อยซ์</v>
          </cell>
        </row>
      </sheetData>
      <sheetData sheetId="109">
        <row r="1">
          <cell r="B1" t="str">
            <v>Brand</v>
          </cell>
        </row>
      </sheetData>
      <sheetData sheetId="110">
        <row r="1">
          <cell r="B1">
            <v>1</v>
          </cell>
        </row>
      </sheetData>
      <sheetData sheetId="111">
        <row r="1">
          <cell r="B1" t="str">
            <v>ราคาถัว เมษายน 2561</v>
          </cell>
        </row>
      </sheetData>
      <sheetData sheetId="112">
        <row r="1">
          <cell r="B1">
            <v>0</v>
          </cell>
        </row>
      </sheetData>
      <sheetData sheetId="113">
        <row r="1">
          <cell r="B1">
            <v>0</v>
          </cell>
        </row>
      </sheetData>
      <sheetData sheetId="114">
        <row r="1">
          <cell r="B1">
            <v>0</v>
          </cell>
        </row>
      </sheetData>
      <sheetData sheetId="115">
        <row r="1">
          <cell r="B1">
            <v>1</v>
          </cell>
        </row>
      </sheetData>
      <sheetData sheetId="116">
        <row r="1">
          <cell r="B1" t="str">
            <v>_+_ ช้อยซ์ เลขที่ช้อยซ์</v>
          </cell>
        </row>
      </sheetData>
      <sheetData sheetId="117">
        <row r="1">
          <cell r="B1" t="str">
            <v>ราคาถัว เมษายน 2561</v>
          </cell>
        </row>
      </sheetData>
      <sheetData sheetId="118">
        <row r="1">
          <cell r="B1" t="str">
            <v>ราคาถัว เมษายน 2561</v>
          </cell>
        </row>
      </sheetData>
      <sheetData sheetId="119">
        <row r="1">
          <cell r="B1" t="str">
            <v>Brand</v>
          </cell>
        </row>
      </sheetData>
      <sheetData sheetId="120">
        <row r="1">
          <cell r="B1">
            <v>1</v>
          </cell>
        </row>
      </sheetData>
      <sheetData sheetId="121">
        <row r="1">
          <cell r="B1">
            <v>0</v>
          </cell>
        </row>
      </sheetData>
      <sheetData sheetId="122">
        <row r="1">
          <cell r="B1">
            <v>0</v>
          </cell>
        </row>
      </sheetData>
      <sheetData sheetId="123">
        <row r="1">
          <cell r="B1">
            <v>1</v>
          </cell>
        </row>
      </sheetData>
      <sheetData sheetId="124">
        <row r="1">
          <cell r="B1" t="str">
            <v>ราคาถัว เมษายน 2561</v>
          </cell>
        </row>
      </sheetData>
      <sheetData sheetId="125">
        <row r="1">
          <cell r="B1" t="str">
            <v>_+_ ช้อยซ์ เลขที่ช้อยซ์</v>
          </cell>
        </row>
      </sheetData>
      <sheetData sheetId="126">
        <row r="1">
          <cell r="B1" t="str">
            <v>Brand</v>
          </cell>
        </row>
      </sheetData>
      <sheetData sheetId="127">
        <row r="1">
          <cell r="B1">
            <v>1</v>
          </cell>
        </row>
      </sheetData>
      <sheetData sheetId="128">
        <row r="1">
          <cell r="B1">
            <v>0</v>
          </cell>
        </row>
      </sheetData>
      <sheetData sheetId="129">
        <row r="1">
          <cell r="B1">
            <v>0</v>
          </cell>
        </row>
      </sheetData>
      <sheetData sheetId="130">
        <row r="1">
          <cell r="B1">
            <v>0</v>
          </cell>
        </row>
      </sheetData>
      <sheetData sheetId="131">
        <row r="1">
          <cell r="B1" t="str">
            <v>_+_ ช้อยซ์ เลขที่ช้อยซ์</v>
          </cell>
        </row>
      </sheetData>
      <sheetData sheetId="132">
        <row r="1">
          <cell r="B1" t="str">
            <v>_+_ ช้อยซ์ เลขที่ช้อยซ์</v>
          </cell>
        </row>
      </sheetData>
      <sheetData sheetId="133">
        <row r="1">
          <cell r="B1" t="str">
            <v>Brand</v>
          </cell>
        </row>
      </sheetData>
      <sheetData sheetId="134">
        <row r="1">
          <cell r="B1">
            <v>0</v>
          </cell>
        </row>
      </sheetData>
      <sheetData sheetId="135" refreshError="1"/>
      <sheetData sheetId="136">
        <row r="1">
          <cell r="B1">
            <v>0</v>
          </cell>
        </row>
      </sheetData>
      <sheetData sheetId="137">
        <row r="1">
          <cell r="B1">
            <v>0</v>
          </cell>
        </row>
      </sheetData>
      <sheetData sheetId="138">
        <row r="1">
          <cell r="B1" t="str">
            <v>Brand</v>
          </cell>
        </row>
      </sheetData>
      <sheetData sheetId="139">
        <row r="1">
          <cell r="B1" t="str">
            <v>ราคาถัว เมษายน 2561</v>
          </cell>
        </row>
      </sheetData>
      <sheetData sheetId="140">
        <row r="1">
          <cell r="B1">
            <v>0</v>
          </cell>
        </row>
      </sheetData>
      <sheetData sheetId="141">
        <row r="1">
          <cell r="B1">
            <v>0</v>
          </cell>
        </row>
      </sheetData>
      <sheetData sheetId="142">
        <row r="1">
          <cell r="B1">
            <v>1</v>
          </cell>
        </row>
      </sheetData>
      <sheetData sheetId="143">
        <row r="1">
          <cell r="B1" t="str">
            <v>Brand</v>
          </cell>
        </row>
      </sheetData>
      <sheetData sheetId="144">
        <row r="1">
          <cell r="B1" t="str">
            <v>ราคาถัว เมษายน 2561</v>
          </cell>
        </row>
      </sheetData>
      <sheetData sheetId="145">
        <row r="1">
          <cell r="B1" t="str">
            <v>ราคาถัว เมษายน 2561</v>
          </cell>
        </row>
      </sheetData>
      <sheetData sheetId="146">
        <row r="1">
          <cell r="B1" t="str">
            <v>_+_ ช้อยซ์ เลขที่ช้อยซ์</v>
          </cell>
        </row>
      </sheetData>
      <sheetData sheetId="147">
        <row r="1">
          <cell r="B1">
            <v>0</v>
          </cell>
        </row>
      </sheetData>
      <sheetData sheetId="148">
        <row r="1">
          <cell r="B1">
            <v>1</v>
          </cell>
        </row>
      </sheetData>
      <sheetData sheetId="149">
        <row r="1">
          <cell r="B1">
            <v>0</v>
          </cell>
        </row>
      </sheetData>
      <sheetData sheetId="150">
        <row r="1">
          <cell r="B1">
            <v>1</v>
          </cell>
        </row>
      </sheetData>
      <sheetData sheetId="151">
        <row r="1">
          <cell r="B1" t="str">
            <v>ราคาถัว เมษายน 2561</v>
          </cell>
        </row>
      </sheetData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>
        <row r="1">
          <cell r="B1">
            <v>0</v>
          </cell>
        </row>
      </sheetData>
      <sheetData sheetId="173">
        <row r="1">
          <cell r="B1">
            <v>0</v>
          </cell>
        </row>
      </sheetData>
      <sheetData sheetId="174">
        <row r="1">
          <cell r="B1">
            <v>0</v>
          </cell>
        </row>
      </sheetData>
      <sheetData sheetId="175">
        <row r="1">
          <cell r="B1" t="str">
            <v>_+_ ช้อยซ์ เลขที่ช้อยซ์</v>
          </cell>
        </row>
      </sheetData>
      <sheetData sheetId="176">
        <row r="1">
          <cell r="B1" t="str">
            <v>_+_ ช้อยซ์ เลขที่ช้อยซ์</v>
          </cell>
        </row>
      </sheetData>
      <sheetData sheetId="177">
        <row r="1">
          <cell r="B1">
            <v>0</v>
          </cell>
        </row>
      </sheetData>
      <sheetData sheetId="178">
        <row r="1">
          <cell r="B1">
            <v>0</v>
          </cell>
        </row>
      </sheetData>
      <sheetData sheetId="179">
        <row r="1">
          <cell r="B1">
            <v>0</v>
          </cell>
        </row>
      </sheetData>
      <sheetData sheetId="180">
        <row r="1">
          <cell r="B1" t="str">
            <v>Brand</v>
          </cell>
        </row>
      </sheetData>
      <sheetData sheetId="181">
        <row r="1">
          <cell r="B1" t="str">
            <v>ทีมตรวจสอบภาคที่ 2</v>
          </cell>
        </row>
      </sheetData>
      <sheetData sheetId="182">
        <row r="1">
          <cell r="B1" t="str">
            <v>ราคาถัว เมษายน 2561</v>
          </cell>
        </row>
      </sheetData>
      <sheetData sheetId="183">
        <row r="1">
          <cell r="B1" t="str">
            <v>รายงานวันทำงาน : รายวัน</v>
          </cell>
        </row>
      </sheetData>
      <sheetData sheetId="184">
        <row r="1">
          <cell r="B1" t="str">
            <v>รายงานวันทำงาน : รายวัน</v>
          </cell>
        </row>
      </sheetData>
      <sheetData sheetId="185">
        <row r="1">
          <cell r="B1" t="str">
            <v>รายงานวันทำงาน : รายวัน</v>
          </cell>
        </row>
      </sheetData>
      <sheetData sheetId="186">
        <row r="1">
          <cell r="B1" t="str">
            <v>_+_ ช้อยซ์ เลขที่ช้อยซ์</v>
          </cell>
        </row>
      </sheetData>
      <sheetData sheetId="187">
        <row r="1">
          <cell r="B1">
            <v>0</v>
          </cell>
        </row>
      </sheetData>
      <sheetData sheetId="188">
        <row r="1">
          <cell r="B1">
            <v>0</v>
          </cell>
        </row>
      </sheetData>
      <sheetData sheetId="189">
        <row r="1">
          <cell r="B1" t="str">
            <v>รายงานวันทำงาน : รายวัน</v>
          </cell>
        </row>
      </sheetData>
      <sheetData sheetId="190">
        <row r="1">
          <cell r="B1" t="str">
            <v>_+_ ช้อยซ์ เลขที่ช้อยซ์</v>
          </cell>
        </row>
      </sheetData>
      <sheetData sheetId="191">
        <row r="1">
          <cell r="B1">
            <v>0</v>
          </cell>
        </row>
      </sheetData>
      <sheetData sheetId="192">
        <row r="1">
          <cell r="B1">
            <v>0</v>
          </cell>
        </row>
      </sheetData>
      <sheetData sheetId="193">
        <row r="1">
          <cell r="B1">
            <v>0</v>
          </cell>
        </row>
      </sheetData>
      <sheetData sheetId="194">
        <row r="1">
          <cell r="B1">
            <v>0</v>
          </cell>
        </row>
      </sheetData>
      <sheetData sheetId="195">
        <row r="1">
          <cell r="B1">
            <v>0</v>
          </cell>
        </row>
      </sheetData>
      <sheetData sheetId="196">
        <row r="1">
          <cell r="B1">
            <v>0</v>
          </cell>
        </row>
      </sheetData>
      <sheetData sheetId="197">
        <row r="1">
          <cell r="B1" t="str">
            <v>_+_ ช้อยซ์ เลขที่ช้อยซ์</v>
          </cell>
        </row>
      </sheetData>
      <sheetData sheetId="198">
        <row r="1">
          <cell r="B1" t="str">
            <v>_+_ ช้อยซ์ เลขที่ช้อยซ์</v>
          </cell>
        </row>
      </sheetData>
      <sheetData sheetId="199">
        <row r="1">
          <cell r="B1">
            <v>1</v>
          </cell>
        </row>
      </sheetData>
      <sheetData sheetId="200">
        <row r="1">
          <cell r="B1">
            <v>0</v>
          </cell>
        </row>
      </sheetData>
      <sheetData sheetId="201">
        <row r="1">
          <cell r="B1">
            <v>0</v>
          </cell>
        </row>
      </sheetData>
      <sheetData sheetId="202">
        <row r="1">
          <cell r="B1" t="str">
            <v>Brand</v>
          </cell>
        </row>
      </sheetData>
      <sheetData sheetId="203">
        <row r="1">
          <cell r="B1">
            <v>1</v>
          </cell>
        </row>
      </sheetData>
      <sheetData sheetId="204">
        <row r="1">
          <cell r="B1" t="str">
            <v>ทีมตรวจสอบภาคที่ 2</v>
          </cell>
        </row>
      </sheetData>
      <sheetData sheetId="205">
        <row r="1">
          <cell r="B1">
            <v>0</v>
          </cell>
        </row>
      </sheetData>
      <sheetData sheetId="206">
        <row r="1">
          <cell r="B1" t="str">
            <v>รายงานวันทำงาน : รายวัน</v>
          </cell>
        </row>
      </sheetData>
      <sheetData sheetId="207">
        <row r="1">
          <cell r="B1" t="str">
            <v>รายงานวันทำงาน : รายวัน</v>
          </cell>
        </row>
      </sheetData>
      <sheetData sheetId="208">
        <row r="1">
          <cell r="B1">
            <v>0</v>
          </cell>
        </row>
      </sheetData>
      <sheetData sheetId="209">
        <row r="1">
          <cell r="B1">
            <v>1</v>
          </cell>
        </row>
      </sheetData>
      <sheetData sheetId="210">
        <row r="1">
          <cell r="B1" t="str">
            <v>ราคาถัว เมษายน 2561</v>
          </cell>
        </row>
      </sheetData>
      <sheetData sheetId="211">
        <row r="1">
          <cell r="B1">
            <v>0</v>
          </cell>
        </row>
      </sheetData>
      <sheetData sheetId="212">
        <row r="1">
          <cell r="B1">
            <v>1</v>
          </cell>
        </row>
      </sheetData>
      <sheetData sheetId="213">
        <row r="1">
          <cell r="B1">
            <v>1</v>
          </cell>
        </row>
      </sheetData>
      <sheetData sheetId="214">
        <row r="1">
          <cell r="B1">
            <v>1</v>
          </cell>
        </row>
      </sheetData>
      <sheetData sheetId="215">
        <row r="1">
          <cell r="B1" t="str">
            <v>ทีมตรวจสอบภาคที่ 2</v>
          </cell>
        </row>
      </sheetData>
      <sheetData sheetId="216">
        <row r="1">
          <cell r="B1">
            <v>0</v>
          </cell>
        </row>
      </sheetData>
      <sheetData sheetId="217">
        <row r="1">
          <cell r="B1" t="str">
            <v>รายงานวันทำงาน : รายวัน</v>
          </cell>
        </row>
      </sheetData>
      <sheetData sheetId="218">
        <row r="1">
          <cell r="B1" t="str">
            <v>_+_ ช้อยซ์ เลขที่ช้อยซ์</v>
          </cell>
        </row>
      </sheetData>
      <sheetData sheetId="219">
        <row r="1">
          <cell r="B1" t="str">
            <v>_+_ ช้อยซ์ เลขที่ช้อยซ์</v>
          </cell>
        </row>
      </sheetData>
      <sheetData sheetId="220">
        <row r="1">
          <cell r="B1" t="str">
            <v>ทีมตรวจสอบภาคที่ 2</v>
          </cell>
        </row>
      </sheetData>
      <sheetData sheetId="221">
        <row r="1">
          <cell r="B1">
            <v>0</v>
          </cell>
        </row>
      </sheetData>
      <sheetData sheetId="222">
        <row r="1">
          <cell r="B1" t="str">
            <v>รายงานวันทำงาน : รายวัน</v>
          </cell>
        </row>
      </sheetData>
      <sheetData sheetId="223">
        <row r="1">
          <cell r="B1" t="str">
            <v>รายงานวันทำงาน : รายวัน</v>
          </cell>
        </row>
      </sheetData>
      <sheetData sheetId="224">
        <row r="1">
          <cell r="B1" t="str">
            <v>ทีมตรวจสอบภาคที่ 2</v>
          </cell>
        </row>
      </sheetData>
      <sheetData sheetId="225">
        <row r="1">
          <cell r="B1" t="str">
            <v>รายงานวันทำงาน : รายวัน</v>
          </cell>
        </row>
      </sheetData>
      <sheetData sheetId="226">
        <row r="1">
          <cell r="B1" t="str">
            <v>รายงานวันทำงาน : รายวัน</v>
          </cell>
        </row>
      </sheetData>
      <sheetData sheetId="227">
        <row r="1">
          <cell r="B1" t="str">
            <v>รายงานวันทำงาน : รายวัน</v>
          </cell>
        </row>
      </sheetData>
      <sheetData sheetId="228">
        <row r="1">
          <cell r="B1" t="str">
            <v>ทีมตรวจสอบภาคที่ 2</v>
          </cell>
        </row>
      </sheetData>
      <sheetData sheetId="229">
        <row r="1">
          <cell r="B1" t="str">
            <v>ทีมตรวจสอบภาคที่ 2</v>
          </cell>
        </row>
      </sheetData>
      <sheetData sheetId="230">
        <row r="1">
          <cell r="B1" t="str">
            <v>รายงานวันทำงาน : รายวัน</v>
          </cell>
        </row>
      </sheetData>
      <sheetData sheetId="231">
        <row r="1">
          <cell r="B1" t="str">
            <v>รายงานวันทำงาน : รายวัน</v>
          </cell>
        </row>
      </sheetData>
      <sheetData sheetId="232">
        <row r="1">
          <cell r="B1" t="str">
            <v>รายงานวันทำงาน : รายวัน</v>
          </cell>
        </row>
      </sheetData>
      <sheetData sheetId="233">
        <row r="1">
          <cell r="B1" t="str">
            <v>ทีมตรวจสอบภาคที่ 2</v>
          </cell>
        </row>
      </sheetData>
      <sheetData sheetId="234">
        <row r="1">
          <cell r="B1" t="str">
            <v>ทีมตรวจสอบภาคที่ 2</v>
          </cell>
        </row>
      </sheetData>
      <sheetData sheetId="235">
        <row r="1">
          <cell r="B1" t="str">
            <v>ราคาถัว เมษายน 2561</v>
          </cell>
        </row>
      </sheetData>
      <sheetData sheetId="236">
        <row r="1">
          <cell r="B1" t="str">
            <v>รายงานวันทำงาน : รายวัน</v>
          </cell>
        </row>
      </sheetData>
      <sheetData sheetId="237">
        <row r="1">
          <cell r="B1" t="str">
            <v>รายงานวันทำงาน : รายวัน</v>
          </cell>
        </row>
      </sheetData>
      <sheetData sheetId="238">
        <row r="1">
          <cell r="B1">
            <v>1</v>
          </cell>
        </row>
      </sheetData>
      <sheetData sheetId="239" refreshError="1"/>
      <sheetData sheetId="240">
        <row r="1">
          <cell r="B1" t="str">
            <v>_+_ ช้อยซ์ เลขที่ช้อยซ์</v>
          </cell>
        </row>
      </sheetData>
      <sheetData sheetId="241">
        <row r="1">
          <cell r="B1">
            <v>0</v>
          </cell>
        </row>
      </sheetData>
      <sheetData sheetId="242">
        <row r="1">
          <cell r="B1">
            <v>0</v>
          </cell>
        </row>
      </sheetData>
      <sheetData sheetId="243">
        <row r="1">
          <cell r="B1">
            <v>0</v>
          </cell>
        </row>
      </sheetData>
      <sheetData sheetId="244">
        <row r="1">
          <cell r="B1">
            <v>0</v>
          </cell>
        </row>
      </sheetData>
      <sheetData sheetId="245">
        <row r="1">
          <cell r="B1">
            <v>0</v>
          </cell>
        </row>
      </sheetData>
      <sheetData sheetId="246">
        <row r="1">
          <cell r="B1" t="str">
            <v>Brand</v>
          </cell>
        </row>
      </sheetData>
      <sheetData sheetId="247">
        <row r="1">
          <cell r="B1">
            <v>0</v>
          </cell>
        </row>
      </sheetData>
      <sheetData sheetId="248">
        <row r="1">
          <cell r="B1" t="str">
            <v>Brand</v>
          </cell>
        </row>
      </sheetData>
      <sheetData sheetId="249">
        <row r="1">
          <cell r="B1" t="str">
            <v>_+_ ช้อยซ์ เลขที่ช้อยซ์</v>
          </cell>
        </row>
      </sheetData>
      <sheetData sheetId="250">
        <row r="1">
          <cell r="B1">
            <v>1</v>
          </cell>
        </row>
      </sheetData>
      <sheetData sheetId="251">
        <row r="1">
          <cell r="B1">
            <v>1</v>
          </cell>
        </row>
      </sheetData>
      <sheetData sheetId="252">
        <row r="1">
          <cell r="B1" t="str">
            <v>_+_ ช้อยซ์ เลขที่ช้อยซ์</v>
          </cell>
        </row>
      </sheetData>
      <sheetData sheetId="253">
        <row r="1">
          <cell r="B1" t="str">
            <v>ทีมตรวจสอบภาคที่ 2</v>
          </cell>
        </row>
      </sheetData>
      <sheetData sheetId="254">
        <row r="1">
          <cell r="B1" t="str">
            <v>_+_ ช้อยซ์ เลขที่ช้อยซ์</v>
          </cell>
        </row>
      </sheetData>
      <sheetData sheetId="255">
        <row r="1">
          <cell r="B1" t="str">
            <v>รายงานวันทำงาน : รายวัน</v>
          </cell>
        </row>
      </sheetData>
      <sheetData sheetId="256">
        <row r="1">
          <cell r="B1" t="str">
            <v>_+_ ช้อยซ์ เลขที่ช้อยซ์</v>
          </cell>
        </row>
      </sheetData>
      <sheetData sheetId="257">
        <row r="1">
          <cell r="B1">
            <v>0</v>
          </cell>
        </row>
      </sheetData>
      <sheetData sheetId="258">
        <row r="1">
          <cell r="B1" t="str">
            <v>ทีมตรวจสอบภาคที่ 2</v>
          </cell>
        </row>
      </sheetData>
      <sheetData sheetId="259">
        <row r="1">
          <cell r="B1">
            <v>1</v>
          </cell>
        </row>
      </sheetData>
      <sheetData sheetId="260">
        <row r="1">
          <cell r="B1" t="str">
            <v>_+_ ช้อยซ์ เลขที่ช้อยซ์</v>
          </cell>
        </row>
      </sheetData>
      <sheetData sheetId="261">
        <row r="1">
          <cell r="B1" t="str">
            <v>รายงานวันทำงาน : รายวัน</v>
          </cell>
        </row>
      </sheetData>
      <sheetData sheetId="262">
        <row r="1">
          <cell r="B1">
            <v>0</v>
          </cell>
        </row>
      </sheetData>
      <sheetData sheetId="263">
        <row r="1">
          <cell r="B1">
            <v>0</v>
          </cell>
        </row>
      </sheetData>
      <sheetData sheetId="264">
        <row r="1">
          <cell r="B1">
            <v>0</v>
          </cell>
        </row>
      </sheetData>
      <sheetData sheetId="265">
        <row r="1">
          <cell r="B1">
            <v>0</v>
          </cell>
        </row>
      </sheetData>
      <sheetData sheetId="266">
        <row r="1">
          <cell r="B1" t="str">
            <v>Brand</v>
          </cell>
        </row>
      </sheetData>
      <sheetData sheetId="267">
        <row r="1">
          <cell r="B1">
            <v>0</v>
          </cell>
        </row>
      </sheetData>
      <sheetData sheetId="268">
        <row r="1">
          <cell r="B1" t="str">
            <v>Brand</v>
          </cell>
        </row>
      </sheetData>
      <sheetData sheetId="269">
        <row r="1">
          <cell r="B1" t="str">
            <v>ราคาถัว เมษายน 2561</v>
          </cell>
        </row>
      </sheetData>
      <sheetData sheetId="270">
        <row r="1">
          <cell r="B1">
            <v>0</v>
          </cell>
        </row>
      </sheetData>
      <sheetData sheetId="271">
        <row r="1">
          <cell r="B1">
            <v>1</v>
          </cell>
        </row>
      </sheetData>
      <sheetData sheetId="272">
        <row r="1">
          <cell r="B1">
            <v>1</v>
          </cell>
        </row>
      </sheetData>
      <sheetData sheetId="273">
        <row r="1">
          <cell r="B1">
            <v>0</v>
          </cell>
        </row>
      </sheetData>
      <sheetData sheetId="274">
        <row r="1">
          <cell r="B1">
            <v>0</v>
          </cell>
        </row>
      </sheetData>
      <sheetData sheetId="275">
        <row r="1">
          <cell r="B1">
            <v>0</v>
          </cell>
        </row>
      </sheetData>
      <sheetData sheetId="276">
        <row r="1">
          <cell r="B1" t="str">
            <v>_+_ ช้อยซ์ เลขที่ช้อยซ์</v>
          </cell>
        </row>
      </sheetData>
      <sheetData sheetId="277">
        <row r="1">
          <cell r="B1">
            <v>1</v>
          </cell>
        </row>
      </sheetData>
      <sheetData sheetId="278">
        <row r="1">
          <cell r="B1">
            <v>0</v>
          </cell>
        </row>
      </sheetData>
      <sheetData sheetId="279">
        <row r="1">
          <cell r="B1" t="str">
            <v>ราคาถัว เมษายน 2561</v>
          </cell>
        </row>
      </sheetData>
      <sheetData sheetId="280">
        <row r="1">
          <cell r="B1">
            <v>1</v>
          </cell>
        </row>
      </sheetData>
      <sheetData sheetId="281">
        <row r="1">
          <cell r="B1">
            <v>1</v>
          </cell>
        </row>
      </sheetData>
      <sheetData sheetId="282">
        <row r="1">
          <cell r="B1" t="str">
            <v>Brand</v>
          </cell>
        </row>
      </sheetData>
      <sheetData sheetId="283">
        <row r="1">
          <cell r="B1" t="str">
            <v>ทีมตรวจสอบภาคที่ 2</v>
          </cell>
        </row>
      </sheetData>
      <sheetData sheetId="284">
        <row r="1">
          <cell r="B1" t="str">
            <v>ราคาถัว เมษายน 2561</v>
          </cell>
        </row>
      </sheetData>
      <sheetData sheetId="285">
        <row r="1">
          <cell r="B1" t="str">
            <v>รายงานวันทำงาน : รายวัน</v>
          </cell>
        </row>
      </sheetData>
      <sheetData sheetId="286">
        <row r="1">
          <cell r="B1">
            <v>0</v>
          </cell>
        </row>
      </sheetData>
      <sheetData sheetId="287">
        <row r="1">
          <cell r="B1">
            <v>1</v>
          </cell>
        </row>
      </sheetData>
      <sheetData sheetId="288">
        <row r="1">
          <cell r="B1">
            <v>0</v>
          </cell>
        </row>
      </sheetData>
      <sheetData sheetId="289">
        <row r="1">
          <cell r="B1">
            <v>0</v>
          </cell>
        </row>
      </sheetData>
      <sheetData sheetId="290">
        <row r="1">
          <cell r="B1">
            <v>0</v>
          </cell>
        </row>
      </sheetData>
      <sheetData sheetId="291">
        <row r="1">
          <cell r="B1" t="str">
            <v>_+_ ช้อยซ์ เลขที่ช้อยซ์</v>
          </cell>
        </row>
      </sheetData>
      <sheetData sheetId="292">
        <row r="1">
          <cell r="B1" t="str">
            <v>_+_ ช้อยซ์ เลขที่ช้อยซ์</v>
          </cell>
        </row>
      </sheetData>
      <sheetData sheetId="293">
        <row r="1">
          <cell r="B1" t="str">
            <v>_+_ ช้อยซ์ เลขที่ช้อยซ์</v>
          </cell>
        </row>
      </sheetData>
      <sheetData sheetId="294">
        <row r="1">
          <cell r="B1" t="str">
            <v>Brand</v>
          </cell>
        </row>
      </sheetData>
      <sheetData sheetId="295">
        <row r="1">
          <cell r="B1" t="str">
            <v>ราคาถัว เมษายน 2561</v>
          </cell>
        </row>
      </sheetData>
      <sheetData sheetId="296">
        <row r="1">
          <cell r="B1" t="str">
            <v>รายงานวันทำงาน : รายวัน</v>
          </cell>
        </row>
      </sheetData>
      <sheetData sheetId="297">
        <row r="1">
          <cell r="B1" t="str">
            <v>_+_ ช้อยซ์ เลขที่ช้อยซ์</v>
          </cell>
        </row>
      </sheetData>
      <sheetData sheetId="298">
        <row r="1">
          <cell r="B1">
            <v>1</v>
          </cell>
        </row>
      </sheetData>
      <sheetData sheetId="299">
        <row r="1">
          <cell r="B1">
            <v>1</v>
          </cell>
        </row>
      </sheetData>
      <sheetData sheetId="300">
        <row r="1">
          <cell r="B1" t="str">
            <v>_+_ ช้อยซ์ เลขที่ช้อยซ์</v>
          </cell>
        </row>
      </sheetData>
      <sheetData sheetId="301">
        <row r="1">
          <cell r="B1">
            <v>0</v>
          </cell>
        </row>
      </sheetData>
      <sheetData sheetId="302">
        <row r="1">
          <cell r="B1" t="str">
            <v>_+_ ช้อยซ์ เลขที่ช้อยซ์</v>
          </cell>
        </row>
      </sheetData>
      <sheetData sheetId="303">
        <row r="1">
          <cell r="B1">
            <v>1</v>
          </cell>
        </row>
      </sheetData>
      <sheetData sheetId="304">
        <row r="1">
          <cell r="B1" t="str">
            <v>_+_ ช้อยซ์ เลขที่ช้อยซ์</v>
          </cell>
        </row>
      </sheetData>
      <sheetData sheetId="305">
        <row r="1">
          <cell r="B1">
            <v>0</v>
          </cell>
        </row>
      </sheetData>
      <sheetData sheetId="306">
        <row r="1">
          <cell r="B1">
            <v>0</v>
          </cell>
        </row>
      </sheetData>
      <sheetData sheetId="307">
        <row r="1">
          <cell r="B1">
            <v>1</v>
          </cell>
        </row>
      </sheetData>
      <sheetData sheetId="308">
        <row r="1">
          <cell r="B1" t="str">
            <v>_+_ ช้อยซ์ เลขที่ช้อยซ์</v>
          </cell>
        </row>
      </sheetData>
      <sheetData sheetId="309">
        <row r="1">
          <cell r="B1">
            <v>0</v>
          </cell>
        </row>
      </sheetData>
      <sheetData sheetId="310">
        <row r="1">
          <cell r="B1">
            <v>0</v>
          </cell>
        </row>
      </sheetData>
      <sheetData sheetId="311">
        <row r="1">
          <cell r="B1">
            <v>1</v>
          </cell>
        </row>
      </sheetData>
      <sheetData sheetId="312">
        <row r="1">
          <cell r="B1">
            <v>1</v>
          </cell>
        </row>
      </sheetData>
      <sheetData sheetId="313">
        <row r="1">
          <cell r="B1">
            <v>0</v>
          </cell>
        </row>
      </sheetData>
      <sheetData sheetId="314">
        <row r="1">
          <cell r="B1" t="str">
            <v>Brand</v>
          </cell>
        </row>
      </sheetData>
      <sheetData sheetId="315">
        <row r="1">
          <cell r="B1" t="str">
            <v>ราคาถัว เมษายน 2561</v>
          </cell>
        </row>
      </sheetData>
      <sheetData sheetId="316">
        <row r="1">
          <cell r="B1">
            <v>0</v>
          </cell>
        </row>
      </sheetData>
      <sheetData sheetId="317">
        <row r="1">
          <cell r="B1">
            <v>1</v>
          </cell>
        </row>
      </sheetData>
      <sheetData sheetId="318">
        <row r="1">
          <cell r="B1">
            <v>0</v>
          </cell>
        </row>
      </sheetData>
      <sheetData sheetId="319">
        <row r="1">
          <cell r="B1">
            <v>0</v>
          </cell>
        </row>
      </sheetData>
      <sheetData sheetId="320">
        <row r="1">
          <cell r="B1" t="str">
            <v>_+_ ช้อยซ์ เลขที่ช้อยซ์</v>
          </cell>
        </row>
      </sheetData>
      <sheetData sheetId="321">
        <row r="1">
          <cell r="B1">
            <v>1</v>
          </cell>
        </row>
      </sheetData>
      <sheetData sheetId="322">
        <row r="1">
          <cell r="B1">
            <v>0</v>
          </cell>
        </row>
      </sheetData>
      <sheetData sheetId="323">
        <row r="1">
          <cell r="B1" t="str">
            <v>ราคาถัว เมษายน 2561</v>
          </cell>
        </row>
      </sheetData>
      <sheetData sheetId="324">
        <row r="1">
          <cell r="B1">
            <v>1</v>
          </cell>
        </row>
      </sheetData>
      <sheetData sheetId="325">
        <row r="1">
          <cell r="B1">
            <v>1</v>
          </cell>
        </row>
      </sheetData>
      <sheetData sheetId="326">
        <row r="1">
          <cell r="B1" t="str">
            <v>Brand</v>
          </cell>
        </row>
      </sheetData>
      <sheetData sheetId="327">
        <row r="1">
          <cell r="B1" t="str">
            <v>Brand</v>
          </cell>
        </row>
      </sheetData>
      <sheetData sheetId="328">
        <row r="1">
          <cell r="B1" t="str">
            <v>ราคาถัว เมษายน 2561</v>
          </cell>
        </row>
      </sheetData>
      <sheetData sheetId="329">
        <row r="1">
          <cell r="B1" t="str">
            <v>_+_ ช้อยซ์ เลขที่ช้อยซ์</v>
          </cell>
        </row>
      </sheetData>
      <sheetData sheetId="330">
        <row r="1">
          <cell r="B1">
            <v>0</v>
          </cell>
        </row>
      </sheetData>
      <sheetData sheetId="331">
        <row r="1">
          <cell r="B1">
            <v>1</v>
          </cell>
        </row>
      </sheetData>
      <sheetData sheetId="332">
        <row r="1">
          <cell r="B1">
            <v>0</v>
          </cell>
        </row>
      </sheetData>
      <sheetData sheetId="333">
        <row r="1">
          <cell r="B1">
            <v>0</v>
          </cell>
        </row>
      </sheetData>
      <sheetData sheetId="334">
        <row r="1">
          <cell r="B1">
            <v>0</v>
          </cell>
        </row>
      </sheetData>
      <sheetData sheetId="335">
        <row r="1">
          <cell r="B1" t="str">
            <v>_+_ ช้อยซ์ เลขที่ช้อยซ์</v>
          </cell>
        </row>
      </sheetData>
      <sheetData sheetId="336">
        <row r="1">
          <cell r="B1" t="str">
            <v>_+_ ช้อยซ์ เลขที่ช้อยซ์</v>
          </cell>
        </row>
      </sheetData>
      <sheetData sheetId="337">
        <row r="1">
          <cell r="B1" t="str">
            <v>_+_ ช้อยซ์ เลขที่ช้อยซ์</v>
          </cell>
        </row>
      </sheetData>
      <sheetData sheetId="338">
        <row r="1">
          <cell r="B1">
            <v>0</v>
          </cell>
        </row>
      </sheetData>
      <sheetData sheetId="339">
        <row r="1">
          <cell r="B1">
            <v>0</v>
          </cell>
        </row>
      </sheetData>
      <sheetData sheetId="340">
        <row r="1">
          <cell r="B1" t="str">
            <v>Brand</v>
          </cell>
        </row>
      </sheetData>
      <sheetData sheetId="341">
        <row r="1">
          <cell r="B1">
            <v>0</v>
          </cell>
        </row>
      </sheetData>
      <sheetData sheetId="342">
        <row r="1">
          <cell r="B1" t="str">
            <v>Brand</v>
          </cell>
        </row>
      </sheetData>
      <sheetData sheetId="343">
        <row r="1">
          <cell r="B1" t="str">
            <v>ราคาถัว เมษายน 2561</v>
          </cell>
        </row>
      </sheetData>
      <sheetData sheetId="344">
        <row r="1">
          <cell r="B1" t="str">
            <v>รายงานวันทำงาน : รายวัน</v>
          </cell>
        </row>
      </sheetData>
      <sheetData sheetId="345">
        <row r="1">
          <cell r="B1" t="str">
            <v>รายงานวันทำงาน : รายวัน</v>
          </cell>
        </row>
      </sheetData>
      <sheetData sheetId="346">
        <row r="1">
          <cell r="B1">
            <v>1</v>
          </cell>
        </row>
      </sheetData>
      <sheetData sheetId="347">
        <row r="1">
          <cell r="B1" t="str">
            <v>ทีมตรวจสอบภาคที่ 2</v>
          </cell>
        </row>
      </sheetData>
      <sheetData sheetId="348">
        <row r="1">
          <cell r="B1">
            <v>0</v>
          </cell>
        </row>
      </sheetData>
      <sheetData sheetId="349">
        <row r="1">
          <cell r="B1" t="str">
            <v>รายงานวันทำงาน : รายวัน</v>
          </cell>
        </row>
      </sheetData>
      <sheetData sheetId="350">
        <row r="1">
          <cell r="B1" t="str">
            <v>รายงานวันทำงาน : รายวัน</v>
          </cell>
        </row>
      </sheetData>
      <sheetData sheetId="351">
        <row r="1">
          <cell r="B1" t="str">
            <v>ทีมตรวจสอบภาคที่ 2</v>
          </cell>
        </row>
      </sheetData>
      <sheetData sheetId="352">
        <row r="1">
          <cell r="B1" t="str">
            <v>รายงานวันทำงาน : รายวัน</v>
          </cell>
        </row>
      </sheetData>
      <sheetData sheetId="353">
        <row r="1">
          <cell r="B1" t="str">
            <v>รายงานวันทำงาน : รายวัน</v>
          </cell>
        </row>
      </sheetData>
      <sheetData sheetId="354">
        <row r="1">
          <cell r="B1">
            <v>1</v>
          </cell>
        </row>
      </sheetData>
      <sheetData sheetId="355">
        <row r="1">
          <cell r="B1">
            <v>1</v>
          </cell>
        </row>
      </sheetData>
      <sheetData sheetId="356">
        <row r="1">
          <cell r="B1">
            <v>1</v>
          </cell>
        </row>
      </sheetData>
      <sheetData sheetId="357">
        <row r="1">
          <cell r="B1">
            <v>1</v>
          </cell>
        </row>
      </sheetData>
      <sheetData sheetId="358">
        <row r="1">
          <cell r="B1">
            <v>1</v>
          </cell>
        </row>
      </sheetData>
      <sheetData sheetId="359">
        <row r="1">
          <cell r="B1">
            <v>1</v>
          </cell>
        </row>
      </sheetData>
      <sheetData sheetId="360">
        <row r="1">
          <cell r="B1">
            <v>1</v>
          </cell>
        </row>
      </sheetData>
      <sheetData sheetId="361">
        <row r="1">
          <cell r="B1">
            <v>1</v>
          </cell>
        </row>
      </sheetData>
      <sheetData sheetId="362">
        <row r="1">
          <cell r="B1">
            <v>1</v>
          </cell>
        </row>
      </sheetData>
      <sheetData sheetId="363">
        <row r="1">
          <cell r="B1">
            <v>1</v>
          </cell>
        </row>
      </sheetData>
      <sheetData sheetId="364">
        <row r="1">
          <cell r="B1">
            <v>1</v>
          </cell>
        </row>
      </sheetData>
      <sheetData sheetId="365">
        <row r="1">
          <cell r="B1">
            <v>1</v>
          </cell>
        </row>
      </sheetData>
      <sheetData sheetId="366">
        <row r="1">
          <cell r="B1">
            <v>1</v>
          </cell>
        </row>
      </sheetData>
      <sheetData sheetId="367">
        <row r="1">
          <cell r="B1">
            <v>1</v>
          </cell>
        </row>
      </sheetData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B1">
            <v>1</v>
          </cell>
        </row>
      </sheetData>
      <sheetData sheetId="374">
        <row r="1">
          <cell r="B1">
            <v>1</v>
          </cell>
        </row>
      </sheetData>
      <sheetData sheetId="375">
        <row r="1">
          <cell r="B1">
            <v>1</v>
          </cell>
        </row>
      </sheetData>
      <sheetData sheetId="376">
        <row r="1">
          <cell r="B1">
            <v>1</v>
          </cell>
        </row>
      </sheetData>
      <sheetData sheetId="377">
        <row r="1">
          <cell r="B1">
            <v>1</v>
          </cell>
        </row>
      </sheetData>
      <sheetData sheetId="378">
        <row r="1">
          <cell r="B1">
            <v>1</v>
          </cell>
        </row>
      </sheetData>
      <sheetData sheetId="379">
        <row r="1">
          <cell r="B1">
            <v>1</v>
          </cell>
        </row>
      </sheetData>
      <sheetData sheetId="380">
        <row r="1">
          <cell r="B1">
            <v>1</v>
          </cell>
        </row>
      </sheetData>
      <sheetData sheetId="381">
        <row r="1">
          <cell r="B1">
            <v>1</v>
          </cell>
        </row>
      </sheetData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>
        <row r="1">
          <cell r="B1">
            <v>0</v>
          </cell>
        </row>
      </sheetData>
      <sheetData sheetId="442">
        <row r="1">
          <cell r="B1">
            <v>0</v>
          </cell>
        </row>
      </sheetData>
      <sheetData sheetId="443">
        <row r="1">
          <cell r="B1">
            <v>0</v>
          </cell>
        </row>
      </sheetData>
      <sheetData sheetId="444">
        <row r="1">
          <cell r="B1">
            <v>0</v>
          </cell>
        </row>
      </sheetData>
      <sheetData sheetId="445">
        <row r="1">
          <cell r="B1" t="str">
            <v>Brand</v>
          </cell>
        </row>
      </sheetData>
      <sheetData sheetId="446">
        <row r="1">
          <cell r="B1">
            <v>0</v>
          </cell>
        </row>
      </sheetData>
      <sheetData sheetId="447">
        <row r="1">
          <cell r="B1" t="str">
            <v>Brand</v>
          </cell>
        </row>
      </sheetData>
      <sheetData sheetId="448">
        <row r="1">
          <cell r="B1" t="str">
            <v>_+_ ช้อยซ์ เลขที่ช้อยซ์</v>
          </cell>
        </row>
      </sheetData>
      <sheetData sheetId="449">
        <row r="1">
          <cell r="B1">
            <v>1</v>
          </cell>
        </row>
      </sheetData>
      <sheetData sheetId="450">
        <row r="1">
          <cell r="B1" t="str">
            <v>ทีมตรวจสอบภาคที่ 2</v>
          </cell>
        </row>
      </sheetData>
      <sheetData sheetId="451">
        <row r="1">
          <cell r="B1" t="str">
            <v>_+_ ช้อยซ์ เลขที่ช้อยซ์</v>
          </cell>
        </row>
      </sheetData>
      <sheetData sheetId="452">
        <row r="1">
          <cell r="B1" t="str">
            <v>_+_ ช้อยซ์ เลขที่ช้อยซ์</v>
          </cell>
        </row>
      </sheetData>
      <sheetData sheetId="453" refreshError="1"/>
      <sheetData sheetId="454">
        <row r="1">
          <cell r="B1">
            <v>1</v>
          </cell>
        </row>
      </sheetData>
      <sheetData sheetId="455" refreshError="1"/>
      <sheetData sheetId="456" refreshError="1"/>
      <sheetData sheetId="457" refreshError="1"/>
      <sheetData sheetId="458" refreshError="1"/>
      <sheetData sheetId="459">
        <row r="1">
          <cell r="B1">
            <v>1</v>
          </cell>
        </row>
      </sheetData>
      <sheetData sheetId="460" refreshError="1"/>
      <sheetData sheetId="461" refreshError="1"/>
      <sheetData sheetId="462">
        <row r="1">
          <cell r="B1">
            <v>1</v>
          </cell>
        </row>
      </sheetData>
      <sheetData sheetId="463" refreshError="1"/>
      <sheetData sheetId="464" refreshError="1"/>
      <sheetData sheetId="465">
        <row r="1">
          <cell r="B1">
            <v>1</v>
          </cell>
        </row>
      </sheetData>
      <sheetData sheetId="466" refreshError="1"/>
      <sheetData sheetId="467">
        <row r="1">
          <cell r="B1">
            <v>1</v>
          </cell>
        </row>
      </sheetData>
      <sheetData sheetId="468">
        <row r="1">
          <cell r="B1">
            <v>1</v>
          </cell>
        </row>
      </sheetData>
      <sheetData sheetId="469">
        <row r="1">
          <cell r="B1" t="str">
            <v>_+_ ช้อยซ์ เลขที่ช้อยซ์</v>
          </cell>
        </row>
      </sheetData>
      <sheetData sheetId="470">
        <row r="1">
          <cell r="B1">
            <v>0</v>
          </cell>
        </row>
      </sheetData>
      <sheetData sheetId="471">
        <row r="1">
          <cell r="B1" t="str">
            <v>_+_ ช้อยซ์ เลขที่ช้อยซ์</v>
          </cell>
        </row>
      </sheetData>
      <sheetData sheetId="472">
        <row r="1">
          <cell r="B1">
            <v>1</v>
          </cell>
        </row>
      </sheetData>
      <sheetData sheetId="473">
        <row r="1">
          <cell r="B1" t="str">
            <v>_+_ ช้อยซ์ เลขที่ช้อยซ์</v>
          </cell>
        </row>
      </sheetData>
      <sheetData sheetId="474">
        <row r="1">
          <cell r="B1">
            <v>0</v>
          </cell>
        </row>
      </sheetData>
      <sheetData sheetId="475">
        <row r="1">
          <cell r="B1">
            <v>0</v>
          </cell>
        </row>
      </sheetData>
      <sheetData sheetId="476">
        <row r="1">
          <cell r="B1" t="str">
            <v>_+_ ช้อยซ์ เลขที่ช้อยซ์</v>
          </cell>
        </row>
      </sheetData>
      <sheetData sheetId="477">
        <row r="1">
          <cell r="B1">
            <v>1</v>
          </cell>
        </row>
      </sheetData>
      <sheetData sheetId="478">
        <row r="1">
          <cell r="B1">
            <v>1</v>
          </cell>
        </row>
      </sheetData>
      <sheetData sheetId="479">
        <row r="1">
          <cell r="B1" t="str">
            <v>_+_ ช้อยซ์ เลขที่ช้อยซ์</v>
          </cell>
        </row>
      </sheetData>
      <sheetData sheetId="480">
        <row r="1">
          <cell r="B1">
            <v>0</v>
          </cell>
        </row>
      </sheetData>
      <sheetData sheetId="481">
        <row r="1">
          <cell r="B1" t="str">
            <v>_+_ ช้อยซ์ เลขที่ช้อยซ์</v>
          </cell>
        </row>
      </sheetData>
      <sheetData sheetId="482">
        <row r="1">
          <cell r="B1">
            <v>1</v>
          </cell>
        </row>
      </sheetData>
      <sheetData sheetId="483">
        <row r="1">
          <cell r="B1" t="str">
            <v>_+_ ช้อยซ์ เลขที่ช้อยซ์</v>
          </cell>
        </row>
      </sheetData>
      <sheetData sheetId="484">
        <row r="1">
          <cell r="B1">
            <v>0</v>
          </cell>
        </row>
      </sheetData>
      <sheetData sheetId="485">
        <row r="1">
          <cell r="B1">
            <v>0</v>
          </cell>
        </row>
      </sheetData>
      <sheetData sheetId="486">
        <row r="1">
          <cell r="B1">
            <v>1</v>
          </cell>
        </row>
      </sheetData>
      <sheetData sheetId="487">
        <row r="1">
          <cell r="B1" t="str">
            <v>_+_ ช้อยซ์ เลขที่ช้อยซ์</v>
          </cell>
        </row>
      </sheetData>
      <sheetData sheetId="488">
        <row r="1">
          <cell r="B1">
            <v>0</v>
          </cell>
        </row>
      </sheetData>
      <sheetData sheetId="489">
        <row r="1">
          <cell r="B1">
            <v>0</v>
          </cell>
        </row>
      </sheetData>
      <sheetData sheetId="490">
        <row r="1">
          <cell r="B1">
            <v>1</v>
          </cell>
        </row>
      </sheetData>
      <sheetData sheetId="491">
        <row r="1">
          <cell r="B1">
            <v>1</v>
          </cell>
        </row>
      </sheetData>
      <sheetData sheetId="492">
        <row r="1">
          <cell r="B1">
            <v>0</v>
          </cell>
        </row>
      </sheetData>
      <sheetData sheetId="493">
        <row r="1">
          <cell r="B1" t="str">
            <v>Brand</v>
          </cell>
        </row>
      </sheetData>
      <sheetData sheetId="494">
        <row r="1">
          <cell r="B1">
            <v>0</v>
          </cell>
        </row>
      </sheetData>
      <sheetData sheetId="495">
        <row r="1">
          <cell r="B1">
            <v>0</v>
          </cell>
        </row>
      </sheetData>
      <sheetData sheetId="496">
        <row r="1">
          <cell r="B1">
            <v>1</v>
          </cell>
        </row>
      </sheetData>
      <sheetData sheetId="497">
        <row r="1">
          <cell r="B1">
            <v>1</v>
          </cell>
        </row>
      </sheetData>
      <sheetData sheetId="498">
        <row r="1">
          <cell r="B1" t="str">
            <v>ราคาถัว เมษายน 2561</v>
          </cell>
        </row>
      </sheetData>
      <sheetData sheetId="499">
        <row r="1">
          <cell r="B1">
            <v>1</v>
          </cell>
        </row>
      </sheetData>
      <sheetData sheetId="500">
        <row r="1">
          <cell r="B1">
            <v>1</v>
          </cell>
        </row>
      </sheetData>
      <sheetData sheetId="501">
        <row r="1">
          <cell r="B1">
            <v>0</v>
          </cell>
        </row>
      </sheetData>
      <sheetData sheetId="502">
        <row r="1">
          <cell r="B1" t="str">
            <v>ราคาถัว เมษายน 2561</v>
          </cell>
        </row>
      </sheetData>
      <sheetData sheetId="503">
        <row r="1">
          <cell r="B1">
            <v>1</v>
          </cell>
        </row>
      </sheetData>
      <sheetData sheetId="504">
        <row r="1">
          <cell r="B1">
            <v>1</v>
          </cell>
        </row>
      </sheetData>
      <sheetData sheetId="505">
        <row r="1">
          <cell r="B1" t="str">
            <v>Brand</v>
          </cell>
        </row>
      </sheetData>
      <sheetData sheetId="506">
        <row r="1">
          <cell r="B1">
            <v>1</v>
          </cell>
        </row>
      </sheetData>
      <sheetData sheetId="507">
        <row r="1">
          <cell r="B1" t="str">
            <v>ราคาถัว เมษายน 2561</v>
          </cell>
        </row>
      </sheetData>
      <sheetData sheetId="508">
        <row r="1">
          <cell r="B1" t="str">
            <v>_+_ ช้อยซ์ เลขที่ช้อยซ์</v>
          </cell>
        </row>
      </sheetData>
      <sheetData sheetId="509">
        <row r="1">
          <cell r="B1">
            <v>0</v>
          </cell>
        </row>
      </sheetData>
      <sheetData sheetId="510">
        <row r="1">
          <cell r="B1">
            <v>1</v>
          </cell>
        </row>
      </sheetData>
      <sheetData sheetId="511">
        <row r="1">
          <cell r="B1">
            <v>0</v>
          </cell>
        </row>
      </sheetData>
      <sheetData sheetId="512">
        <row r="1">
          <cell r="B1">
            <v>0</v>
          </cell>
        </row>
      </sheetData>
      <sheetData sheetId="513">
        <row r="1">
          <cell r="B1">
            <v>0</v>
          </cell>
        </row>
      </sheetData>
      <sheetData sheetId="514">
        <row r="1">
          <cell r="B1" t="str">
            <v>_+_ ช้อยซ์ เลขที่ช้อยซ์</v>
          </cell>
        </row>
      </sheetData>
      <sheetData sheetId="515">
        <row r="1">
          <cell r="B1" t="str">
            <v>_+_ ช้อยซ์ เลขที่ช้อยซ์</v>
          </cell>
        </row>
      </sheetData>
      <sheetData sheetId="516">
        <row r="1">
          <cell r="B1">
            <v>1</v>
          </cell>
        </row>
      </sheetData>
      <sheetData sheetId="517">
        <row r="1">
          <cell r="B1">
            <v>0</v>
          </cell>
        </row>
      </sheetData>
      <sheetData sheetId="518">
        <row r="1">
          <cell r="B1">
            <v>0</v>
          </cell>
        </row>
      </sheetData>
      <sheetData sheetId="519">
        <row r="1">
          <cell r="B1" t="str">
            <v>_+_ ช้อยซ์ เลขที่ช้อยซ์</v>
          </cell>
        </row>
      </sheetData>
      <sheetData sheetId="520">
        <row r="1">
          <cell r="B1">
            <v>0</v>
          </cell>
        </row>
      </sheetData>
      <sheetData sheetId="521">
        <row r="1">
          <cell r="B1" t="str">
            <v>Brand</v>
          </cell>
        </row>
      </sheetData>
      <sheetData sheetId="522">
        <row r="1">
          <cell r="B1" t="str">
            <v>ราคาถัว เมษายน 2561</v>
          </cell>
        </row>
      </sheetData>
      <sheetData sheetId="523">
        <row r="1">
          <cell r="B1">
            <v>0</v>
          </cell>
        </row>
      </sheetData>
      <sheetData sheetId="524">
        <row r="1">
          <cell r="B1" t="str">
            <v>รายงานวันทำงาน : รายวัน</v>
          </cell>
        </row>
      </sheetData>
      <sheetData sheetId="525">
        <row r="1">
          <cell r="B1">
            <v>1</v>
          </cell>
        </row>
      </sheetData>
      <sheetData sheetId="526">
        <row r="1">
          <cell r="B1">
            <v>1</v>
          </cell>
        </row>
      </sheetData>
      <sheetData sheetId="527">
        <row r="1">
          <cell r="B1">
            <v>1</v>
          </cell>
        </row>
      </sheetData>
      <sheetData sheetId="528">
        <row r="1">
          <cell r="B1">
            <v>1</v>
          </cell>
        </row>
      </sheetData>
      <sheetData sheetId="529">
        <row r="1">
          <cell r="B1">
            <v>0</v>
          </cell>
        </row>
      </sheetData>
      <sheetData sheetId="530">
        <row r="1">
          <cell r="B1" t="str">
            <v>รายงานวันทำงาน : รายวัน</v>
          </cell>
        </row>
      </sheetData>
      <sheetData sheetId="531">
        <row r="1">
          <cell r="B1" t="str">
            <v>ทีมตรวจสอบภาคที่ 2</v>
          </cell>
        </row>
      </sheetData>
      <sheetData sheetId="532">
        <row r="1">
          <cell r="B1" t="str">
            <v>รายงานวันทำงาน : รายวัน</v>
          </cell>
        </row>
      </sheetData>
      <sheetData sheetId="533">
        <row r="1">
          <cell r="B1" t="str">
            <v>รายงานวันทำงาน : รายวัน</v>
          </cell>
        </row>
      </sheetData>
      <sheetData sheetId="534">
        <row r="1">
          <cell r="B1" t="str">
            <v>รายงานวันทำงาน : รายวัน</v>
          </cell>
        </row>
      </sheetData>
      <sheetData sheetId="535">
        <row r="1">
          <cell r="B1">
            <v>1</v>
          </cell>
        </row>
      </sheetData>
      <sheetData sheetId="536">
        <row r="1">
          <cell r="B1">
            <v>1</v>
          </cell>
        </row>
      </sheetData>
      <sheetData sheetId="537">
        <row r="1">
          <cell r="B1">
            <v>1</v>
          </cell>
        </row>
      </sheetData>
      <sheetData sheetId="538">
        <row r="1">
          <cell r="B1">
            <v>1</v>
          </cell>
        </row>
      </sheetData>
      <sheetData sheetId="539">
        <row r="1">
          <cell r="B1">
            <v>0</v>
          </cell>
        </row>
      </sheetData>
      <sheetData sheetId="540" refreshError="1"/>
      <sheetData sheetId="541">
        <row r="1">
          <cell r="B1">
            <v>1</v>
          </cell>
        </row>
      </sheetData>
      <sheetData sheetId="542" refreshError="1"/>
      <sheetData sheetId="543" refreshError="1"/>
      <sheetData sheetId="544">
        <row r="1">
          <cell r="B1">
            <v>1</v>
          </cell>
        </row>
      </sheetData>
      <sheetData sheetId="545" refreshError="1"/>
      <sheetData sheetId="546">
        <row r="1">
          <cell r="B1">
            <v>0</v>
          </cell>
        </row>
      </sheetData>
      <sheetData sheetId="547">
        <row r="1">
          <cell r="B1">
            <v>0</v>
          </cell>
        </row>
      </sheetData>
      <sheetData sheetId="548">
        <row r="1">
          <cell r="B1">
            <v>0</v>
          </cell>
        </row>
      </sheetData>
      <sheetData sheetId="549">
        <row r="1">
          <cell r="B1">
            <v>0</v>
          </cell>
        </row>
      </sheetData>
      <sheetData sheetId="550">
        <row r="1">
          <cell r="B1" t="str">
            <v>Brand</v>
          </cell>
        </row>
      </sheetData>
      <sheetData sheetId="551">
        <row r="1">
          <cell r="B1">
            <v>0</v>
          </cell>
        </row>
      </sheetData>
      <sheetData sheetId="552">
        <row r="1">
          <cell r="B1" t="str">
            <v>Brand</v>
          </cell>
        </row>
      </sheetData>
      <sheetData sheetId="553">
        <row r="1">
          <cell r="B1" t="str">
            <v>_+_ ช้อยซ์ เลขที่ช้อยซ์</v>
          </cell>
        </row>
      </sheetData>
      <sheetData sheetId="554">
        <row r="1">
          <cell r="B1">
            <v>1</v>
          </cell>
        </row>
      </sheetData>
      <sheetData sheetId="555">
        <row r="1">
          <cell r="B1">
            <v>0</v>
          </cell>
        </row>
      </sheetData>
      <sheetData sheetId="556">
        <row r="1">
          <cell r="B1" t="str">
            <v>_+_ ช้อยซ์ เลขที่ช้อยซ์</v>
          </cell>
        </row>
      </sheetData>
      <sheetData sheetId="557">
        <row r="1">
          <cell r="B1" t="str">
            <v>_+_ ช้อยซ์ เลขที่ช้อยซ์</v>
          </cell>
        </row>
      </sheetData>
      <sheetData sheetId="558" refreshError="1"/>
      <sheetData sheetId="559" refreshError="1"/>
      <sheetData sheetId="560" refreshError="1"/>
      <sheetData sheetId="561" refreshError="1"/>
      <sheetData sheetId="562">
        <row r="18">
          <cell r="E18">
            <v>255963</v>
          </cell>
        </row>
      </sheetData>
      <sheetData sheetId="563">
        <row r="36">
          <cell r="E36">
            <v>1593710</v>
          </cell>
        </row>
      </sheetData>
      <sheetData sheetId="564">
        <row r="27">
          <cell r="F27">
            <v>0</v>
          </cell>
        </row>
      </sheetData>
      <sheetData sheetId="565">
        <row r="3">
          <cell r="C3" t="str">
            <v>เลขที่</v>
          </cell>
        </row>
      </sheetData>
      <sheetData sheetId="566">
        <row r="1">
          <cell r="B1" t="str">
            <v>_+_ ช้อยซ์ เลขที่ช้อยซ์</v>
          </cell>
        </row>
      </sheetData>
      <sheetData sheetId="567">
        <row r="1">
          <cell r="B1">
            <v>1</v>
          </cell>
        </row>
      </sheetData>
      <sheetData sheetId="568">
        <row r="1">
          <cell r="B1">
            <v>1</v>
          </cell>
        </row>
      </sheetData>
      <sheetData sheetId="569">
        <row r="1">
          <cell r="B1" t="str">
            <v>_+_ ช้อยซ์ เลขที่ช้อยซ์</v>
          </cell>
        </row>
      </sheetData>
      <sheetData sheetId="570">
        <row r="1">
          <cell r="B1">
            <v>0</v>
          </cell>
        </row>
      </sheetData>
      <sheetData sheetId="571">
        <row r="1">
          <cell r="B1" t="str">
            <v>_+_ ช้อยซ์ เลขที่ช้อยซ์</v>
          </cell>
        </row>
      </sheetData>
      <sheetData sheetId="572">
        <row r="1">
          <cell r="B1">
            <v>1</v>
          </cell>
        </row>
      </sheetData>
      <sheetData sheetId="573">
        <row r="1">
          <cell r="B1" t="str">
            <v>_+_ ช้อยซ์ เลขที่ช้อยซ์</v>
          </cell>
        </row>
      </sheetData>
      <sheetData sheetId="574">
        <row r="1">
          <cell r="B1">
            <v>0</v>
          </cell>
        </row>
      </sheetData>
      <sheetData sheetId="575">
        <row r="1">
          <cell r="B1">
            <v>0</v>
          </cell>
        </row>
      </sheetData>
      <sheetData sheetId="576" refreshError="1"/>
      <sheetData sheetId="577" refreshError="1"/>
      <sheetData sheetId="578">
        <row r="1">
          <cell r="B1">
            <v>0</v>
          </cell>
        </row>
      </sheetData>
      <sheetData sheetId="579">
        <row r="1">
          <cell r="B1">
            <v>0</v>
          </cell>
        </row>
      </sheetData>
      <sheetData sheetId="580" refreshError="1"/>
      <sheetData sheetId="581">
        <row r="1">
          <cell r="B1">
            <v>1</v>
          </cell>
        </row>
      </sheetData>
      <sheetData sheetId="582">
        <row r="1">
          <cell r="B1">
            <v>0</v>
          </cell>
        </row>
      </sheetData>
      <sheetData sheetId="583">
        <row r="1">
          <cell r="B1" t="str">
            <v>Brand</v>
          </cell>
        </row>
      </sheetData>
      <sheetData sheetId="584">
        <row r="1">
          <cell r="B1">
            <v>0</v>
          </cell>
        </row>
      </sheetData>
      <sheetData sheetId="585">
        <row r="1">
          <cell r="B1">
            <v>0</v>
          </cell>
        </row>
      </sheetData>
      <sheetData sheetId="586">
        <row r="1">
          <cell r="B1">
            <v>1</v>
          </cell>
        </row>
      </sheetData>
      <sheetData sheetId="587">
        <row r="1">
          <cell r="B1">
            <v>1</v>
          </cell>
        </row>
      </sheetData>
      <sheetData sheetId="588">
        <row r="1">
          <cell r="B1" t="str">
            <v>ราคาถัว เมษายน 2561</v>
          </cell>
        </row>
      </sheetData>
      <sheetData sheetId="589">
        <row r="1">
          <cell r="B1">
            <v>1</v>
          </cell>
        </row>
      </sheetData>
      <sheetData sheetId="590">
        <row r="1">
          <cell r="B1">
            <v>1</v>
          </cell>
        </row>
      </sheetData>
      <sheetData sheetId="591">
        <row r="1">
          <cell r="B1">
            <v>0</v>
          </cell>
        </row>
      </sheetData>
      <sheetData sheetId="592">
        <row r="1">
          <cell r="B1" t="str">
            <v>ราคาถัว เมษายน 2561</v>
          </cell>
        </row>
      </sheetData>
      <sheetData sheetId="593">
        <row r="1">
          <cell r="B1">
            <v>1</v>
          </cell>
        </row>
      </sheetData>
      <sheetData sheetId="594">
        <row r="1">
          <cell r="B1">
            <v>1</v>
          </cell>
        </row>
      </sheetData>
      <sheetData sheetId="595">
        <row r="1">
          <cell r="B1" t="str">
            <v>Brand</v>
          </cell>
        </row>
      </sheetData>
      <sheetData sheetId="596">
        <row r="1">
          <cell r="B1">
            <v>1</v>
          </cell>
        </row>
      </sheetData>
      <sheetData sheetId="597">
        <row r="1">
          <cell r="B1" t="str">
            <v>ราคาถัว เมษายน 2561</v>
          </cell>
        </row>
      </sheetData>
      <sheetData sheetId="598">
        <row r="1">
          <cell r="B1" t="str">
            <v>_+_ ช้อยซ์ เลขที่ช้อยซ์</v>
          </cell>
        </row>
      </sheetData>
      <sheetData sheetId="599">
        <row r="1">
          <cell r="B1">
            <v>0</v>
          </cell>
        </row>
      </sheetData>
      <sheetData sheetId="600" refreshError="1"/>
      <sheetData sheetId="601">
        <row r="1">
          <cell r="B1">
            <v>0</v>
          </cell>
        </row>
      </sheetData>
      <sheetData sheetId="602">
        <row r="1">
          <cell r="B1">
            <v>0</v>
          </cell>
        </row>
      </sheetData>
      <sheetData sheetId="603">
        <row r="1">
          <cell r="B1">
            <v>0</v>
          </cell>
        </row>
      </sheetData>
      <sheetData sheetId="604">
        <row r="1">
          <cell r="B1" t="str">
            <v>_+_ ช้อยซ์ เลขที่ช้อยซ์</v>
          </cell>
        </row>
      </sheetData>
      <sheetData sheetId="605">
        <row r="1">
          <cell r="B1" t="str">
            <v>_+_ ช้อยซ์ เลขที่ช้อยซ์</v>
          </cell>
        </row>
      </sheetData>
      <sheetData sheetId="606">
        <row r="18">
          <cell r="E18">
            <v>255963</v>
          </cell>
        </row>
      </sheetData>
      <sheetData sheetId="607">
        <row r="1">
          <cell r="B1">
            <v>0</v>
          </cell>
        </row>
      </sheetData>
      <sheetData sheetId="608">
        <row r="1">
          <cell r="B1">
            <v>0</v>
          </cell>
        </row>
      </sheetData>
      <sheetData sheetId="609">
        <row r="1">
          <cell r="B1" t="str">
            <v>_+_ ช้อยซ์ เลขที่ช้อยซ์</v>
          </cell>
        </row>
      </sheetData>
      <sheetData sheetId="610">
        <row r="1">
          <cell r="B1">
            <v>0</v>
          </cell>
        </row>
      </sheetData>
      <sheetData sheetId="611">
        <row r="1">
          <cell r="B1" t="str">
            <v>Brand</v>
          </cell>
        </row>
      </sheetData>
      <sheetData sheetId="612">
        <row r="1">
          <cell r="B1" t="str">
            <v>ราคาถัว เมษายน 2561</v>
          </cell>
        </row>
      </sheetData>
      <sheetData sheetId="613">
        <row r="1">
          <cell r="B1">
            <v>0</v>
          </cell>
        </row>
      </sheetData>
      <sheetData sheetId="614">
        <row r="1">
          <cell r="B1" t="str">
            <v>รายงานวันทำงาน : รายวัน</v>
          </cell>
        </row>
      </sheetData>
      <sheetData sheetId="615">
        <row r="1">
          <cell r="B1">
            <v>1</v>
          </cell>
        </row>
      </sheetData>
      <sheetData sheetId="616">
        <row r="1">
          <cell r="B1">
            <v>1</v>
          </cell>
        </row>
      </sheetData>
      <sheetData sheetId="617">
        <row r="1">
          <cell r="B1">
            <v>1</v>
          </cell>
        </row>
      </sheetData>
      <sheetData sheetId="618">
        <row r="1">
          <cell r="B1">
            <v>1</v>
          </cell>
        </row>
      </sheetData>
      <sheetData sheetId="619">
        <row r="1">
          <cell r="B1">
            <v>0</v>
          </cell>
        </row>
      </sheetData>
      <sheetData sheetId="620">
        <row r="1">
          <cell r="B1" t="str">
            <v>รายงานวันทำงาน : รายวัน</v>
          </cell>
        </row>
      </sheetData>
      <sheetData sheetId="621">
        <row r="1">
          <cell r="B1" t="str">
            <v>ทีมตรวจสอบภาคที่ 2</v>
          </cell>
        </row>
      </sheetData>
      <sheetData sheetId="622">
        <row r="1">
          <cell r="B1" t="str">
            <v>รายงานวันทำงาน : รายวัน</v>
          </cell>
        </row>
      </sheetData>
      <sheetData sheetId="623">
        <row r="1">
          <cell r="B1" t="str">
            <v>รายงานวันทำงาน : รายวัน</v>
          </cell>
        </row>
      </sheetData>
      <sheetData sheetId="624"/>
      <sheetData sheetId="625">
        <row r="3">
          <cell r="L3" t="str">
            <v>Use the parameters' menu to enter dividends</v>
          </cell>
        </row>
      </sheetData>
      <sheetData sheetId="626">
        <row r="18">
          <cell r="E18">
            <v>255963</v>
          </cell>
        </row>
      </sheetData>
      <sheetData sheetId="627">
        <row r="36">
          <cell r="E36">
            <v>1593710</v>
          </cell>
        </row>
      </sheetData>
      <sheetData sheetId="628">
        <row r="1">
          <cell r="B1">
            <v>1</v>
          </cell>
        </row>
      </sheetData>
      <sheetData sheetId="629"/>
      <sheetData sheetId="630"/>
      <sheetData sheetId="631"/>
      <sheetData sheetId="632"/>
      <sheetData sheetId="633"/>
      <sheetData sheetId="634"/>
      <sheetData sheetId="635">
        <row r="18">
          <cell r="E18">
            <v>255963</v>
          </cell>
        </row>
      </sheetData>
      <sheetData sheetId="636">
        <row r="36">
          <cell r="E36">
            <v>1593710</v>
          </cell>
        </row>
      </sheetData>
      <sheetData sheetId="637">
        <row r="3">
          <cell r="L3" t="str">
            <v>Use the parameters' menu to enter dividends</v>
          </cell>
        </row>
      </sheetData>
      <sheetData sheetId="638">
        <row r="18">
          <cell r="E18">
            <v>255963</v>
          </cell>
        </row>
      </sheetData>
      <sheetData sheetId="639">
        <row r="36">
          <cell r="E36">
            <v>1593710</v>
          </cell>
        </row>
      </sheetData>
      <sheetData sheetId="640">
        <row r="27">
          <cell r="F27">
            <v>0</v>
          </cell>
        </row>
      </sheetData>
      <sheetData sheetId="641">
        <row r="18">
          <cell r="E18">
            <v>255963</v>
          </cell>
        </row>
      </sheetData>
      <sheetData sheetId="642">
        <row r="36">
          <cell r="E36">
            <v>1593710</v>
          </cell>
        </row>
      </sheetData>
      <sheetData sheetId="643">
        <row r="27">
          <cell r="F27">
            <v>0</v>
          </cell>
        </row>
      </sheetData>
      <sheetData sheetId="644">
        <row r="18">
          <cell r="E18">
            <v>255963</v>
          </cell>
        </row>
      </sheetData>
      <sheetData sheetId="645">
        <row r="36">
          <cell r="E36">
            <v>1593710</v>
          </cell>
        </row>
      </sheetData>
      <sheetData sheetId="646">
        <row r="18">
          <cell r="E18">
            <v>255963</v>
          </cell>
        </row>
      </sheetData>
      <sheetData sheetId="647">
        <row r="18">
          <cell r="E18">
            <v>255963</v>
          </cell>
        </row>
      </sheetData>
      <sheetData sheetId="648">
        <row r="36">
          <cell r="E36">
            <v>1593710</v>
          </cell>
        </row>
      </sheetData>
      <sheetData sheetId="649"/>
      <sheetData sheetId="650"/>
      <sheetData sheetId="651">
        <row r="36">
          <cell r="E36">
            <v>1593710</v>
          </cell>
        </row>
      </sheetData>
      <sheetData sheetId="652">
        <row r="27">
          <cell r="F27">
            <v>0</v>
          </cell>
        </row>
      </sheetData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>
        <row r="3">
          <cell r="L3" t="str">
            <v>Use the parameters' menu to enter dividends</v>
          </cell>
        </row>
      </sheetData>
      <sheetData sheetId="756">
        <row r="18">
          <cell r="E18">
            <v>255963</v>
          </cell>
        </row>
      </sheetData>
      <sheetData sheetId="757">
        <row r="36">
          <cell r="E36">
            <v>1593710</v>
          </cell>
        </row>
      </sheetData>
      <sheetData sheetId="758">
        <row r="27">
          <cell r="F27">
            <v>0</v>
          </cell>
        </row>
      </sheetData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>
        <row r="3">
          <cell r="L3" t="str">
            <v>Use the parameters' menu to enter dividends</v>
          </cell>
        </row>
      </sheetData>
      <sheetData sheetId="780">
        <row r="18">
          <cell r="E18">
            <v>255963</v>
          </cell>
        </row>
      </sheetData>
      <sheetData sheetId="781">
        <row r="36">
          <cell r="E36">
            <v>1593710</v>
          </cell>
        </row>
      </sheetData>
      <sheetData sheetId="782">
        <row r="27">
          <cell r="F27">
            <v>0</v>
          </cell>
        </row>
      </sheetData>
      <sheetData sheetId="783">
        <row r="18">
          <cell r="E18">
            <v>255963</v>
          </cell>
        </row>
      </sheetData>
      <sheetData sheetId="784">
        <row r="36">
          <cell r="E36">
            <v>1593710</v>
          </cell>
        </row>
      </sheetData>
      <sheetData sheetId="785">
        <row r="27">
          <cell r="F27">
            <v>0</v>
          </cell>
        </row>
      </sheetData>
      <sheetData sheetId="786">
        <row r="18">
          <cell r="E18">
            <v>255963</v>
          </cell>
        </row>
      </sheetData>
      <sheetData sheetId="787">
        <row r="36">
          <cell r="E36">
            <v>1593710</v>
          </cell>
        </row>
      </sheetData>
      <sheetData sheetId="788">
        <row r="27">
          <cell r="F27">
            <v>0</v>
          </cell>
        </row>
      </sheetData>
      <sheetData sheetId="789"/>
      <sheetData sheetId="790"/>
      <sheetData sheetId="791">
        <row r="3">
          <cell r="L3" t="str">
            <v>Use the parameters' menu to enter dividends</v>
          </cell>
        </row>
      </sheetData>
      <sheetData sheetId="792">
        <row r="18">
          <cell r="E18">
            <v>255963</v>
          </cell>
        </row>
      </sheetData>
      <sheetData sheetId="793">
        <row r="36">
          <cell r="E36">
            <v>1593710</v>
          </cell>
        </row>
      </sheetData>
      <sheetData sheetId="794">
        <row r="27">
          <cell r="F27">
            <v>0</v>
          </cell>
        </row>
      </sheetData>
      <sheetData sheetId="795">
        <row r="18">
          <cell r="E18">
            <v>255963</v>
          </cell>
        </row>
      </sheetData>
      <sheetData sheetId="796">
        <row r="36">
          <cell r="E36">
            <v>1593710</v>
          </cell>
        </row>
      </sheetData>
      <sheetData sheetId="797">
        <row r="27">
          <cell r="F27">
            <v>0</v>
          </cell>
        </row>
      </sheetData>
      <sheetData sheetId="798">
        <row r="18">
          <cell r="E18">
            <v>255963</v>
          </cell>
        </row>
      </sheetData>
      <sheetData sheetId="799">
        <row r="36">
          <cell r="E36">
            <v>1593710</v>
          </cell>
        </row>
      </sheetData>
      <sheetData sheetId="800">
        <row r="27">
          <cell r="F27">
            <v>0</v>
          </cell>
        </row>
      </sheetData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>
        <row r="3">
          <cell r="L3" t="str">
            <v>Use the parameters' menu to enter dividends</v>
          </cell>
        </row>
      </sheetData>
      <sheetData sheetId="829">
        <row r="3">
          <cell r="L3" t="str">
            <v>Use the parameters' menu to enter dividends</v>
          </cell>
        </row>
      </sheetData>
      <sheetData sheetId="830">
        <row r="18">
          <cell r="E18">
            <v>255963</v>
          </cell>
        </row>
      </sheetData>
      <sheetData sheetId="831">
        <row r="27">
          <cell r="F27">
            <v>0</v>
          </cell>
        </row>
      </sheetData>
      <sheetData sheetId="832">
        <row r="27">
          <cell r="F27">
            <v>0</v>
          </cell>
        </row>
      </sheetData>
      <sheetData sheetId="833">
        <row r="18">
          <cell r="E18">
            <v>255963</v>
          </cell>
        </row>
      </sheetData>
      <sheetData sheetId="834">
        <row r="36">
          <cell r="E36">
            <v>1593710</v>
          </cell>
        </row>
      </sheetData>
      <sheetData sheetId="835">
        <row r="27">
          <cell r="F27">
            <v>0</v>
          </cell>
        </row>
      </sheetData>
      <sheetData sheetId="836">
        <row r="18">
          <cell r="E18">
            <v>255963</v>
          </cell>
        </row>
      </sheetData>
      <sheetData sheetId="837">
        <row r="36">
          <cell r="E36">
            <v>1593710</v>
          </cell>
        </row>
      </sheetData>
      <sheetData sheetId="838">
        <row r="27">
          <cell r="F27">
            <v>0</v>
          </cell>
        </row>
      </sheetData>
      <sheetData sheetId="839"/>
      <sheetData sheetId="840"/>
      <sheetData sheetId="841">
        <row r="3">
          <cell r="L3" t="str">
            <v>Use the parameters' menu to enter dividends</v>
          </cell>
        </row>
      </sheetData>
      <sheetData sheetId="842">
        <row r="18">
          <cell r="E18">
            <v>255963</v>
          </cell>
        </row>
      </sheetData>
      <sheetData sheetId="843">
        <row r="36">
          <cell r="E36">
            <v>1593710</v>
          </cell>
        </row>
      </sheetData>
      <sheetData sheetId="844">
        <row r="27">
          <cell r="F27">
            <v>0</v>
          </cell>
        </row>
      </sheetData>
      <sheetData sheetId="845">
        <row r="18">
          <cell r="E18">
            <v>255963</v>
          </cell>
        </row>
      </sheetData>
      <sheetData sheetId="846">
        <row r="36">
          <cell r="E36">
            <v>1593710</v>
          </cell>
        </row>
      </sheetData>
      <sheetData sheetId="847">
        <row r="27">
          <cell r="F27">
            <v>0</v>
          </cell>
        </row>
      </sheetData>
      <sheetData sheetId="848">
        <row r="18">
          <cell r="E18">
            <v>255963</v>
          </cell>
        </row>
      </sheetData>
      <sheetData sheetId="849">
        <row r="36">
          <cell r="E36">
            <v>1593710</v>
          </cell>
        </row>
      </sheetData>
      <sheetData sheetId="850">
        <row r="27">
          <cell r="F27">
            <v>0</v>
          </cell>
        </row>
      </sheetData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>
        <row r="3">
          <cell r="L3" t="str">
            <v>Use the parameters' menu to enter dividends</v>
          </cell>
        </row>
      </sheetData>
      <sheetData sheetId="865">
        <row r="18">
          <cell r="E18">
            <v>255963</v>
          </cell>
        </row>
      </sheetData>
      <sheetData sheetId="866">
        <row r="36">
          <cell r="E36">
            <v>1593710</v>
          </cell>
        </row>
      </sheetData>
      <sheetData sheetId="867">
        <row r="27">
          <cell r="F27">
            <v>0</v>
          </cell>
        </row>
      </sheetData>
      <sheetData sheetId="868">
        <row r="18">
          <cell r="E18">
            <v>255963</v>
          </cell>
        </row>
      </sheetData>
      <sheetData sheetId="869">
        <row r="36">
          <cell r="E36">
            <v>1593710</v>
          </cell>
        </row>
      </sheetData>
      <sheetData sheetId="870">
        <row r="27">
          <cell r="F27">
            <v>0</v>
          </cell>
        </row>
      </sheetData>
      <sheetData sheetId="871">
        <row r="18">
          <cell r="E18">
            <v>255963</v>
          </cell>
        </row>
      </sheetData>
      <sheetData sheetId="872">
        <row r="36">
          <cell r="E36">
            <v>1593710</v>
          </cell>
        </row>
      </sheetData>
      <sheetData sheetId="873">
        <row r="27">
          <cell r="F27">
            <v>0</v>
          </cell>
        </row>
      </sheetData>
      <sheetData sheetId="874"/>
      <sheetData sheetId="875"/>
      <sheetData sheetId="876"/>
      <sheetData sheetId="877"/>
      <sheetData sheetId="878"/>
      <sheetData sheetId="879">
        <row r="3">
          <cell r="L3" t="str">
            <v>Use the parameters' menu to enter dividends</v>
          </cell>
        </row>
      </sheetData>
      <sheetData sheetId="880">
        <row r="18">
          <cell r="E18">
            <v>255963</v>
          </cell>
        </row>
      </sheetData>
      <sheetData sheetId="881">
        <row r="36">
          <cell r="E36">
            <v>1593710</v>
          </cell>
        </row>
      </sheetData>
      <sheetData sheetId="882">
        <row r="27">
          <cell r="F27">
            <v>0</v>
          </cell>
        </row>
      </sheetData>
      <sheetData sheetId="883">
        <row r="18">
          <cell r="E18">
            <v>255963</v>
          </cell>
        </row>
      </sheetData>
      <sheetData sheetId="884">
        <row r="36">
          <cell r="E36">
            <v>1593710</v>
          </cell>
        </row>
      </sheetData>
      <sheetData sheetId="885">
        <row r="27">
          <cell r="F27">
            <v>0</v>
          </cell>
        </row>
      </sheetData>
      <sheetData sheetId="886">
        <row r="18">
          <cell r="E18">
            <v>255963</v>
          </cell>
        </row>
      </sheetData>
      <sheetData sheetId="887">
        <row r="36">
          <cell r="E36">
            <v>1593710</v>
          </cell>
        </row>
      </sheetData>
      <sheetData sheetId="888">
        <row r="27">
          <cell r="F27">
            <v>0</v>
          </cell>
        </row>
      </sheetData>
      <sheetData sheetId="889"/>
      <sheetData sheetId="890"/>
      <sheetData sheetId="891">
        <row r="3">
          <cell r="L3" t="str">
            <v>Use the parameters' menu to enter dividends</v>
          </cell>
        </row>
      </sheetData>
      <sheetData sheetId="892">
        <row r="18">
          <cell r="E18">
            <v>255963</v>
          </cell>
        </row>
      </sheetData>
      <sheetData sheetId="893">
        <row r="36">
          <cell r="E36">
            <v>1593710</v>
          </cell>
        </row>
      </sheetData>
      <sheetData sheetId="894">
        <row r="27">
          <cell r="F27">
            <v>0</v>
          </cell>
        </row>
      </sheetData>
      <sheetData sheetId="895">
        <row r="18">
          <cell r="E18">
            <v>255963</v>
          </cell>
        </row>
      </sheetData>
      <sheetData sheetId="896">
        <row r="36">
          <cell r="E36">
            <v>1593710</v>
          </cell>
        </row>
      </sheetData>
      <sheetData sheetId="897">
        <row r="27">
          <cell r="F27">
            <v>0</v>
          </cell>
        </row>
      </sheetData>
      <sheetData sheetId="898">
        <row r="18">
          <cell r="E18">
            <v>255963</v>
          </cell>
        </row>
      </sheetData>
      <sheetData sheetId="899">
        <row r="36">
          <cell r="E36">
            <v>1593710</v>
          </cell>
        </row>
      </sheetData>
      <sheetData sheetId="900">
        <row r="27">
          <cell r="F27">
            <v>0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>
        <row r="3">
          <cell r="L3" t="str">
            <v>Use the parameters' menu to enter dividends</v>
          </cell>
        </row>
      </sheetData>
      <sheetData sheetId="915">
        <row r="18">
          <cell r="E18">
            <v>255963</v>
          </cell>
        </row>
      </sheetData>
      <sheetData sheetId="916">
        <row r="36">
          <cell r="E36">
            <v>1593710</v>
          </cell>
        </row>
      </sheetData>
      <sheetData sheetId="917">
        <row r="27">
          <cell r="F27">
            <v>0</v>
          </cell>
        </row>
      </sheetData>
      <sheetData sheetId="918">
        <row r="18">
          <cell r="E18">
            <v>255963</v>
          </cell>
        </row>
      </sheetData>
      <sheetData sheetId="919">
        <row r="36">
          <cell r="E36">
            <v>1593710</v>
          </cell>
        </row>
      </sheetData>
      <sheetData sheetId="920">
        <row r="27">
          <cell r="F27">
            <v>0</v>
          </cell>
        </row>
      </sheetData>
      <sheetData sheetId="921">
        <row r="18">
          <cell r="E18">
            <v>255963</v>
          </cell>
        </row>
      </sheetData>
      <sheetData sheetId="922">
        <row r="36">
          <cell r="E36">
            <v>1593710</v>
          </cell>
        </row>
      </sheetData>
      <sheetData sheetId="923">
        <row r="27">
          <cell r="F27">
            <v>0</v>
          </cell>
        </row>
      </sheetData>
      <sheetData sheetId="924"/>
      <sheetData sheetId="925"/>
      <sheetData sheetId="926"/>
      <sheetData sheetId="927"/>
      <sheetData sheetId="928"/>
      <sheetData sheetId="929">
        <row r="3">
          <cell r="L3" t="str">
            <v>Use the parameters' menu to enter dividends</v>
          </cell>
        </row>
      </sheetData>
      <sheetData sheetId="930">
        <row r="18">
          <cell r="E18">
            <v>255963</v>
          </cell>
        </row>
      </sheetData>
      <sheetData sheetId="931">
        <row r="36">
          <cell r="E36">
            <v>1593710</v>
          </cell>
        </row>
      </sheetData>
      <sheetData sheetId="932">
        <row r="27">
          <cell r="F27">
            <v>0</v>
          </cell>
        </row>
      </sheetData>
      <sheetData sheetId="933">
        <row r="18">
          <cell r="E18">
            <v>255963</v>
          </cell>
        </row>
      </sheetData>
      <sheetData sheetId="934">
        <row r="36">
          <cell r="E36">
            <v>1593710</v>
          </cell>
        </row>
      </sheetData>
      <sheetData sheetId="935">
        <row r="27">
          <cell r="F27">
            <v>0</v>
          </cell>
        </row>
      </sheetData>
      <sheetData sheetId="936">
        <row r="18">
          <cell r="E18">
            <v>255963</v>
          </cell>
        </row>
      </sheetData>
      <sheetData sheetId="937">
        <row r="36">
          <cell r="E36">
            <v>1593710</v>
          </cell>
        </row>
      </sheetData>
      <sheetData sheetId="938">
        <row r="27">
          <cell r="F27">
            <v>0</v>
          </cell>
        </row>
      </sheetData>
      <sheetData sheetId="939">
        <row r="18">
          <cell r="E18">
            <v>255963</v>
          </cell>
        </row>
      </sheetData>
      <sheetData sheetId="940">
        <row r="36">
          <cell r="E36">
            <v>1593710</v>
          </cell>
        </row>
      </sheetData>
      <sheetData sheetId="941">
        <row r="3">
          <cell r="L3" t="str">
            <v>Use the parameters' menu to enter dividends</v>
          </cell>
        </row>
      </sheetData>
      <sheetData sheetId="942">
        <row r="18">
          <cell r="E18">
            <v>255963</v>
          </cell>
        </row>
      </sheetData>
      <sheetData sheetId="943">
        <row r="36">
          <cell r="E36">
            <v>1593710</v>
          </cell>
        </row>
      </sheetData>
      <sheetData sheetId="944">
        <row r="27">
          <cell r="F27">
            <v>0</v>
          </cell>
        </row>
      </sheetData>
      <sheetData sheetId="945">
        <row r="18">
          <cell r="E18">
            <v>255963</v>
          </cell>
        </row>
      </sheetData>
      <sheetData sheetId="946">
        <row r="36">
          <cell r="E36">
            <v>1593710</v>
          </cell>
        </row>
      </sheetData>
      <sheetData sheetId="947">
        <row r="27">
          <cell r="F27">
            <v>0</v>
          </cell>
        </row>
      </sheetData>
      <sheetData sheetId="948">
        <row r="18">
          <cell r="E18">
            <v>255963</v>
          </cell>
        </row>
      </sheetData>
      <sheetData sheetId="949">
        <row r="36">
          <cell r="E36">
            <v>1593710</v>
          </cell>
        </row>
      </sheetData>
      <sheetData sheetId="950">
        <row r="27">
          <cell r="F27">
            <v>0</v>
          </cell>
        </row>
      </sheetData>
      <sheetData sheetId="951">
        <row r="18">
          <cell r="E18">
            <v>255963</v>
          </cell>
        </row>
      </sheetData>
      <sheetData sheetId="952">
        <row r="36">
          <cell r="E36">
            <v>1593710</v>
          </cell>
        </row>
      </sheetData>
      <sheetData sheetId="953">
        <row r="18">
          <cell r="E18">
            <v>255963</v>
          </cell>
        </row>
      </sheetData>
      <sheetData sheetId="954">
        <row r="18">
          <cell r="E18">
            <v>255963</v>
          </cell>
        </row>
      </sheetData>
      <sheetData sheetId="955">
        <row r="36">
          <cell r="E36">
            <v>1593710</v>
          </cell>
        </row>
      </sheetData>
      <sheetData sheetId="956"/>
      <sheetData sheetId="957"/>
      <sheetData sheetId="958">
        <row r="36">
          <cell r="E36">
            <v>1593710</v>
          </cell>
        </row>
      </sheetData>
      <sheetData sheetId="959">
        <row r="27">
          <cell r="F27">
            <v>0</v>
          </cell>
        </row>
      </sheetData>
      <sheetData sheetId="960"/>
      <sheetData sheetId="961"/>
      <sheetData sheetId="962"/>
      <sheetData sheetId="963"/>
      <sheetData sheetId="964">
        <row r="3">
          <cell r="L3" t="str">
            <v>Use the parameters' menu to enter dividends</v>
          </cell>
        </row>
      </sheetData>
      <sheetData sheetId="965">
        <row r="18">
          <cell r="E18">
            <v>255963</v>
          </cell>
        </row>
      </sheetData>
      <sheetData sheetId="966">
        <row r="36">
          <cell r="E36">
            <v>1593710</v>
          </cell>
        </row>
      </sheetData>
      <sheetData sheetId="967">
        <row r="27">
          <cell r="F27">
            <v>0</v>
          </cell>
        </row>
      </sheetData>
      <sheetData sheetId="968">
        <row r="18">
          <cell r="E18">
            <v>255963</v>
          </cell>
        </row>
      </sheetData>
      <sheetData sheetId="969">
        <row r="36">
          <cell r="E36">
            <v>1593710</v>
          </cell>
        </row>
      </sheetData>
      <sheetData sheetId="970">
        <row r="27">
          <cell r="F27">
            <v>0</v>
          </cell>
        </row>
      </sheetData>
      <sheetData sheetId="971">
        <row r="18">
          <cell r="E18">
            <v>255963</v>
          </cell>
        </row>
      </sheetData>
      <sheetData sheetId="972">
        <row r="36">
          <cell r="E36">
            <v>1593710</v>
          </cell>
        </row>
      </sheetData>
      <sheetData sheetId="973">
        <row r="27">
          <cell r="F27">
            <v>0</v>
          </cell>
        </row>
      </sheetData>
      <sheetData sheetId="974"/>
      <sheetData sheetId="975"/>
      <sheetData sheetId="976"/>
      <sheetData sheetId="977"/>
      <sheetData sheetId="978"/>
      <sheetData sheetId="979"/>
      <sheetData sheetId="980">
        <row r="1">
          <cell r="B1">
            <v>1</v>
          </cell>
        </row>
      </sheetData>
      <sheetData sheetId="981"/>
      <sheetData sheetId="982"/>
      <sheetData sheetId="983">
        <row r="1">
          <cell r="B1">
            <v>1</v>
          </cell>
        </row>
      </sheetData>
      <sheetData sheetId="984"/>
      <sheetData sheetId="985"/>
      <sheetData sheetId="986">
        <row r="1">
          <cell r="B1">
            <v>1</v>
          </cell>
        </row>
      </sheetData>
      <sheetData sheetId="987"/>
      <sheetData sheetId="988"/>
      <sheetData sheetId="989">
        <row r="1">
          <cell r="B1">
            <v>1</v>
          </cell>
        </row>
      </sheetData>
      <sheetData sheetId="990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1">
          <cell r="B1">
            <v>1</v>
          </cell>
        </row>
      </sheetData>
      <sheetData sheetId="1006" refreshError="1"/>
      <sheetData sheetId="1007" refreshError="1"/>
      <sheetData sheetId="1008">
        <row r="1">
          <cell r="B1">
            <v>1</v>
          </cell>
        </row>
      </sheetData>
      <sheetData sheetId="1009" refreshError="1"/>
      <sheetData sheetId="1010" refreshError="1"/>
      <sheetData sheetId="1011">
        <row r="1">
          <cell r="B1">
            <v>1</v>
          </cell>
        </row>
      </sheetData>
      <sheetData sheetId="1012" refreshError="1"/>
      <sheetData sheetId="1013" refreshError="1"/>
      <sheetData sheetId="1014">
        <row r="1">
          <cell r="B1">
            <v>1</v>
          </cell>
        </row>
      </sheetData>
      <sheetData sheetId="1015" refreshError="1"/>
      <sheetData sheetId="1016" refreshError="1"/>
      <sheetData sheetId="1017">
        <row r="1">
          <cell r="B1">
            <v>1</v>
          </cell>
        </row>
      </sheetData>
      <sheetData sheetId="1018" refreshError="1"/>
      <sheetData sheetId="1019" refreshError="1"/>
      <sheetData sheetId="1020">
        <row r="1">
          <cell r="B1">
            <v>1</v>
          </cell>
        </row>
      </sheetData>
      <sheetData sheetId="1021" refreshError="1"/>
      <sheetData sheetId="1022"/>
      <sheetData sheetId="1023" refreshError="1"/>
      <sheetData sheetId="1024">
        <row r="1">
          <cell r="B1">
            <v>1</v>
          </cell>
        </row>
      </sheetData>
      <sheetData sheetId="1025" refreshError="1"/>
      <sheetData sheetId="1026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>
        <row r="1">
          <cell r="B1">
            <v>1</v>
          </cell>
        </row>
      </sheetData>
      <sheetData sheetId="1047" refreshError="1"/>
      <sheetData sheetId="1048"/>
      <sheetData sheetId="1049" refreshError="1"/>
      <sheetData sheetId="1050">
        <row r="1">
          <cell r="B1">
            <v>1</v>
          </cell>
        </row>
      </sheetData>
      <sheetData sheetId="1051" refreshError="1"/>
      <sheetData sheetId="1052"/>
      <sheetData sheetId="1053" refreshError="1"/>
      <sheetData sheetId="1054" refreshError="1"/>
      <sheetData sheetId="1055">
        <row r="1">
          <cell r="B1">
            <v>1</v>
          </cell>
        </row>
      </sheetData>
      <sheetData sheetId="1056" refreshError="1"/>
      <sheetData sheetId="1057"/>
      <sheetData sheetId="1058" refreshError="1"/>
      <sheetData sheetId="1059" refreshError="1"/>
      <sheetData sheetId="106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12_31_01"/>
      <sheetName val="Sheet1"/>
      <sheetName val="Trial Balance"/>
      <sheetName val="Prft&amp;Loss"/>
      <sheetName val="FIN TB_SI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duction Cost ($ per Ton)"/>
      <sheetName val="Breakeven Analysis"/>
      <sheetName val="Total Sales"/>
      <sheetName val="LC Sales"/>
      <sheetName val="MC Sales"/>
      <sheetName val="Sales Detail"/>
      <sheetName val="Production Calendar"/>
      <sheetName val="Refractory"/>
      <sheetName val="Production Info"/>
      <sheetName val="Mass Balance"/>
      <sheetName val="Materials Price"/>
      <sheetName val="Consumption Rate"/>
      <sheetName val="Consumption Basis"/>
      <sheetName val="BASIS Per Heat"/>
      <sheetName val="Cons. by Grade"/>
      <sheetName val="Materials Requirement"/>
      <sheetName val="RM Inventory"/>
      <sheetName val="Metallic Inventory"/>
      <sheetName val="Variable Cost Detail"/>
      <sheetName val="RTM Production Cost"/>
      <sheetName val="RTM Cost"/>
      <sheetName val="Production Cost (Baht)"/>
      <sheetName val="Performance $perTon"/>
      <sheetName val="Performance $perTon (2)"/>
      <sheetName val="Contribution Margin (2)"/>
      <sheetName val="Monthly Performance"/>
      <sheetName val="Income Statement (1)"/>
      <sheetName val="Income Statement (2)"/>
      <sheetName val="Assumptions"/>
      <sheetName val="Balance Sheet (1)"/>
      <sheetName val="Balance Sheet"/>
      <sheetName val="Capital Spending"/>
      <sheetName val="Equity Plan"/>
      <sheetName val="Cash Flow"/>
      <sheetName val="Repair &amp; Maint"/>
      <sheetName val="Current FIXED"/>
      <sheetName val="Current VAR"/>
      <sheetName val="Current TOTAL"/>
      <sheetName val="Expense Allocation"/>
      <sheetName val="Maint Allocation"/>
      <sheetName val="Unallocated Expense"/>
      <sheetName val="Cash Flow Chart"/>
      <sheetName val="Statement of Cash Flows"/>
      <sheetName val="2005 - Net Profit by Month"/>
      <sheetName val="Cash Projection"/>
      <sheetName val="MASTER - 2005 NSM Budget Model_"/>
      <sheetName val="total"/>
      <sheetName val="BUILD95"/>
      <sheetName val="Production_Cost_($_per_Ton)"/>
      <sheetName val="Breakeven_Analysis"/>
      <sheetName val="Total_Sales"/>
      <sheetName val="LC_Sales"/>
      <sheetName val="MC_Sales"/>
      <sheetName val="Sales_Detail"/>
      <sheetName val="Production_Calendar"/>
      <sheetName val="Production_Info"/>
      <sheetName val="Mass_Balance"/>
      <sheetName val="Materials_Price"/>
      <sheetName val="Consumption_Rate"/>
      <sheetName val="Consumption_Basis"/>
      <sheetName val="BASIS_Per_Heat"/>
      <sheetName val="Cons__by_Grade"/>
      <sheetName val="Materials_Requirement"/>
      <sheetName val="RM_Inventory"/>
      <sheetName val="Metallic_Inventory"/>
      <sheetName val="Variable_Cost_Detail"/>
      <sheetName val="RTM_Production_Cost"/>
      <sheetName val="RTM_Cost"/>
      <sheetName val="Production_Cost_(Baht)"/>
      <sheetName val="Performance_$perTon"/>
      <sheetName val="Performance_$perTon_(2)"/>
      <sheetName val="Contribution_Margin_(2)"/>
      <sheetName val="Monthly_Performance"/>
      <sheetName val="Income_Statement_(1)"/>
      <sheetName val="Income_Statement_(2)"/>
      <sheetName val="Balance_Sheet_(1)"/>
      <sheetName val="Balance_Sheet"/>
      <sheetName val="Capital_Spending"/>
      <sheetName val="Equity_Plan"/>
      <sheetName val="Cash_Flow"/>
      <sheetName val="Repair_&amp;_Maint"/>
      <sheetName val="Current_FIXED"/>
      <sheetName val="Current_VAR"/>
      <sheetName val="Current_TOTAL"/>
      <sheetName val="Expense_Allocation"/>
      <sheetName val="Maint_Allocation"/>
      <sheetName val="Unallocated_Expense"/>
      <sheetName val="Cash_Flow_Chart"/>
      <sheetName val="Statement_of_Cash_Flows"/>
      <sheetName val="2005_-_Net_Profit_by_Month"/>
      <sheetName val="Cash_Projection"/>
      <sheetName val="MASTER_-_2005_NSM_Budget_Model_"/>
      <sheetName val="LEGAL GUJ"/>
      <sheetName val="IMQ-001"/>
      <sheetName val="MP account"/>
      <sheetName val="Variables"/>
      <sheetName val="Trial Balance"/>
      <sheetName val="P2対D1"/>
      <sheetName val="MA"/>
      <sheetName val="คีย์ข้อมูลรายละเอียดต่างๆ"/>
      <sheetName val="Ex_Rate"/>
      <sheetName val="Group"/>
      <sheetName val="DF"/>
      <sheetName val="YTD Data"/>
      <sheetName val="Detail-Sep"/>
      <sheetName val="CompanyList"/>
      <sheetName val="Basic_Information"/>
      <sheetName val="Production_Cost_($_per_Ton)1"/>
      <sheetName val="Breakeven_Analysis1"/>
      <sheetName val="Total_Sales1"/>
      <sheetName val="LC_Sales1"/>
      <sheetName val="MC_Sales1"/>
      <sheetName val="Sales_Detail1"/>
      <sheetName val="Production_Calendar1"/>
      <sheetName val="Production_Info1"/>
      <sheetName val="Mass_Balance1"/>
      <sheetName val="Materials_Price1"/>
      <sheetName val="Consumption_Rate1"/>
      <sheetName val="Consumption_Basis1"/>
      <sheetName val="BASIS_Per_Heat1"/>
      <sheetName val="Cons__by_Grade1"/>
      <sheetName val="Materials_Requirement1"/>
      <sheetName val="RM_Inventory1"/>
      <sheetName val="Metallic_Inventory1"/>
      <sheetName val="Variable_Cost_Detail1"/>
      <sheetName val="RTM_Production_Cost1"/>
      <sheetName val="RTM_Cost1"/>
      <sheetName val="Production_Cost_(Baht)1"/>
      <sheetName val="Performance_$perTon1"/>
      <sheetName val="Performance_$perTon_(2)1"/>
      <sheetName val="Contribution_Margin_(2)1"/>
      <sheetName val="Monthly_Performance1"/>
      <sheetName val="Income_Statement_(1)1"/>
      <sheetName val="Income_Statement_(2)1"/>
      <sheetName val="Balance_Sheet_(1)1"/>
      <sheetName val="Balance_Sheet1"/>
      <sheetName val="Capital_Spending1"/>
      <sheetName val="Equity_Plan1"/>
      <sheetName val="Cash_Flow1"/>
      <sheetName val="Repair_&amp;_Maint1"/>
      <sheetName val="Current_FIXED1"/>
      <sheetName val="Current_VAR1"/>
      <sheetName val="Current_TOTAL1"/>
      <sheetName val="Expense_Allocation1"/>
      <sheetName val="Maint_Allocation1"/>
      <sheetName val="Unallocated_Expense1"/>
      <sheetName val="Cash_Flow_Chart1"/>
      <sheetName val="Statement_of_Cash_Flows1"/>
      <sheetName val="2005_-_Net_Profit_by_Month1"/>
      <sheetName val="Cash_Projection1"/>
      <sheetName val="MASTER_-_2005_NSM_Budget_Model1"/>
      <sheetName val="MP_account"/>
      <sheetName val="LEGAL_GUJ"/>
      <sheetName val="Trial_Balance"/>
    </sheetNames>
    <sheetDataSet>
      <sheetData sheetId="0" refreshError="1"/>
      <sheetData sheetId="1">
        <row r="17">
          <cell r="D17">
            <v>30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>
        <row r="17">
          <cell r="D17">
            <v>30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>
        <row r="17">
          <cell r="D17">
            <v>30</v>
          </cell>
        </row>
      </sheetData>
      <sheetData sheetId="49">
        <row r="17">
          <cell r="D17">
            <v>30</v>
          </cell>
        </row>
      </sheetData>
      <sheetData sheetId="50">
        <row r="17">
          <cell r="D17">
            <v>30</v>
          </cell>
        </row>
      </sheetData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>
        <row r="17">
          <cell r="D17">
            <v>30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Asset"/>
      <sheetName val="Ls_AgXLB_WorkbookFile"/>
      <sheetName val="Liability&amp;Equity"/>
      <sheetName val="P&amp;L"/>
      <sheetName val="Ls_XlbFormatTables"/>
      <sheetName val="Ls_Alert"/>
      <sheetName val="Ls_XLB_WorkbookFile"/>
    </sheetNames>
    <sheetDataSet>
      <sheetData sheetId="0">
        <row r="1">
          <cell r="T1" t="str">
            <v>001</v>
          </cell>
          <cell r="U1" t="str">
            <v>January</v>
          </cell>
        </row>
        <row r="2">
          <cell r="T2" t="str">
            <v>002</v>
          </cell>
          <cell r="U2" t="str">
            <v>February</v>
          </cell>
        </row>
        <row r="3">
          <cell r="T3" t="str">
            <v>003</v>
          </cell>
          <cell r="U3" t="str">
            <v>March</v>
          </cell>
        </row>
        <row r="4">
          <cell r="T4" t="str">
            <v>004</v>
          </cell>
          <cell r="U4" t="str">
            <v>April</v>
          </cell>
        </row>
        <row r="5">
          <cell r="T5" t="str">
            <v>005</v>
          </cell>
          <cell r="U5" t="str">
            <v>May</v>
          </cell>
        </row>
        <row r="6">
          <cell r="T6" t="str">
            <v>006</v>
          </cell>
          <cell r="U6" t="str">
            <v>June</v>
          </cell>
        </row>
        <row r="7">
          <cell r="T7" t="str">
            <v>007</v>
          </cell>
          <cell r="U7" t="str">
            <v>July</v>
          </cell>
        </row>
        <row r="8">
          <cell r="T8" t="str">
            <v>008</v>
          </cell>
          <cell r="U8" t="str">
            <v>August</v>
          </cell>
        </row>
        <row r="9">
          <cell r="T9" t="str">
            <v>009</v>
          </cell>
          <cell r="U9" t="str">
            <v>September</v>
          </cell>
        </row>
        <row r="10">
          <cell r="T10" t="str">
            <v>010</v>
          </cell>
          <cell r="U10" t="str">
            <v>October</v>
          </cell>
        </row>
        <row r="11">
          <cell r="T11" t="str">
            <v>011</v>
          </cell>
          <cell r="U11" t="str">
            <v>November</v>
          </cell>
        </row>
        <row r="12">
          <cell r="T12" t="str">
            <v>012</v>
          </cell>
          <cell r="U12" t="str">
            <v>December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s"/>
      <sheetName val="korba"/>
      <sheetName val="trial bal(3)"/>
      <sheetName val="GROUPING"/>
      <sheetName val="misgrouping"/>
      <sheetName val="NOVexp"/>
      <sheetName val="accdec"/>
      <sheetName val="P&amp;L"/>
      <sheetName val="liabilities"/>
      <sheetName val="bs"/>
      <sheetName val="inventory"/>
      <sheetName val="SCHD BALSHEET"/>
      <sheetName val="TRIAL BAL"/>
      <sheetName val="LedgerBudget"/>
      <sheetName val="INDEX"/>
      <sheetName val="Detail_Apr"/>
      <sheetName val="Sum_Exp Delta"/>
      <sheetName val="month"/>
      <sheetName val="PRMT"/>
      <sheetName val="Control Tab"/>
      <sheetName val="NPV Calculations"/>
      <sheetName val="PRM"/>
      <sheetName val="trial_bal(3)"/>
      <sheetName val="SCHD_BALSHEET"/>
      <sheetName val="TRIAL_BAL"/>
      <sheetName val="Sum_Exp_Delta"/>
      <sheetName val="Control_Tab"/>
      <sheetName val="NPV_Calculations"/>
      <sheetName val="Database"/>
      <sheetName val="P_UTL."/>
      <sheetName val="BASIS"/>
      <sheetName val="FG_DEC-00"/>
      <sheetName val="PPC_DTY"/>
      <sheetName val="RM"/>
      <sheetName val="Assmp"/>
      <sheetName val="Note"/>
      <sheetName val="OCT-2001"/>
      <sheetName val="LAPOR"/>
      <sheetName val="dbase_mc_utl_dty"/>
      <sheetName val="Cont_ Detail"/>
      <sheetName val="Cont_ Detail _2_"/>
      <sheetName val="8"/>
      <sheetName val="11"/>
      <sheetName val="12"/>
      <sheetName val="15"/>
      <sheetName val="51"/>
      <sheetName val="2"/>
      <sheetName val="Costing"/>
      <sheetName val="PROD SUMMARY-Jan 2011"/>
      <sheetName val="All-Fab"/>
      <sheetName val="PUR"/>
      <sheetName val="Sheet3"/>
      <sheetName val="Goa+Orissa"/>
      <sheetName val="Links"/>
      <sheetName val="Confirm order"/>
      <sheetName val="FG"/>
      <sheetName val="PRMT-04"/>
      <sheetName val="CATV_E"/>
      <sheetName val="Presentation"/>
      <sheetName val="P &amp; L "/>
      <sheetName val="Mateiral03"/>
      <sheetName val="PRMT-11"/>
      <sheetName val="____"/>
      <sheetName val="A"/>
      <sheetName val="operational performance power"/>
      <sheetName val="CONTANGO"/>
      <sheetName val="Dealer Sales"/>
      <sheetName val="C-1(WIP)"/>
      <sheetName val="Feriados"/>
      <sheetName val="GAS"/>
      <sheetName val="Plan1"/>
      <sheetName val="10-1 Media"/>
      <sheetName val="10-cut"/>
      <sheetName val="bsnov01corr"/>
      <sheetName val="trial_bal(3)1"/>
      <sheetName val="SCHD_BALSHEET1"/>
      <sheetName val="TRIAL_BAL1"/>
      <sheetName val="Sum_Exp_Delta1"/>
      <sheetName val="Control_Tab1"/>
      <sheetName val="NPV_Calculations1"/>
      <sheetName val="P_UTL_"/>
      <sheetName val="Cont__Detail"/>
      <sheetName val="Cont__Detail__2_"/>
      <sheetName val="PROD_SUMMARY-Jan_2011"/>
      <sheetName val="Confirm_order"/>
      <sheetName val="P_&amp;_L_"/>
      <sheetName val="EXPENSES"/>
      <sheetName val="3A FA Record"/>
      <sheetName val="DPT-PW"/>
      <sheetName val="DESIG"/>
      <sheetName val="ChickOrder"/>
      <sheetName val="Quantity"/>
      <sheetName val="Export Sales"/>
      <sheetName val="Domestic Sales"/>
      <sheetName val="10"/>
      <sheetName val="Home"/>
      <sheetName val="Daily"/>
      <sheetName val="Monthly"/>
      <sheetName val="Yearly"/>
      <sheetName val="Others"/>
      <sheetName val="Raw Material"/>
      <sheetName val="Joint Cost"/>
      <sheetName val="total"/>
      <sheetName val="trial_bal(3)2"/>
      <sheetName val="SCHD_BALSHEET2"/>
      <sheetName val="TRIAL_BAL2"/>
      <sheetName val="Sum_Exp_Delta2"/>
      <sheetName val="Control_Tab2"/>
      <sheetName val="NPV_Calculations2"/>
      <sheetName val="P_UTL_1"/>
      <sheetName val="Cont__Detail1"/>
      <sheetName val="Cont__Detail__2_1"/>
      <sheetName val="Confirm_order1"/>
      <sheetName val="PROD_SUMMARY-Jan_20111"/>
      <sheetName val="P_&amp;_L_1"/>
      <sheetName val="Dealer_Sales"/>
      <sheetName val="operational_performance_power"/>
      <sheetName val="10-1_Media"/>
      <sheetName val="3A_FA_Record"/>
      <sheetName val="Raw_Material"/>
      <sheetName val="Joint_Cost"/>
      <sheetName val="Export_Sales"/>
      <sheetName val="Domestic_Sales"/>
      <sheetName val="Variables"/>
      <sheetName val="Detail"/>
      <sheetName val="2266957"/>
      <sheetName val="compu(format)"/>
      <sheetName val="単体SGA"/>
      <sheetName val="TRX ADDITION"/>
      <sheetName val="DGR"/>
      <sheetName val="DR New"/>
      <sheetName val="DGR-NEW"/>
      <sheetName val="INPUT"/>
      <sheetName val="Daily report"/>
      <sheetName val="daily SHR"/>
      <sheetName val="Gen Loss Report"/>
      <sheetName val="HFO"/>
      <sheetName val="DESIGN SHR"/>
      <sheetName val="ABT reading"/>
      <sheetName val="Coal"/>
      <sheetName val="Data"/>
      <sheetName val="Data 2"/>
      <sheetName val="HFO-NEW"/>
      <sheetName val="Water &amp; Steam"/>
      <sheetName val="Report"/>
      <sheetName val="SHR - bunker lvl adjustment"/>
      <sheetName val="HSD-NEW"/>
      <sheetName val="LDO-NEW"/>
      <sheetName val="LDO"/>
      <sheetName val="HSD"/>
      <sheetName val="Remarks "/>
      <sheetName val="Sheet2"/>
      <sheetName val="Energy meter MF"/>
      <sheetName val="Sheet1"/>
      <sheetName val="  Price formula"/>
      <sheetName val="Breakeven Analysis"/>
      <sheetName val="New Co Sum"/>
      <sheetName val="V310"/>
      <sheetName val="PYSales material(Stat)"/>
      <sheetName val="LEGAL GUJ"/>
      <sheetName val="DEP12"/>
      <sheetName val="FEB2K"/>
      <sheetName val="PE-1997"/>
      <sheetName val="PE-1998"/>
      <sheetName val="PE-1999"/>
      <sheetName val="SEALOIL"/>
      <sheetName val="stat local"/>
      <sheetName val="trial balance"/>
      <sheetName val="Header"/>
      <sheetName val="GL CB"/>
      <sheetName val="Co. Snapshot"/>
      <sheetName val="Fecha"/>
      <sheetName val="Combine"/>
      <sheetName val="Parameter"/>
      <sheetName val="Code"/>
      <sheetName val="NAME"/>
      <sheetName val="NRV-audit"/>
      <sheetName val="Master Program"/>
      <sheetName val="Assumptions"/>
    </sheetNames>
    <sheetDataSet>
      <sheetData sheetId="0">
        <row r="444">
          <cell r="F444" t="str">
            <v>-</v>
          </cell>
        </row>
      </sheetData>
      <sheetData sheetId="1">
        <row r="444">
          <cell r="F444" t="str">
            <v>-</v>
          </cell>
        </row>
      </sheetData>
      <sheetData sheetId="2">
        <row r="444">
          <cell r="F444" t="str">
            <v>-</v>
          </cell>
        </row>
      </sheetData>
      <sheetData sheetId="3" refreshError="1">
        <row r="444">
          <cell r="F444" t="str">
            <v>-</v>
          </cell>
        </row>
        <row r="445">
          <cell r="F445">
            <v>0</v>
          </cell>
        </row>
        <row r="446">
          <cell r="F446" t="str">
            <v>-</v>
          </cell>
        </row>
        <row r="450">
          <cell r="B450" t="str">
            <v>0201</v>
          </cell>
          <cell r="F450">
            <v>0</v>
          </cell>
        </row>
        <row r="451">
          <cell r="B451" t="str">
            <v>0301</v>
          </cell>
        </row>
        <row r="452">
          <cell r="B452" t="str">
            <v>0301</v>
          </cell>
          <cell r="F452">
            <v>0</v>
          </cell>
        </row>
        <row r="453">
          <cell r="B453" t="str">
            <v>0202</v>
          </cell>
        </row>
        <row r="454">
          <cell r="B454" t="str">
            <v xml:space="preserve"> </v>
          </cell>
          <cell r="F454" t="str">
            <v>-</v>
          </cell>
        </row>
        <row r="455">
          <cell r="F455">
            <v>0</v>
          </cell>
        </row>
        <row r="456">
          <cell r="F456" t="str">
            <v>-</v>
          </cell>
        </row>
        <row r="459">
          <cell r="F459">
            <v>0</v>
          </cell>
        </row>
        <row r="461">
          <cell r="F461" t="str">
            <v>-</v>
          </cell>
        </row>
        <row r="462">
          <cell r="F462">
            <v>0</v>
          </cell>
        </row>
        <row r="463">
          <cell r="F463" t="str">
            <v>-</v>
          </cell>
        </row>
        <row r="469">
          <cell r="F469">
            <v>0</v>
          </cell>
        </row>
        <row r="470">
          <cell r="F470" t="str">
            <v>-</v>
          </cell>
        </row>
        <row r="471">
          <cell r="F471">
            <v>0</v>
          </cell>
        </row>
        <row r="472">
          <cell r="F472" t="str">
            <v>-</v>
          </cell>
        </row>
        <row r="476">
          <cell r="B476" t="str">
            <v>0603</v>
          </cell>
          <cell r="F476">
            <v>0</v>
          </cell>
        </row>
        <row r="477">
          <cell r="B477" t="str">
            <v>0823</v>
          </cell>
        </row>
        <row r="478">
          <cell r="F478" t="str">
            <v>-</v>
          </cell>
        </row>
        <row r="479">
          <cell r="F479">
            <v>0</v>
          </cell>
        </row>
        <row r="480">
          <cell r="F480" t="str">
            <v>=</v>
          </cell>
        </row>
        <row r="485">
          <cell r="B485" t="str">
            <v>0601</v>
          </cell>
        </row>
        <row r="486">
          <cell r="B486" t="str">
            <v>0602</v>
          </cell>
        </row>
        <row r="487">
          <cell r="B487" t="str">
            <v>0604</v>
          </cell>
          <cell r="F487">
            <v>0</v>
          </cell>
        </row>
        <row r="488">
          <cell r="B488" t="str">
            <v>0605</v>
          </cell>
          <cell r="F488">
            <v>0</v>
          </cell>
        </row>
        <row r="489">
          <cell r="B489" t="str">
            <v>0606</v>
          </cell>
          <cell r="F489">
            <v>0</v>
          </cell>
        </row>
        <row r="491">
          <cell r="B491" t="str">
            <v>0607</v>
          </cell>
          <cell r="F491">
            <v>0</v>
          </cell>
        </row>
        <row r="493">
          <cell r="B493" t="str">
            <v>0608</v>
          </cell>
        </row>
        <row r="494">
          <cell r="B494">
            <v>616</v>
          </cell>
          <cell r="F494">
            <v>0</v>
          </cell>
        </row>
        <row r="495">
          <cell r="B495" t="str">
            <v>0610</v>
          </cell>
          <cell r="F495">
            <v>0</v>
          </cell>
        </row>
        <row r="496">
          <cell r="B496" t="str">
            <v>0612</v>
          </cell>
          <cell r="F496">
            <v>0</v>
          </cell>
        </row>
        <row r="497">
          <cell r="B497" t="str">
            <v>0613</v>
          </cell>
          <cell r="F497">
            <v>0</v>
          </cell>
        </row>
        <row r="499">
          <cell r="B499" t="str">
            <v>0614</v>
          </cell>
          <cell r="F499">
            <v>0</v>
          </cell>
        </row>
        <row r="500">
          <cell r="B500" t="str">
            <v xml:space="preserve"> </v>
          </cell>
        </row>
        <row r="501">
          <cell r="B501" t="str">
            <v>0801</v>
          </cell>
          <cell r="F501">
            <v>0</v>
          </cell>
        </row>
        <row r="502">
          <cell r="B502" t="str">
            <v>0802</v>
          </cell>
          <cell r="F502">
            <v>0</v>
          </cell>
        </row>
        <row r="503">
          <cell r="B503" t="str">
            <v>0804</v>
          </cell>
          <cell r="F503">
            <v>0</v>
          </cell>
        </row>
        <row r="504">
          <cell r="B504" t="str">
            <v>0808</v>
          </cell>
          <cell r="F504">
            <v>0</v>
          </cell>
        </row>
        <row r="505">
          <cell r="B505" t="str">
            <v>0809</v>
          </cell>
        </row>
        <row r="506">
          <cell r="B506" t="str">
            <v>0810</v>
          </cell>
          <cell r="F506">
            <v>0</v>
          </cell>
        </row>
        <row r="507">
          <cell r="B507" t="str">
            <v>0811</v>
          </cell>
          <cell r="F507">
            <v>0</v>
          </cell>
        </row>
        <row r="508">
          <cell r="B508" t="str">
            <v>0822</v>
          </cell>
          <cell r="F508">
            <v>0</v>
          </cell>
        </row>
        <row r="509">
          <cell r="B509" t="str">
            <v>0823</v>
          </cell>
        </row>
        <row r="510">
          <cell r="B510" t="str">
            <v>0825</v>
          </cell>
          <cell r="F510">
            <v>0</v>
          </cell>
        </row>
        <row r="511">
          <cell r="B511" t="str">
            <v>0829</v>
          </cell>
          <cell r="F511">
            <v>0</v>
          </cell>
        </row>
        <row r="512">
          <cell r="B512" t="str">
            <v>0835</v>
          </cell>
          <cell r="F512">
            <v>0</v>
          </cell>
        </row>
        <row r="513">
          <cell r="B513" t="str">
            <v>0844</v>
          </cell>
          <cell r="F513">
            <v>0</v>
          </cell>
        </row>
        <row r="514">
          <cell r="B514" t="str">
            <v>0850</v>
          </cell>
          <cell r="F514">
            <v>0</v>
          </cell>
        </row>
        <row r="515">
          <cell r="B515" t="str">
            <v>0408</v>
          </cell>
          <cell r="F515">
            <v>0</v>
          </cell>
        </row>
        <row r="516">
          <cell r="B516" t="str">
            <v>0812</v>
          </cell>
          <cell r="F516">
            <v>0</v>
          </cell>
        </row>
        <row r="517">
          <cell r="B517" t="str">
            <v xml:space="preserve"> </v>
          </cell>
          <cell r="F517" t="str">
            <v>-</v>
          </cell>
        </row>
        <row r="518">
          <cell r="F518">
            <v>0</v>
          </cell>
        </row>
        <row r="519">
          <cell r="B519" t="str">
            <v xml:space="preserve"> </v>
          </cell>
          <cell r="F519" t="str">
            <v>=</v>
          </cell>
        </row>
        <row r="522">
          <cell r="B522" t="str">
            <v>0701</v>
          </cell>
        </row>
        <row r="524">
          <cell r="B524" t="str">
            <v>0702</v>
          </cell>
          <cell r="F524">
            <v>0</v>
          </cell>
        </row>
        <row r="526">
          <cell r="B526" t="str">
            <v>0703</v>
          </cell>
        </row>
        <row r="527">
          <cell r="B527" t="str">
            <v>0704</v>
          </cell>
          <cell r="F527">
            <v>0</v>
          </cell>
        </row>
        <row r="528">
          <cell r="B528" t="str">
            <v>0705</v>
          </cell>
          <cell r="F528">
            <v>0</v>
          </cell>
        </row>
        <row r="529">
          <cell r="B529" t="str">
            <v>0706</v>
          </cell>
          <cell r="F529">
            <v>0</v>
          </cell>
        </row>
        <row r="530">
          <cell r="B530" t="str">
            <v>0707</v>
          </cell>
          <cell r="F530">
            <v>0</v>
          </cell>
        </row>
        <row r="531">
          <cell r="B531" t="str">
            <v>0708</v>
          </cell>
          <cell r="F531">
            <v>0</v>
          </cell>
        </row>
        <row r="532">
          <cell r="B532" t="str">
            <v>0711</v>
          </cell>
          <cell r="F532">
            <v>0</v>
          </cell>
        </row>
        <row r="533">
          <cell r="B533" t="str">
            <v>0713</v>
          </cell>
          <cell r="F533">
            <v>0</v>
          </cell>
        </row>
        <row r="534">
          <cell r="B534" t="str">
            <v>0716</v>
          </cell>
        </row>
        <row r="535">
          <cell r="B535" t="str">
            <v>0718</v>
          </cell>
        </row>
        <row r="536">
          <cell r="B536" t="str">
            <v>0719</v>
          </cell>
          <cell r="F536">
            <v>0</v>
          </cell>
        </row>
        <row r="537">
          <cell r="B537" t="str">
            <v xml:space="preserve"> </v>
          </cell>
          <cell r="F537" t="str">
            <v>-</v>
          </cell>
        </row>
        <row r="538">
          <cell r="F538">
            <v>0</v>
          </cell>
        </row>
        <row r="539">
          <cell r="B539" t="str">
            <v xml:space="preserve"> </v>
          </cell>
          <cell r="F539" t="str">
            <v>=</v>
          </cell>
        </row>
        <row r="543">
          <cell r="B543" t="str">
            <v>0405</v>
          </cell>
          <cell r="F543">
            <v>0</v>
          </cell>
        </row>
        <row r="544">
          <cell r="B544" t="str">
            <v>0406</v>
          </cell>
          <cell r="F544">
            <v>0</v>
          </cell>
        </row>
        <row r="545">
          <cell r="B545" t="str">
            <v>0407</v>
          </cell>
          <cell r="F545">
            <v>0</v>
          </cell>
        </row>
        <row r="546">
          <cell r="B546" t="str">
            <v xml:space="preserve"> </v>
          </cell>
          <cell r="F546" t="str">
            <v>-</v>
          </cell>
        </row>
        <row r="547">
          <cell r="F547">
            <v>0</v>
          </cell>
        </row>
        <row r="548">
          <cell r="B548" t="str">
            <v xml:space="preserve"> </v>
          </cell>
          <cell r="F548" t="str">
            <v>=</v>
          </cell>
        </row>
        <row r="552">
          <cell r="B552" t="str">
            <v>0404</v>
          </cell>
          <cell r="F552">
            <v>0</v>
          </cell>
        </row>
        <row r="553">
          <cell r="F553" t="str">
            <v>=</v>
          </cell>
        </row>
        <row r="560">
          <cell r="B560">
            <v>855</v>
          </cell>
        </row>
        <row r="561">
          <cell r="F561" t="str">
            <v>-</v>
          </cell>
        </row>
        <row r="562">
          <cell r="F562">
            <v>0</v>
          </cell>
        </row>
        <row r="563">
          <cell r="F563" t="str">
            <v>=</v>
          </cell>
        </row>
        <row r="570">
          <cell r="B570" t="str">
            <v>0803</v>
          </cell>
          <cell r="F570">
            <v>0</v>
          </cell>
        </row>
        <row r="571">
          <cell r="B571" t="str">
            <v>0805</v>
          </cell>
          <cell r="F571">
            <v>0</v>
          </cell>
        </row>
        <row r="572">
          <cell r="B572" t="str">
            <v>0806</v>
          </cell>
          <cell r="F572">
            <v>0</v>
          </cell>
        </row>
        <row r="574">
          <cell r="B574" t="str">
            <v>0807</v>
          </cell>
        </row>
        <row r="575">
          <cell r="B575">
            <v>0</v>
          </cell>
        </row>
        <row r="576">
          <cell r="B576" t="str">
            <v>0813</v>
          </cell>
          <cell r="F576">
            <v>0</v>
          </cell>
        </row>
        <row r="577">
          <cell r="B577" t="str">
            <v>0814</v>
          </cell>
          <cell r="F577">
            <v>0</v>
          </cell>
        </row>
        <row r="578">
          <cell r="B578" t="str">
            <v>0816</v>
          </cell>
          <cell r="F578">
            <v>0</v>
          </cell>
        </row>
        <row r="579">
          <cell r="B579" t="str">
            <v>0817</v>
          </cell>
          <cell r="F579">
            <v>0</v>
          </cell>
        </row>
        <row r="580">
          <cell r="B580" t="str">
            <v>0818</v>
          </cell>
          <cell r="F580">
            <v>0</v>
          </cell>
        </row>
        <row r="581">
          <cell r="B581" t="str">
            <v>0819</v>
          </cell>
          <cell r="F581">
            <v>0</v>
          </cell>
        </row>
        <row r="582">
          <cell r="B582" t="str">
            <v>0820</v>
          </cell>
        </row>
        <row r="583">
          <cell r="B583" t="str">
            <v>0821</v>
          </cell>
          <cell r="F583">
            <v>0</v>
          </cell>
        </row>
        <row r="584">
          <cell r="B584" t="str">
            <v>0824</v>
          </cell>
        </row>
        <row r="585">
          <cell r="B585" t="str">
            <v>0828</v>
          </cell>
          <cell r="F585">
            <v>0</v>
          </cell>
        </row>
        <row r="586">
          <cell r="B586" t="str">
            <v>0830</v>
          </cell>
        </row>
        <row r="587">
          <cell r="B587" t="str">
            <v>0831</v>
          </cell>
        </row>
        <row r="588">
          <cell r="B588" t="str">
            <v>0832</v>
          </cell>
        </row>
        <row r="589">
          <cell r="B589" t="str">
            <v>0833</v>
          </cell>
        </row>
        <row r="590">
          <cell r="B590" t="str">
            <v>0834</v>
          </cell>
          <cell r="F590">
            <v>0</v>
          </cell>
        </row>
        <row r="591">
          <cell r="B591" t="str">
            <v>0836</v>
          </cell>
          <cell r="F591">
            <v>0</v>
          </cell>
        </row>
        <row r="592">
          <cell r="B592" t="str">
            <v>0837</v>
          </cell>
        </row>
        <row r="593">
          <cell r="B593" t="str">
            <v>0838</v>
          </cell>
        </row>
        <row r="595">
          <cell r="B595" t="str">
            <v>0840</v>
          </cell>
        </row>
        <row r="596">
          <cell r="B596" t="str">
            <v>0841</v>
          </cell>
        </row>
        <row r="598">
          <cell r="B598" t="str">
            <v>0845</v>
          </cell>
          <cell r="F598">
            <v>0</v>
          </cell>
        </row>
        <row r="599">
          <cell r="B599" t="str">
            <v>0846</v>
          </cell>
        </row>
        <row r="600">
          <cell r="B600" t="str">
            <v>0847</v>
          </cell>
        </row>
        <row r="601">
          <cell r="B601" t="str">
            <v>0848</v>
          </cell>
        </row>
        <row r="602">
          <cell r="B602" t="str">
            <v>0849</v>
          </cell>
        </row>
        <row r="603">
          <cell r="B603">
            <v>3931</v>
          </cell>
        </row>
        <row r="604">
          <cell r="B604" t="str">
            <v xml:space="preserve"> </v>
          </cell>
        </row>
        <row r="605">
          <cell r="B605" t="str">
            <v xml:space="preserve"> </v>
          </cell>
        </row>
        <row r="607">
          <cell r="B607" t="str">
            <v xml:space="preserve"> </v>
          </cell>
        </row>
        <row r="608">
          <cell r="B608" t="str">
            <v>0851</v>
          </cell>
          <cell r="F608">
            <v>0</v>
          </cell>
        </row>
        <row r="609">
          <cell r="B609" t="str">
            <v xml:space="preserve"> </v>
          </cell>
          <cell r="F609" t="str">
            <v>-</v>
          </cell>
        </row>
        <row r="610">
          <cell r="B610" t="str">
            <v/>
          </cell>
          <cell r="F610">
            <v>0</v>
          </cell>
        </row>
        <row r="611">
          <cell r="B611" t="str">
            <v xml:space="preserve"> </v>
          </cell>
          <cell r="F611" t="str">
            <v>=</v>
          </cell>
        </row>
        <row r="612">
          <cell r="F612">
            <v>0</v>
          </cell>
        </row>
        <row r="613">
          <cell r="F613" t="str">
            <v>*</v>
          </cell>
        </row>
        <row r="614">
          <cell r="B614" t="str">
            <v>0502</v>
          </cell>
        </row>
        <row r="615">
          <cell r="B615" t="str">
            <v>0508</v>
          </cell>
          <cell r="F615">
            <v>0</v>
          </cell>
        </row>
        <row r="616">
          <cell r="B616" t="str">
            <v>0507</v>
          </cell>
        </row>
        <row r="617">
          <cell r="B617" t="str">
            <v>0503</v>
          </cell>
          <cell r="F617">
            <v>0</v>
          </cell>
        </row>
        <row r="618">
          <cell r="B618" t="str">
            <v>0504</v>
          </cell>
          <cell r="F618">
            <v>0</v>
          </cell>
        </row>
        <row r="619">
          <cell r="B619">
            <v>501</v>
          </cell>
          <cell r="F619">
            <v>0</v>
          </cell>
        </row>
        <row r="620">
          <cell r="B620" t="str">
            <v>0506</v>
          </cell>
          <cell r="F620">
            <v>0</v>
          </cell>
        </row>
        <row r="621">
          <cell r="F621" t="str">
            <v>-</v>
          </cell>
        </row>
        <row r="622">
          <cell r="F622">
            <v>0</v>
          </cell>
        </row>
        <row r="623">
          <cell r="F623" t="str">
            <v>=</v>
          </cell>
        </row>
        <row r="625">
          <cell r="B625">
            <v>3123</v>
          </cell>
        </row>
        <row r="626">
          <cell r="B626">
            <v>9506</v>
          </cell>
        </row>
        <row r="627">
          <cell r="B627">
            <v>4017</v>
          </cell>
        </row>
        <row r="628">
          <cell r="B628">
            <v>4019</v>
          </cell>
        </row>
        <row r="629">
          <cell r="B629">
            <v>4003</v>
          </cell>
        </row>
        <row r="630">
          <cell r="B630">
            <v>4002</v>
          </cell>
        </row>
        <row r="631">
          <cell r="B631">
            <v>4020</v>
          </cell>
        </row>
        <row r="632">
          <cell r="B632">
            <v>3910</v>
          </cell>
        </row>
        <row r="633">
          <cell r="B633">
            <v>4806</v>
          </cell>
        </row>
        <row r="634">
          <cell r="B634">
            <v>4006</v>
          </cell>
        </row>
        <row r="635">
          <cell r="B635">
            <v>3919</v>
          </cell>
        </row>
        <row r="636">
          <cell r="B636">
            <v>4011</v>
          </cell>
        </row>
        <row r="637">
          <cell r="B637">
            <v>4005</v>
          </cell>
        </row>
        <row r="638">
          <cell r="B638">
            <v>4022</v>
          </cell>
        </row>
        <row r="641">
          <cell r="B641" t="str">
            <v>F0504</v>
          </cell>
        </row>
        <row r="642">
          <cell r="B642">
            <v>3121</v>
          </cell>
        </row>
        <row r="643">
          <cell r="B643">
            <v>3201</v>
          </cell>
        </row>
        <row r="644">
          <cell r="B644">
            <v>3221</v>
          </cell>
        </row>
        <row r="645">
          <cell r="B645">
            <v>3913</v>
          </cell>
        </row>
        <row r="647">
          <cell r="B647">
            <v>4001</v>
          </cell>
        </row>
        <row r="648">
          <cell r="B648">
            <v>3915</v>
          </cell>
        </row>
        <row r="649">
          <cell r="B649">
            <v>3915</v>
          </cell>
        </row>
        <row r="650">
          <cell r="B650">
            <v>3915</v>
          </cell>
        </row>
        <row r="653">
          <cell r="B653">
            <v>3906</v>
          </cell>
        </row>
        <row r="654">
          <cell r="B654">
            <v>3210</v>
          </cell>
        </row>
        <row r="655">
          <cell r="B655">
            <v>3503</v>
          </cell>
        </row>
        <row r="656">
          <cell r="B656" t="str">
            <v xml:space="preserve"> </v>
          </cell>
        </row>
        <row r="657">
          <cell r="B657">
            <v>3503</v>
          </cell>
        </row>
        <row r="658">
          <cell r="B658">
            <v>3916</v>
          </cell>
        </row>
        <row r="659">
          <cell r="B659" t="str">
            <v>4802/4804</v>
          </cell>
        </row>
        <row r="660">
          <cell r="B660">
            <v>4008</v>
          </cell>
        </row>
        <row r="661">
          <cell r="B661">
            <v>4805</v>
          </cell>
        </row>
        <row r="662">
          <cell r="B662">
            <v>3803</v>
          </cell>
        </row>
        <row r="668">
          <cell r="F668" t="str">
            <v>-</v>
          </cell>
        </row>
        <row r="669">
          <cell r="F669">
            <v>0</v>
          </cell>
        </row>
        <row r="670">
          <cell r="F670" t="str">
            <v>=</v>
          </cell>
        </row>
        <row r="671">
          <cell r="F671">
            <v>0</v>
          </cell>
        </row>
        <row r="672">
          <cell r="F672" t="str">
            <v>*</v>
          </cell>
        </row>
        <row r="676">
          <cell r="F676">
            <v>0</v>
          </cell>
        </row>
        <row r="677">
          <cell r="F677" t="str">
            <v>=</v>
          </cell>
        </row>
        <row r="679">
          <cell r="F679" t="str">
            <v xml:space="preserve"> </v>
          </cell>
        </row>
        <row r="680">
          <cell r="F680">
            <v>0</v>
          </cell>
        </row>
        <row r="681">
          <cell r="F681" t="str">
            <v>=</v>
          </cell>
        </row>
        <row r="683">
          <cell r="F683" t="str">
            <v xml:space="preserve"> </v>
          </cell>
        </row>
        <row r="684">
          <cell r="B684">
            <v>4703</v>
          </cell>
          <cell r="F684">
            <v>0</v>
          </cell>
        </row>
        <row r="685">
          <cell r="F685" t="str">
            <v>=</v>
          </cell>
        </row>
        <row r="687">
          <cell r="F687" t="str">
            <v xml:space="preserve"> </v>
          </cell>
        </row>
        <row r="693">
          <cell r="B693">
            <v>3111</v>
          </cell>
        </row>
        <row r="694">
          <cell r="B694" t="str">
            <v xml:space="preserve"> </v>
          </cell>
        </row>
        <row r="695">
          <cell r="B695">
            <v>3120</v>
          </cell>
          <cell r="F695">
            <v>0</v>
          </cell>
        </row>
        <row r="696">
          <cell r="B696">
            <v>3121</v>
          </cell>
          <cell r="F696">
            <v>0</v>
          </cell>
        </row>
        <row r="697">
          <cell r="B697">
            <v>3201</v>
          </cell>
          <cell r="F697">
            <v>0</v>
          </cell>
        </row>
        <row r="698">
          <cell r="B698" t="str">
            <v xml:space="preserve"> </v>
          </cell>
        </row>
        <row r="699">
          <cell r="B699">
            <v>3219</v>
          </cell>
          <cell r="F699">
            <v>0</v>
          </cell>
        </row>
        <row r="701">
          <cell r="B701">
            <v>3220</v>
          </cell>
          <cell r="F701">
            <v>0</v>
          </cell>
        </row>
        <row r="702">
          <cell r="B702">
            <v>3221</v>
          </cell>
          <cell r="F702">
            <v>0</v>
          </cell>
        </row>
        <row r="704">
          <cell r="F704" t="str">
            <v>-</v>
          </cell>
        </row>
        <row r="705">
          <cell r="F705">
            <v>0</v>
          </cell>
        </row>
        <row r="706">
          <cell r="F706" t="str">
            <v>-</v>
          </cell>
        </row>
        <row r="709">
          <cell r="B709">
            <v>3301</v>
          </cell>
        </row>
        <row r="710">
          <cell r="F710" t="str">
            <v>-</v>
          </cell>
        </row>
        <row r="713">
          <cell r="B713">
            <v>3503</v>
          </cell>
          <cell r="F713">
            <v>0</v>
          </cell>
        </row>
        <row r="714">
          <cell r="B714">
            <v>3503</v>
          </cell>
        </row>
        <row r="715">
          <cell r="F715" t="str">
            <v>-</v>
          </cell>
        </row>
        <row r="716">
          <cell r="F716">
            <v>0</v>
          </cell>
        </row>
        <row r="717">
          <cell r="F717" t="str">
            <v>-</v>
          </cell>
        </row>
        <row r="720">
          <cell r="B720">
            <v>3210</v>
          </cell>
          <cell r="F720">
            <v>0</v>
          </cell>
        </row>
        <row r="721">
          <cell r="B721">
            <v>3506</v>
          </cell>
          <cell r="F721">
            <v>0</v>
          </cell>
        </row>
        <row r="722">
          <cell r="B722">
            <v>3507</v>
          </cell>
          <cell r="F722">
            <v>0</v>
          </cell>
        </row>
        <row r="723">
          <cell r="B723" t="str">
            <v xml:space="preserve"> </v>
          </cell>
        </row>
        <row r="724">
          <cell r="B724">
            <v>3508</v>
          </cell>
          <cell r="F724">
            <v>0</v>
          </cell>
        </row>
        <row r="726">
          <cell r="B726">
            <v>3804</v>
          </cell>
        </row>
        <row r="727">
          <cell r="F727" t="str">
            <v>-</v>
          </cell>
        </row>
        <row r="728">
          <cell r="F728">
            <v>0</v>
          </cell>
        </row>
        <row r="729">
          <cell r="F729" t="str">
            <v>-</v>
          </cell>
        </row>
        <row r="735">
          <cell r="B735">
            <v>3801</v>
          </cell>
          <cell r="F735" t="str">
            <v xml:space="preserve"> </v>
          </cell>
        </row>
        <row r="737">
          <cell r="B737">
            <v>3803</v>
          </cell>
          <cell r="F737">
            <v>0</v>
          </cell>
        </row>
        <row r="738">
          <cell r="F738" t="str">
            <v>-</v>
          </cell>
        </row>
        <row r="739">
          <cell r="F739">
            <v>0</v>
          </cell>
        </row>
        <row r="740">
          <cell r="F740" t="str">
            <v>-</v>
          </cell>
        </row>
        <row r="743">
          <cell r="B743">
            <v>3202</v>
          </cell>
          <cell r="F743">
            <v>0</v>
          </cell>
        </row>
        <row r="744">
          <cell r="F744" t="str">
            <v>-</v>
          </cell>
        </row>
        <row r="747">
          <cell r="B747">
            <v>3103</v>
          </cell>
          <cell r="F747">
            <v>0</v>
          </cell>
        </row>
        <row r="749">
          <cell r="B749">
            <v>3108</v>
          </cell>
          <cell r="F749">
            <v>0</v>
          </cell>
        </row>
        <row r="751">
          <cell r="B751">
            <v>3109</v>
          </cell>
          <cell r="F751">
            <v>0</v>
          </cell>
        </row>
        <row r="752">
          <cell r="B752">
            <v>3203</v>
          </cell>
          <cell r="F752">
            <v>0</v>
          </cell>
        </row>
        <row r="754">
          <cell r="B754">
            <v>3208</v>
          </cell>
          <cell r="F754">
            <v>0</v>
          </cell>
        </row>
        <row r="756">
          <cell r="B756">
            <v>3209</v>
          </cell>
        </row>
        <row r="757">
          <cell r="F757" t="str">
            <v>-</v>
          </cell>
        </row>
        <row r="758">
          <cell r="F758">
            <v>0</v>
          </cell>
        </row>
        <row r="759">
          <cell r="F759" t="str">
            <v>-</v>
          </cell>
        </row>
        <row r="760">
          <cell r="B760">
            <v>3226</v>
          </cell>
          <cell r="F760">
            <v>0</v>
          </cell>
        </row>
        <row r="761">
          <cell r="B761">
            <v>3227</v>
          </cell>
          <cell r="F761">
            <v>0</v>
          </cell>
        </row>
        <row r="762">
          <cell r="B762">
            <v>3230</v>
          </cell>
          <cell r="F762">
            <v>0</v>
          </cell>
        </row>
        <row r="763">
          <cell r="F763">
            <v>0</v>
          </cell>
        </row>
        <row r="764">
          <cell r="F764" t="str">
            <v>-</v>
          </cell>
        </row>
        <row r="767">
          <cell r="B767">
            <v>3105</v>
          </cell>
          <cell r="F767">
            <v>0</v>
          </cell>
        </row>
        <row r="768">
          <cell r="B768">
            <v>3205</v>
          </cell>
          <cell r="F768">
            <v>0</v>
          </cell>
        </row>
        <row r="769">
          <cell r="B769">
            <v>5005</v>
          </cell>
        </row>
        <row r="771">
          <cell r="B771">
            <v>3117</v>
          </cell>
        </row>
        <row r="772">
          <cell r="F772" t="str">
            <v>-</v>
          </cell>
        </row>
        <row r="773">
          <cell r="F773">
            <v>0</v>
          </cell>
        </row>
        <row r="774">
          <cell r="F774" t="str">
            <v>-</v>
          </cell>
        </row>
        <row r="777">
          <cell r="B777">
            <v>3106</v>
          </cell>
        </row>
        <row r="778">
          <cell r="B778">
            <v>3206</v>
          </cell>
          <cell r="F778">
            <v>0</v>
          </cell>
        </row>
        <row r="779">
          <cell r="B779">
            <v>3215</v>
          </cell>
          <cell r="F779">
            <v>0</v>
          </cell>
        </row>
        <row r="780">
          <cell r="B780">
            <v>3216</v>
          </cell>
        </row>
        <row r="781">
          <cell r="B781">
            <v>8106</v>
          </cell>
        </row>
        <row r="782">
          <cell r="B782">
            <v>5006</v>
          </cell>
        </row>
        <row r="783">
          <cell r="F783" t="str">
            <v>-</v>
          </cell>
        </row>
        <row r="784">
          <cell r="F784">
            <v>0</v>
          </cell>
        </row>
        <row r="785">
          <cell r="F785" t="str">
            <v>-</v>
          </cell>
        </row>
        <row r="789">
          <cell r="B789">
            <v>3122</v>
          </cell>
          <cell r="F789">
            <v>0</v>
          </cell>
        </row>
        <row r="790">
          <cell r="B790">
            <v>3222</v>
          </cell>
          <cell r="F790">
            <v>0</v>
          </cell>
        </row>
        <row r="791">
          <cell r="F791" t="str">
            <v>-</v>
          </cell>
        </row>
        <row r="792">
          <cell r="F792">
            <v>0</v>
          </cell>
        </row>
        <row r="793">
          <cell r="F793" t="str">
            <v>-</v>
          </cell>
        </row>
        <row r="799">
          <cell r="B799">
            <v>3107</v>
          </cell>
          <cell r="F799">
            <v>0</v>
          </cell>
        </row>
        <row r="800">
          <cell r="B800">
            <v>3207</v>
          </cell>
          <cell r="F800">
            <v>0</v>
          </cell>
        </row>
        <row r="801">
          <cell r="B801">
            <v>3214</v>
          </cell>
          <cell r="F801">
            <v>0</v>
          </cell>
        </row>
        <row r="804">
          <cell r="B804">
            <v>3225</v>
          </cell>
          <cell r="F804">
            <v>0</v>
          </cell>
        </row>
        <row r="805">
          <cell r="F805" t="str">
            <v>-</v>
          </cell>
        </row>
        <row r="806">
          <cell r="F806">
            <v>0</v>
          </cell>
        </row>
        <row r="807">
          <cell r="F807" t="str">
            <v>-</v>
          </cell>
        </row>
        <row r="808">
          <cell r="F808">
            <v>0</v>
          </cell>
        </row>
        <row r="809">
          <cell r="F809" t="str">
            <v>=</v>
          </cell>
        </row>
        <row r="813">
          <cell r="B813">
            <v>3701</v>
          </cell>
          <cell r="F813">
            <v>0</v>
          </cell>
        </row>
        <row r="814">
          <cell r="B814">
            <v>3702</v>
          </cell>
          <cell r="F814">
            <v>0</v>
          </cell>
        </row>
        <row r="815">
          <cell r="B815">
            <v>3703</v>
          </cell>
          <cell r="F815">
            <v>0</v>
          </cell>
        </row>
        <row r="816">
          <cell r="B816">
            <v>4023</v>
          </cell>
          <cell r="F816">
            <v>0</v>
          </cell>
        </row>
        <row r="817">
          <cell r="F817" t="str">
            <v>-</v>
          </cell>
        </row>
        <row r="818">
          <cell r="F818">
            <v>0</v>
          </cell>
        </row>
        <row r="819">
          <cell r="F819" t="str">
            <v>=</v>
          </cell>
        </row>
        <row r="826">
          <cell r="B826">
            <v>3604</v>
          </cell>
          <cell r="F826">
            <v>0</v>
          </cell>
        </row>
        <row r="827">
          <cell r="B827">
            <v>3608</v>
          </cell>
          <cell r="F827">
            <v>0</v>
          </cell>
        </row>
        <row r="828">
          <cell r="B828">
            <v>3602</v>
          </cell>
          <cell r="F828">
            <v>0</v>
          </cell>
        </row>
        <row r="829">
          <cell r="F829" t="str">
            <v>-</v>
          </cell>
        </row>
        <row r="830">
          <cell r="F830">
            <v>0</v>
          </cell>
        </row>
        <row r="831">
          <cell r="F831" t="str">
            <v>-</v>
          </cell>
        </row>
        <row r="834">
          <cell r="B834">
            <v>3603</v>
          </cell>
        </row>
        <row r="835">
          <cell r="F835" t="str">
            <v>-</v>
          </cell>
        </row>
        <row r="838">
          <cell r="B838">
            <v>3611</v>
          </cell>
          <cell r="F838">
            <v>0</v>
          </cell>
        </row>
        <row r="839">
          <cell r="F839" t="str">
            <v>-</v>
          </cell>
        </row>
        <row r="840">
          <cell r="F840" t="str">
            <v xml:space="preserve"> </v>
          </cell>
        </row>
        <row r="842">
          <cell r="B842">
            <v>3607</v>
          </cell>
          <cell r="F842">
            <v>0</v>
          </cell>
        </row>
        <row r="843">
          <cell r="F843" t="str">
            <v>-</v>
          </cell>
        </row>
        <row r="845">
          <cell r="F845" t="str">
            <v>-</v>
          </cell>
        </row>
        <row r="846">
          <cell r="B846">
            <v>3606</v>
          </cell>
        </row>
        <row r="847">
          <cell r="F847" t="str">
            <v>-</v>
          </cell>
        </row>
        <row r="850">
          <cell r="B850">
            <v>3605</v>
          </cell>
          <cell r="F850">
            <v>0</v>
          </cell>
        </row>
        <row r="851">
          <cell r="F851" t="str">
            <v>-</v>
          </cell>
        </row>
        <row r="852">
          <cell r="F852">
            <v>0</v>
          </cell>
        </row>
        <row r="853">
          <cell r="F853" t="str">
            <v>=</v>
          </cell>
        </row>
        <row r="857">
          <cell r="F857" t="str">
            <v xml:space="preserve"> </v>
          </cell>
        </row>
        <row r="859">
          <cell r="B859">
            <v>3601</v>
          </cell>
          <cell r="F859">
            <v>0</v>
          </cell>
        </row>
        <row r="860">
          <cell r="F860" t="str">
            <v>-</v>
          </cell>
        </row>
        <row r="861">
          <cell r="F861">
            <v>0</v>
          </cell>
        </row>
        <row r="862">
          <cell r="F862" t="str">
            <v>=</v>
          </cell>
        </row>
        <row r="869">
          <cell r="B869">
            <v>3907</v>
          </cell>
          <cell r="F869">
            <v>0</v>
          </cell>
        </row>
        <row r="870">
          <cell r="B870">
            <v>3927</v>
          </cell>
          <cell r="F870">
            <v>0</v>
          </cell>
        </row>
        <row r="871">
          <cell r="F871" t="str">
            <v>-</v>
          </cell>
        </row>
        <row r="872">
          <cell r="F872">
            <v>0</v>
          </cell>
        </row>
        <row r="873">
          <cell r="F873" t="str">
            <v>-</v>
          </cell>
        </row>
        <row r="878">
          <cell r="B878">
            <v>3916</v>
          </cell>
          <cell r="F878">
            <v>0</v>
          </cell>
        </row>
        <row r="879">
          <cell r="B879">
            <v>3917</v>
          </cell>
          <cell r="F879">
            <v>0</v>
          </cell>
        </row>
        <row r="880">
          <cell r="B880">
            <v>4004</v>
          </cell>
        </row>
        <row r="881">
          <cell r="B881">
            <v>4008</v>
          </cell>
          <cell r="F881">
            <v>0</v>
          </cell>
        </row>
        <row r="882">
          <cell r="B882" t="str">
            <v>3913</v>
          </cell>
          <cell r="F882">
            <v>0</v>
          </cell>
        </row>
        <row r="883">
          <cell r="F883" t="str">
            <v>-</v>
          </cell>
        </row>
        <row r="884">
          <cell r="F884">
            <v>0</v>
          </cell>
        </row>
        <row r="885">
          <cell r="F885" t="str">
            <v>-</v>
          </cell>
        </row>
        <row r="887">
          <cell r="B887">
            <v>3915</v>
          </cell>
        </row>
        <row r="888">
          <cell r="B888">
            <v>3914</v>
          </cell>
          <cell r="F888">
            <v>0</v>
          </cell>
        </row>
        <row r="889">
          <cell r="B889">
            <v>3915</v>
          </cell>
          <cell r="F889">
            <v>0</v>
          </cell>
        </row>
        <row r="890">
          <cell r="B890">
            <v>4001</v>
          </cell>
          <cell r="F890">
            <v>0</v>
          </cell>
        </row>
        <row r="891">
          <cell r="B891">
            <v>4010</v>
          </cell>
        </row>
        <row r="892">
          <cell r="F892" t="str">
            <v>-</v>
          </cell>
        </row>
        <row r="893">
          <cell r="F893">
            <v>0</v>
          </cell>
        </row>
        <row r="894">
          <cell r="F894" t="str">
            <v>-</v>
          </cell>
        </row>
        <row r="899">
          <cell r="B899">
            <v>3908</v>
          </cell>
          <cell r="F899">
            <v>0</v>
          </cell>
        </row>
        <row r="900">
          <cell r="B900">
            <v>3909</v>
          </cell>
          <cell r="F900">
            <v>0</v>
          </cell>
        </row>
        <row r="901">
          <cell r="B901">
            <v>3923</v>
          </cell>
        </row>
        <row r="902">
          <cell r="F902" t="str">
            <v>-</v>
          </cell>
        </row>
        <row r="903">
          <cell r="F903">
            <v>0</v>
          </cell>
        </row>
        <row r="904">
          <cell r="F904" t="str">
            <v>-</v>
          </cell>
        </row>
        <row r="907">
          <cell r="B907">
            <v>3920</v>
          </cell>
          <cell r="F907">
            <v>0</v>
          </cell>
        </row>
        <row r="909">
          <cell r="F909" t="str">
            <v>-</v>
          </cell>
        </row>
        <row r="911">
          <cell r="B911" t="str">
            <v xml:space="preserve"> </v>
          </cell>
        </row>
        <row r="912">
          <cell r="B912">
            <v>3901</v>
          </cell>
          <cell r="F912">
            <v>0</v>
          </cell>
        </row>
        <row r="913">
          <cell r="B913">
            <v>3902</v>
          </cell>
          <cell r="F913">
            <v>0</v>
          </cell>
        </row>
        <row r="914">
          <cell r="B914">
            <v>3903</v>
          </cell>
          <cell r="F914">
            <v>0</v>
          </cell>
        </row>
        <row r="915">
          <cell r="B915">
            <v>3904</v>
          </cell>
          <cell r="F915">
            <v>0</v>
          </cell>
        </row>
        <row r="916">
          <cell r="B916">
            <v>3905</v>
          </cell>
          <cell r="F916">
            <v>0</v>
          </cell>
        </row>
        <row r="917">
          <cell r="B917">
            <v>3906</v>
          </cell>
          <cell r="F917">
            <v>0</v>
          </cell>
        </row>
        <row r="918">
          <cell r="B918">
            <v>3926</v>
          </cell>
          <cell r="F918">
            <v>0</v>
          </cell>
        </row>
        <row r="919">
          <cell r="B919">
            <v>3928</v>
          </cell>
          <cell r="F919">
            <v>0</v>
          </cell>
        </row>
        <row r="920">
          <cell r="B920">
            <v>3924</v>
          </cell>
          <cell r="F920">
            <v>0</v>
          </cell>
        </row>
        <row r="921">
          <cell r="B921">
            <v>3925</v>
          </cell>
        </row>
        <row r="922">
          <cell r="B922">
            <v>3931</v>
          </cell>
          <cell r="F922">
            <v>0</v>
          </cell>
        </row>
        <row r="923">
          <cell r="B923">
            <v>4007</v>
          </cell>
          <cell r="F923">
            <v>0</v>
          </cell>
        </row>
        <row r="924">
          <cell r="B924">
            <v>4009</v>
          </cell>
          <cell r="F924">
            <v>0</v>
          </cell>
        </row>
        <row r="928">
          <cell r="F928">
            <v>0</v>
          </cell>
        </row>
        <row r="929">
          <cell r="F929" t="str">
            <v>-</v>
          </cell>
        </row>
        <row r="936">
          <cell r="B936">
            <v>3123</v>
          </cell>
          <cell r="F936">
            <v>0</v>
          </cell>
        </row>
        <row r="937">
          <cell r="B937">
            <v>3910</v>
          </cell>
          <cell r="F937">
            <v>0</v>
          </cell>
        </row>
        <row r="938">
          <cell r="B938">
            <v>3911</v>
          </cell>
        </row>
        <row r="939">
          <cell r="B939">
            <v>3912</v>
          </cell>
          <cell r="F939">
            <v>0</v>
          </cell>
        </row>
        <row r="940">
          <cell r="B940">
            <v>3918</v>
          </cell>
          <cell r="F940">
            <v>0</v>
          </cell>
        </row>
        <row r="941">
          <cell r="B941">
            <v>3919</v>
          </cell>
          <cell r="F941">
            <v>0</v>
          </cell>
        </row>
        <row r="942">
          <cell r="B942">
            <v>3921</v>
          </cell>
        </row>
        <row r="943">
          <cell r="B943">
            <v>4002</v>
          </cell>
          <cell r="F943">
            <v>0</v>
          </cell>
        </row>
        <row r="944">
          <cell r="B944">
            <v>4003</v>
          </cell>
          <cell r="F944">
            <v>0</v>
          </cell>
        </row>
        <row r="945">
          <cell r="B945">
            <v>4005</v>
          </cell>
          <cell r="F945">
            <v>0</v>
          </cell>
        </row>
        <row r="946">
          <cell r="B946">
            <v>4006</v>
          </cell>
          <cell r="F946">
            <v>0</v>
          </cell>
        </row>
        <row r="947">
          <cell r="B947">
            <v>4011</v>
          </cell>
          <cell r="F947">
            <v>0</v>
          </cell>
        </row>
        <row r="948">
          <cell r="B948">
            <v>4012</v>
          </cell>
          <cell r="F948">
            <v>0</v>
          </cell>
        </row>
        <row r="949">
          <cell r="B949">
            <v>4013</v>
          </cell>
        </row>
        <row r="950">
          <cell r="B950">
            <v>4014</v>
          </cell>
          <cell r="F950">
            <v>0</v>
          </cell>
        </row>
        <row r="951">
          <cell r="B951">
            <v>4026</v>
          </cell>
        </row>
        <row r="952">
          <cell r="B952">
            <v>4017</v>
          </cell>
          <cell r="F952">
            <v>0</v>
          </cell>
        </row>
        <row r="953">
          <cell r="B953">
            <v>4018</v>
          </cell>
          <cell r="F953">
            <v>0</v>
          </cell>
        </row>
        <row r="954">
          <cell r="B954">
            <v>4019</v>
          </cell>
          <cell r="F954">
            <v>0</v>
          </cell>
        </row>
        <row r="955">
          <cell r="B955">
            <v>4020</v>
          </cell>
          <cell r="F955">
            <v>0</v>
          </cell>
        </row>
        <row r="956">
          <cell r="B956">
            <v>4021</v>
          </cell>
          <cell r="F956">
            <v>0</v>
          </cell>
        </row>
        <row r="957">
          <cell r="B957">
            <v>4022</v>
          </cell>
          <cell r="F957">
            <v>0</v>
          </cell>
        </row>
        <row r="958">
          <cell r="B958" t="str">
            <v xml:space="preserve"> </v>
          </cell>
        </row>
        <row r="959">
          <cell r="B959">
            <v>4025</v>
          </cell>
          <cell r="F959">
            <v>0</v>
          </cell>
        </row>
        <row r="960">
          <cell r="B960">
            <v>4801</v>
          </cell>
          <cell r="F960">
            <v>0</v>
          </cell>
        </row>
        <row r="962">
          <cell r="B962">
            <v>4802</v>
          </cell>
          <cell r="F962">
            <v>0</v>
          </cell>
        </row>
        <row r="963">
          <cell r="B963">
            <v>4803</v>
          </cell>
          <cell r="F963">
            <v>0</v>
          </cell>
        </row>
        <row r="964">
          <cell r="B964">
            <v>4804</v>
          </cell>
          <cell r="F964">
            <v>0</v>
          </cell>
        </row>
        <row r="965">
          <cell r="B965">
            <v>4805</v>
          </cell>
          <cell r="F965">
            <v>0</v>
          </cell>
        </row>
        <row r="966">
          <cell r="B966">
            <v>4806</v>
          </cell>
          <cell r="F966">
            <v>0</v>
          </cell>
        </row>
        <row r="967">
          <cell r="B967">
            <v>4807</v>
          </cell>
          <cell r="F967">
            <v>0</v>
          </cell>
        </row>
        <row r="968">
          <cell r="B968">
            <v>9506</v>
          </cell>
          <cell r="F968">
            <v>0</v>
          </cell>
        </row>
        <row r="969">
          <cell r="B969">
            <v>9505</v>
          </cell>
        </row>
        <row r="970">
          <cell r="B970">
            <v>9605</v>
          </cell>
          <cell r="F970">
            <v>0</v>
          </cell>
        </row>
        <row r="971">
          <cell r="B971">
            <v>9607</v>
          </cell>
          <cell r="F971">
            <v>0</v>
          </cell>
        </row>
        <row r="972">
          <cell r="B972">
            <v>924</v>
          </cell>
        </row>
        <row r="974">
          <cell r="B974" t="str">
            <v xml:space="preserve"> </v>
          </cell>
        </row>
        <row r="975">
          <cell r="B975" t="str">
            <v xml:space="preserve"> </v>
          </cell>
        </row>
        <row r="977">
          <cell r="F977" t="str">
            <v>-</v>
          </cell>
        </row>
        <row r="978">
          <cell r="F978">
            <v>0</v>
          </cell>
        </row>
        <row r="979">
          <cell r="F979" t="str">
            <v>-</v>
          </cell>
        </row>
        <row r="981">
          <cell r="F981" t="str">
            <v>-</v>
          </cell>
        </row>
        <row r="984">
          <cell r="B984">
            <v>4201</v>
          </cell>
          <cell r="F984">
            <v>0</v>
          </cell>
        </row>
        <row r="985">
          <cell r="B985">
            <v>4028</v>
          </cell>
        </row>
        <row r="986">
          <cell r="F986">
            <v>0</v>
          </cell>
        </row>
        <row r="990">
          <cell r="B990" t="str">
            <v xml:space="preserve"> </v>
          </cell>
        </row>
        <row r="994">
          <cell r="B994">
            <v>3919</v>
          </cell>
        </row>
        <row r="995">
          <cell r="F995" t="str">
            <v>-</v>
          </cell>
        </row>
        <row r="996">
          <cell r="F996">
            <v>0</v>
          </cell>
        </row>
        <row r="997">
          <cell r="F997" t="str">
            <v>=</v>
          </cell>
        </row>
        <row r="998">
          <cell r="F998">
            <v>0</v>
          </cell>
        </row>
        <row r="999">
          <cell r="F999" t="str">
            <v>*</v>
          </cell>
        </row>
        <row r="1001">
          <cell r="B1001">
            <v>901</v>
          </cell>
          <cell r="F1001">
            <v>0</v>
          </cell>
        </row>
        <row r="1002">
          <cell r="B1002">
            <v>902</v>
          </cell>
          <cell r="F1002">
            <v>0</v>
          </cell>
        </row>
        <row r="1003">
          <cell r="B1003">
            <v>903</v>
          </cell>
          <cell r="F1003">
            <v>0</v>
          </cell>
        </row>
        <row r="1004">
          <cell r="B1004">
            <v>904</v>
          </cell>
          <cell r="F1004">
            <v>0</v>
          </cell>
        </row>
        <row r="1005">
          <cell r="B1005">
            <v>905</v>
          </cell>
          <cell r="F1005">
            <v>0</v>
          </cell>
        </row>
        <row r="1006">
          <cell r="B1006">
            <v>906</v>
          </cell>
          <cell r="F1006">
            <v>0</v>
          </cell>
        </row>
        <row r="1007">
          <cell r="B1007">
            <v>907</v>
          </cell>
          <cell r="F1007">
            <v>0</v>
          </cell>
        </row>
        <row r="1008">
          <cell r="B1008">
            <v>908</v>
          </cell>
          <cell r="F1008">
            <v>0</v>
          </cell>
        </row>
        <row r="1009">
          <cell r="B1009">
            <v>909</v>
          </cell>
          <cell r="F1009">
            <v>0</v>
          </cell>
        </row>
        <row r="1010">
          <cell r="B1010">
            <v>910</v>
          </cell>
          <cell r="F1010">
            <v>0</v>
          </cell>
        </row>
        <row r="1011">
          <cell r="B1011">
            <v>911</v>
          </cell>
        </row>
        <row r="1012">
          <cell r="B1012">
            <v>912</v>
          </cell>
          <cell r="F1012">
            <v>0</v>
          </cell>
        </row>
        <row r="1015">
          <cell r="B1015">
            <v>914</v>
          </cell>
        </row>
        <row r="1016">
          <cell r="B1016">
            <v>915</v>
          </cell>
          <cell r="F1016">
            <v>0</v>
          </cell>
        </row>
        <row r="1017">
          <cell r="B1017">
            <v>916</v>
          </cell>
          <cell r="F1017">
            <v>0</v>
          </cell>
        </row>
        <row r="1018">
          <cell r="B1018" t="str">
            <v>921/922</v>
          </cell>
        </row>
        <row r="1019">
          <cell r="B1019">
            <v>923</v>
          </cell>
          <cell r="F1019">
            <v>0</v>
          </cell>
        </row>
        <row r="1020">
          <cell r="B1020">
            <v>917</v>
          </cell>
          <cell r="F1020">
            <v>0</v>
          </cell>
        </row>
        <row r="1021">
          <cell r="B1021">
            <v>918</v>
          </cell>
          <cell r="F1021">
            <v>0</v>
          </cell>
        </row>
        <row r="1022">
          <cell r="F1022" t="str">
            <v>-</v>
          </cell>
        </row>
        <row r="1023">
          <cell r="F1023">
            <v>0</v>
          </cell>
        </row>
        <row r="1024">
          <cell r="F1024" t="str">
            <v>=</v>
          </cell>
        </row>
        <row r="1025">
          <cell r="F1025">
            <v>0</v>
          </cell>
        </row>
        <row r="1026">
          <cell r="F1026" t="str">
            <v>=</v>
          </cell>
        </row>
        <row r="1027">
          <cell r="F1027">
            <v>0</v>
          </cell>
        </row>
      </sheetData>
      <sheetData sheetId="4">
        <row r="444">
          <cell r="F444" t="str">
            <v>-</v>
          </cell>
        </row>
      </sheetData>
      <sheetData sheetId="5">
        <row r="444">
          <cell r="F444" t="str">
            <v>-</v>
          </cell>
        </row>
      </sheetData>
      <sheetData sheetId="6">
        <row r="444">
          <cell r="F444" t="str">
            <v>-</v>
          </cell>
        </row>
      </sheetData>
      <sheetData sheetId="7">
        <row r="444">
          <cell r="F444" t="str">
            <v>-</v>
          </cell>
        </row>
      </sheetData>
      <sheetData sheetId="8">
        <row r="444">
          <cell r="F444" t="str">
            <v>-</v>
          </cell>
        </row>
      </sheetData>
      <sheetData sheetId="9">
        <row r="444">
          <cell r="F444" t="str">
            <v>-</v>
          </cell>
        </row>
      </sheetData>
      <sheetData sheetId="10">
        <row r="444">
          <cell r="F444" t="str">
            <v>-</v>
          </cell>
        </row>
      </sheetData>
      <sheetData sheetId="11">
        <row r="444">
          <cell r="F444" t="str">
            <v>-</v>
          </cell>
        </row>
      </sheetData>
      <sheetData sheetId="12">
        <row r="444">
          <cell r="F444" t="str">
            <v>-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444">
          <cell r="F444" t="str">
            <v>-</v>
          </cell>
        </row>
      </sheetData>
      <sheetData sheetId="75">
        <row r="444">
          <cell r="F444" t="str">
            <v>-</v>
          </cell>
        </row>
      </sheetData>
      <sheetData sheetId="76">
        <row r="444">
          <cell r="F444" t="str">
            <v>-</v>
          </cell>
        </row>
      </sheetData>
      <sheetData sheetId="77">
        <row r="444">
          <cell r="F444" t="str">
            <v>-</v>
          </cell>
        </row>
      </sheetData>
      <sheetData sheetId="78">
        <row r="444">
          <cell r="F444" t="str">
            <v>-</v>
          </cell>
        </row>
      </sheetData>
      <sheetData sheetId="79">
        <row r="444">
          <cell r="F444" t="str">
            <v>-</v>
          </cell>
        </row>
      </sheetData>
      <sheetData sheetId="80">
        <row r="444">
          <cell r="F444" t="str">
            <v>-</v>
          </cell>
        </row>
      </sheetData>
      <sheetData sheetId="81">
        <row r="444">
          <cell r="F444" t="str">
            <v>-</v>
          </cell>
        </row>
      </sheetData>
      <sheetData sheetId="82">
        <row r="444">
          <cell r="F444" t="str">
            <v>-</v>
          </cell>
        </row>
      </sheetData>
      <sheetData sheetId="83">
        <row r="444">
          <cell r="F444" t="str">
            <v>-</v>
          </cell>
        </row>
      </sheetData>
      <sheetData sheetId="84">
        <row r="444">
          <cell r="F444" t="str">
            <v>-</v>
          </cell>
        </row>
      </sheetData>
      <sheetData sheetId="85">
        <row r="444">
          <cell r="F444" t="str">
            <v>-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>
        <row r="444">
          <cell r="F444" t="str">
            <v>-</v>
          </cell>
        </row>
      </sheetData>
      <sheetData sheetId="104">
        <row r="444">
          <cell r="F444" t="str">
            <v>-</v>
          </cell>
        </row>
      </sheetData>
      <sheetData sheetId="105">
        <row r="444">
          <cell r="F444" t="str">
            <v>-</v>
          </cell>
        </row>
      </sheetData>
      <sheetData sheetId="106">
        <row r="444">
          <cell r="F444" t="str">
            <v>-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>
        <row r="444">
          <cell r="F444" t="str">
            <v>-</v>
          </cell>
        </row>
      </sheetData>
      <sheetData sheetId="130"/>
      <sheetData sheetId="131"/>
      <sheetData sheetId="132">
        <row r="444">
          <cell r="F444" t="str">
            <v>-</v>
          </cell>
        </row>
      </sheetData>
      <sheetData sheetId="133"/>
      <sheetData sheetId="134"/>
      <sheetData sheetId="135">
        <row r="444">
          <cell r="F444" t="str">
            <v>-</v>
          </cell>
        </row>
      </sheetData>
      <sheetData sheetId="136">
        <row r="444">
          <cell r="F444" t="str">
            <v>-</v>
          </cell>
        </row>
      </sheetData>
      <sheetData sheetId="137">
        <row r="444">
          <cell r="F444" t="str">
            <v>-</v>
          </cell>
        </row>
      </sheetData>
      <sheetData sheetId="138">
        <row r="444">
          <cell r="F444" t="str">
            <v>-</v>
          </cell>
        </row>
      </sheetData>
      <sheetData sheetId="139">
        <row r="444">
          <cell r="F444" t="str">
            <v>-</v>
          </cell>
        </row>
      </sheetData>
      <sheetData sheetId="140">
        <row r="444">
          <cell r="F444" t="str">
            <v>-</v>
          </cell>
        </row>
      </sheetData>
      <sheetData sheetId="141">
        <row r="444">
          <cell r="F444" t="str">
            <v>-</v>
          </cell>
        </row>
      </sheetData>
      <sheetData sheetId="142">
        <row r="444">
          <cell r="F444" t="str">
            <v>-</v>
          </cell>
        </row>
      </sheetData>
      <sheetData sheetId="143">
        <row r="444">
          <cell r="F444" t="str">
            <v>-</v>
          </cell>
        </row>
      </sheetData>
      <sheetData sheetId="144">
        <row r="444">
          <cell r="F444" t="str">
            <v>-</v>
          </cell>
        </row>
      </sheetData>
      <sheetData sheetId="145">
        <row r="444">
          <cell r="F444" t="str">
            <v>-</v>
          </cell>
        </row>
      </sheetData>
      <sheetData sheetId="146">
        <row r="444">
          <cell r="F444" t="str">
            <v>-</v>
          </cell>
        </row>
      </sheetData>
      <sheetData sheetId="147">
        <row r="444">
          <cell r="F444" t="str">
            <v>-</v>
          </cell>
        </row>
      </sheetData>
      <sheetData sheetId="148">
        <row r="444">
          <cell r="F444" t="str">
            <v>-</v>
          </cell>
        </row>
      </sheetData>
      <sheetData sheetId="149">
        <row r="444">
          <cell r="F444" t="str">
            <v>-</v>
          </cell>
        </row>
      </sheetData>
      <sheetData sheetId="150">
        <row r="444">
          <cell r="F444" t="str">
            <v>-</v>
          </cell>
        </row>
      </sheetData>
      <sheetData sheetId="151">
        <row r="444">
          <cell r="F444" t="str">
            <v>-</v>
          </cell>
        </row>
      </sheetData>
      <sheetData sheetId="152">
        <row r="444">
          <cell r="F444" t="str">
            <v>-</v>
          </cell>
        </row>
      </sheetData>
      <sheetData sheetId="153">
        <row r="444">
          <cell r="F444" t="str">
            <v>-</v>
          </cell>
        </row>
      </sheetData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BANK"/>
      <sheetName val="      "/>
      <sheetName val="Forecast"/>
      <sheetName val="Tax Computation"/>
      <sheetName val="TB"/>
      <sheetName val="Test cost oversea"/>
      <sheetName val="Breakeven Analysis"/>
      <sheetName val="Int."/>
      <sheetName val="Trial Balance"/>
      <sheetName val="TrialBalance Q3-2002"/>
      <sheetName val="F_OH"/>
      <sheetName val="T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Asset"/>
      <sheetName val="Ls_AgXLB_WorkbookFile"/>
      <sheetName val="Liability&amp;Equity"/>
      <sheetName val="P&amp;L"/>
      <sheetName val="Ls_XlbFormatTables"/>
      <sheetName val="Ls_Alert"/>
      <sheetName val="Ls_XLB_WorkbookFile"/>
    </sheetNames>
    <sheetDataSet>
      <sheetData sheetId="0">
        <row r="1">
          <cell r="T1" t="str">
            <v>001</v>
          </cell>
          <cell r="U1" t="str">
            <v>January</v>
          </cell>
        </row>
        <row r="2">
          <cell r="T2" t="str">
            <v>002</v>
          </cell>
          <cell r="U2" t="str">
            <v>February</v>
          </cell>
        </row>
        <row r="3">
          <cell r="T3" t="str">
            <v>003</v>
          </cell>
          <cell r="U3" t="str">
            <v>March</v>
          </cell>
        </row>
        <row r="4">
          <cell r="T4" t="str">
            <v>004</v>
          </cell>
          <cell r="U4" t="str">
            <v>April</v>
          </cell>
        </row>
        <row r="5">
          <cell r="T5" t="str">
            <v>005</v>
          </cell>
          <cell r="U5" t="str">
            <v>May</v>
          </cell>
        </row>
        <row r="6">
          <cell r="T6" t="str">
            <v>006</v>
          </cell>
          <cell r="U6" t="str">
            <v>June</v>
          </cell>
        </row>
        <row r="7">
          <cell r="T7" t="str">
            <v>007</v>
          </cell>
          <cell r="U7" t="str">
            <v>July</v>
          </cell>
        </row>
        <row r="8">
          <cell r="T8" t="str">
            <v>008</v>
          </cell>
          <cell r="U8" t="str">
            <v>August</v>
          </cell>
        </row>
        <row r="9">
          <cell r="T9" t="str">
            <v>009</v>
          </cell>
          <cell r="U9" t="str">
            <v>September</v>
          </cell>
        </row>
        <row r="10">
          <cell r="T10" t="str">
            <v>010</v>
          </cell>
          <cell r="U10" t="str">
            <v>October</v>
          </cell>
        </row>
        <row r="11">
          <cell r="T11" t="str">
            <v>011</v>
          </cell>
          <cell r="U11" t="str">
            <v>November</v>
          </cell>
        </row>
        <row r="12">
          <cell r="T12" t="str">
            <v>012</v>
          </cell>
          <cell r="U12" t="str">
            <v>December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300"/>
      <sheetName val="DETAIL10"/>
      <sheetName val="SMBC"/>
      <sheetName val="M300"/>
      <sheetName val="N300"/>
      <sheetName val="V300"/>
      <sheetName val="V310"/>
      <sheetName val="V320"/>
      <sheetName val="X300"/>
      <sheetName val="X320"/>
      <sheetName val="ZC300"/>
      <sheetName val="Cut sale"/>
      <sheetName val="Sheet1"/>
      <sheetName val="Cut sale (2)"/>
      <sheetName val="Wkgs_BS 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SR JAN -MAR"/>
      <sheetName val="Index"/>
      <sheetName val="MF -High Light"/>
      <sheetName val="Actual Q1"/>
      <sheetName val="Expected Q 2"/>
      <sheetName val="Exp Vs Budget June"/>
      <sheetName val="Margin Variance"/>
      <sheetName val="RAw Material"/>
      <sheetName val="FA New Line"/>
      <sheetName val="FA-BOA 1.5"/>
      <sheetName val="FU -New"/>
      <sheetName val="FU -BOA"/>
      <sheetName val="Concern on NEw FU Plant"/>
      <sheetName val="Impact"/>
      <sheetName val="Q1'04 PL"/>
      <sheetName val="Q2 EXPECTED"/>
      <sheetName val="Variance"/>
      <sheetName val="With 15500"/>
      <sheetName val="Frt"/>
      <sheetName val="SCB 1 _ Current"/>
      <sheetName val="SCB 2 _ Current"/>
      <sheetName val="P&amp;L"/>
      <sheetName val="detail"/>
      <sheetName val="Sales by Asset"/>
      <sheetName val="Summary of Mfg Cost"/>
      <sheetName val="EBITDA Summary"/>
      <sheetName val="Production Pounds"/>
      <sheetName val="Batch"/>
      <sheetName val="Data2009"/>
      <sheetName val="system TB"/>
      <sheetName val="Net_SR_JAN_-MAR"/>
      <sheetName val="MF_-High_Light"/>
      <sheetName val="Actual_Q1"/>
      <sheetName val="Expected_Q_2"/>
      <sheetName val="Exp_Vs_Budget_June"/>
      <sheetName val="Margin_Variance"/>
      <sheetName val="RAw_Material"/>
      <sheetName val="FA_New_Line"/>
      <sheetName val="FA-BOA_1_5"/>
      <sheetName val="FU_-New"/>
      <sheetName val="FU_-BOA"/>
      <sheetName val="Concern_on_NEw_FU_Plant"/>
      <sheetName val="Q1'04_PL"/>
      <sheetName val="Q2_EXPECTED"/>
      <sheetName val="With_15500"/>
      <sheetName val="SCB_1___Current"/>
      <sheetName val="SCB_2___Current"/>
      <sheetName val="Sales_by_Asset"/>
      <sheetName val="Summary_of_Mfg_Cost"/>
      <sheetName val="EBITDA_Summary"/>
      <sheetName val="Production_Pounds"/>
      <sheetName val="DESP"/>
      <sheetName val="Raw Material Cost"/>
      <sheetName val="Net_SR_JAN_-MAR1"/>
      <sheetName val="MF_-High_Light1"/>
      <sheetName val="Actual_Q11"/>
      <sheetName val="Expected_Q_21"/>
      <sheetName val="Exp_Vs_Budget_June1"/>
      <sheetName val="Margin_Variance1"/>
      <sheetName val="RAw_Material1"/>
      <sheetName val="FA_New_Line1"/>
      <sheetName val="FA-BOA_1_51"/>
      <sheetName val="FU_-New1"/>
      <sheetName val="FU_-BOA1"/>
      <sheetName val="Concern_on_NEw_FU_Plant1"/>
      <sheetName val="Q1'04_PL1"/>
      <sheetName val="Q2_EXPECTED1"/>
      <sheetName val="With_155001"/>
      <sheetName val="SCB_1___Current1"/>
      <sheetName val="SCB_2___Current1"/>
      <sheetName val="Sales_by_Asset1"/>
      <sheetName val="Summary_of_Mfg_Cost1"/>
      <sheetName val="EBITDA_Summary1"/>
      <sheetName val="Production_Pounds1"/>
      <sheetName val="system_TB"/>
      <sheetName val="presentation Q2"/>
      <sheetName val="Value"/>
      <sheetName val="PRMT"/>
      <sheetName val="Update_041110"/>
      <sheetName val="V6 revalue"/>
      <sheetName val="Inventory"/>
      <sheetName val="Working Capital"/>
      <sheetName val="P&amp;L-PTA"/>
      <sheetName val="Inventory-PTA"/>
      <sheetName val="P&amp;L-DMT"/>
      <sheetName val="Sales"/>
      <sheetName val="Inventory-DMT"/>
      <sheetName val="V310"/>
      <sheetName val="Trial Balance"/>
      <sheetName val="PS-1995"/>
      <sheetName val="Fixed asset register"/>
      <sheetName val="XREF"/>
      <sheetName val="Group"/>
      <sheetName val="Sheet1"/>
      <sheetName val="投資利益率計算"/>
      <sheetName val="Net_SR_JAN_-MAR2"/>
      <sheetName val="MF_-High_Light2"/>
      <sheetName val="Actual_Q12"/>
      <sheetName val="Expected_Q_22"/>
      <sheetName val="Exp_Vs_Budget_June2"/>
      <sheetName val="Margin_Variance2"/>
      <sheetName val="RAw_Material2"/>
      <sheetName val="FA_New_Line2"/>
      <sheetName val="FA-BOA_1_52"/>
      <sheetName val="FU_-New2"/>
      <sheetName val="FU_-BOA2"/>
      <sheetName val="Concern_on_NEw_FU_Plant2"/>
      <sheetName val="Q1'04_PL2"/>
      <sheetName val="Q2_EXPECTED2"/>
      <sheetName val="With_155002"/>
      <sheetName val="SCB_1___Current2"/>
      <sheetName val="SCB_2___Current2"/>
      <sheetName val="Sales_by_Asset2"/>
      <sheetName val="Summary_of_Mfg_Cost2"/>
      <sheetName val="EBITDA_Summary2"/>
      <sheetName val="Production_Pounds2"/>
      <sheetName val="system_TB1"/>
      <sheetName val="Raw_Material_Cost"/>
      <sheetName val="XRT2007"/>
      <sheetName val="SLB_PROD"/>
      <sheetName val="sheet2"/>
      <sheetName val="Surg.order-sizemix"/>
      <sheetName val="OLD P.S"/>
      <sheetName val="fbmar"/>
      <sheetName val="W300"/>
      <sheetName val="SLLNG EXP"/>
      <sheetName val="xrt2005"/>
      <sheetName val="Deprec. Testing"/>
      <sheetName val="brm (3)"/>
      <sheetName val="L310"/>
      <sheetName val="xrate"/>
      <sheetName val="Wkgs_BS Lead"/>
      <sheetName val="total"/>
      <sheetName val="Detailed Analyses IVE"/>
      <sheetName val="Detailed Analyses PET"/>
      <sheetName val="Detailed Analyses PET (2)"/>
      <sheetName val="TBJAN16"/>
      <sheetName val="L to 20"/>
      <sheetName val="DEP12"/>
      <sheetName val="S300"/>
      <sheetName val="TABLES"/>
      <sheetName val="Net_SR_JAN_-MAR3"/>
      <sheetName val="MF_-High_Light3"/>
      <sheetName val="Actual_Q13"/>
      <sheetName val="Expected_Q_23"/>
      <sheetName val="Exp_Vs_Budget_June3"/>
      <sheetName val="Margin_Variance3"/>
      <sheetName val="RAw_Material3"/>
      <sheetName val="FA_New_Line3"/>
      <sheetName val="FA-BOA_1_53"/>
      <sheetName val="FU_-New3"/>
      <sheetName val="FU_-BOA3"/>
      <sheetName val="Concern_on_NEw_FU_Plant3"/>
      <sheetName val="Q1'04_PL3"/>
      <sheetName val="Q2_EXPECTED3"/>
      <sheetName val="With_155003"/>
      <sheetName val="SCB_1___Current3"/>
      <sheetName val="SCB_2___Current3"/>
      <sheetName val="Sales_by_Asset3"/>
      <sheetName val="Summary_of_Mfg_Cost3"/>
      <sheetName val="EBITDA_Summary3"/>
      <sheetName val="Production_Pounds3"/>
      <sheetName val="system_TB2"/>
      <sheetName val="Raw_Material_Cost1"/>
      <sheetName val="presentation_Q2"/>
      <sheetName val="Fixed_asset_register"/>
      <sheetName val="Working_Capital"/>
      <sheetName val="Surg_order-sizemix"/>
      <sheetName val="OLD_P_S"/>
      <sheetName val="Trial_Balance"/>
      <sheetName val="V6_revalue"/>
      <sheetName val="Americas Regional office"/>
      <sheetName val="เวลา"/>
      <sheetName val="SLLNG_EXP"/>
      <sheetName val="Deprec__Testing"/>
      <sheetName val="brm_(3)"/>
      <sheetName val="BASIS"/>
      <sheetName val="Summary"/>
      <sheetName val="PX"/>
      <sheetName val="HAC"/>
      <sheetName val="IBA"/>
      <sheetName val="NaOH32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INDORAMA CHEMICALS (THAILAND) LIMITED</v>
          </cell>
        </row>
      </sheetData>
      <sheetData sheetId="16" refreshError="1"/>
      <sheetData sheetId="17">
        <row r="1">
          <cell r="B1" t="str">
            <v>Indorama Chemicals (Thailand) Ltd.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">
          <cell r="A1" t="str">
            <v>INDORAMA CHEMICALS (THAILAND) LIMITED</v>
          </cell>
        </row>
      </sheetData>
      <sheetData sheetId="96">
        <row r="1">
          <cell r="A1" t="str">
            <v>INDORAMA CHEMICALS (THAILAND) LIMITED</v>
          </cell>
        </row>
      </sheetData>
      <sheetData sheetId="97">
        <row r="1">
          <cell r="A1" t="str">
            <v>INDORAMA CHEMICALS (THAILAND) LIMITED</v>
          </cell>
        </row>
      </sheetData>
      <sheetData sheetId="98">
        <row r="1">
          <cell r="A1" t="str">
            <v>INDORAMA CHEMICALS (THAILAND) LIMITED</v>
          </cell>
        </row>
      </sheetData>
      <sheetData sheetId="99">
        <row r="1">
          <cell r="A1" t="str">
            <v>INDORAMA CHEMICALS (THAILAND) LIMITED</v>
          </cell>
        </row>
      </sheetData>
      <sheetData sheetId="100">
        <row r="1">
          <cell r="A1" t="str">
            <v>INDORAMA CHEMICALS (THAILAND) LIMITED</v>
          </cell>
        </row>
      </sheetData>
      <sheetData sheetId="101">
        <row r="1">
          <cell r="A1" t="str">
            <v>INDORAMA CHEMICALS (THAILAND) LIMITED</v>
          </cell>
        </row>
      </sheetData>
      <sheetData sheetId="102">
        <row r="1">
          <cell r="A1" t="str">
            <v>INDORAMA CHEMICALS (THAILAND) LIMITED</v>
          </cell>
        </row>
      </sheetData>
      <sheetData sheetId="103">
        <row r="1">
          <cell r="A1" t="str">
            <v>INDORAMA CHEMICALS (THAILAND) LIMITED</v>
          </cell>
        </row>
      </sheetData>
      <sheetData sheetId="104">
        <row r="1">
          <cell r="A1" t="str">
            <v>INDORAMA CHEMICALS (THAILAND) LIMITED</v>
          </cell>
        </row>
      </sheetData>
      <sheetData sheetId="105">
        <row r="1">
          <cell r="A1" t="str">
            <v>INDORAMA CHEMICALS (THAILAND) LIMITED</v>
          </cell>
        </row>
      </sheetData>
      <sheetData sheetId="106">
        <row r="1">
          <cell r="A1" t="str">
            <v>INDORAMA CHEMICALS (THAILAND) LIMITED</v>
          </cell>
        </row>
      </sheetData>
      <sheetData sheetId="107">
        <row r="1">
          <cell r="A1" t="str">
            <v>INDORAMA CHEMICALS (THAILAND) LIMITED</v>
          </cell>
        </row>
      </sheetData>
      <sheetData sheetId="108">
        <row r="1">
          <cell r="A1" t="str">
            <v>INDORAMA CHEMICALS (THAILAND) LIMITED</v>
          </cell>
        </row>
      </sheetData>
      <sheetData sheetId="109">
        <row r="1">
          <cell r="A1" t="str">
            <v>INDORAMA CHEMICALS (THAILAND) LIMITED</v>
          </cell>
        </row>
      </sheetData>
      <sheetData sheetId="110">
        <row r="1">
          <cell r="A1" t="str">
            <v>INDORAMA CHEMICALS (THAILAND) LIMITED</v>
          </cell>
        </row>
      </sheetData>
      <sheetData sheetId="111">
        <row r="1">
          <cell r="A1" t="str">
            <v>INDORAMA CHEMICALS (THAILAND) LIMITED</v>
          </cell>
        </row>
      </sheetData>
      <sheetData sheetId="112">
        <row r="1">
          <cell r="A1" t="str">
            <v>INDORAMA CHEMICALS (THAILAND) LIMITED</v>
          </cell>
        </row>
      </sheetData>
      <sheetData sheetId="113">
        <row r="1">
          <cell r="A1" t="str">
            <v>INDORAMA CHEMICALS (THAILAND) LIMITED</v>
          </cell>
        </row>
      </sheetData>
      <sheetData sheetId="114">
        <row r="1">
          <cell r="A1" t="str">
            <v>INDORAMA CHEMICALS (THAILAND) LIMITED</v>
          </cell>
        </row>
      </sheetData>
      <sheetData sheetId="115">
        <row r="1">
          <cell r="A1" t="str">
            <v>INDORAMA CHEMICALS (THAILAND) LIMITED</v>
          </cell>
        </row>
      </sheetData>
      <sheetData sheetId="116">
        <row r="1">
          <cell r="A1" t="str">
            <v>INDORAMA CHEMICALS (THAILAND) LIMITED</v>
          </cell>
        </row>
      </sheetData>
      <sheetData sheetId="117">
        <row r="1">
          <cell r="A1" t="str">
            <v>INDORAMA CHEMICALS (THAILAND) LIMITED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1">
          <cell r="A1" t="str">
            <v>INDORAMA CHEMICALS (THAILAND) LIMITED</v>
          </cell>
        </row>
      </sheetData>
      <sheetData sheetId="153">
        <row r="1">
          <cell r="B1" t="str">
            <v>Indorama Chemicals (Thailand) Ltd.</v>
          </cell>
        </row>
      </sheetData>
      <sheetData sheetId="154">
        <row r="1">
          <cell r="A1" t="str">
            <v>INDORAMA CHEMICALS (THAILAND) LIMITED</v>
          </cell>
        </row>
      </sheetData>
      <sheetData sheetId="155">
        <row r="1">
          <cell r="A1" t="str">
            <v>INDORAMA CHEMICALS (THAILAND) LIMITED</v>
          </cell>
        </row>
      </sheetData>
      <sheetData sheetId="156">
        <row r="1">
          <cell r="A1" t="str">
            <v>INDORAMA CHEMICALS (THAILAND) LIMITED</v>
          </cell>
        </row>
      </sheetData>
      <sheetData sheetId="157">
        <row r="1">
          <cell r="B1" t="str">
            <v>Indorama Chemicals (Thailand) Ltd.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nce"/>
      <sheetName val="Real"/>
      <sheetName val="FOB"/>
      <sheetName val="FG"/>
      <sheetName val="Sales-Adj"/>
      <sheetName val="Procon-Data"/>
      <sheetName val="Buffer Area"/>
      <sheetName val="Tally"/>
      <sheetName val="Thruput"/>
      <sheetName val="RMDataB"/>
      <sheetName val="RMVarB"/>
      <sheetName val="RMData"/>
      <sheetName val="RMVar"/>
      <sheetName val="PTA&amp;MEG Consp"/>
      <sheetName val="Cash Flow"/>
      <sheetName val="Detail"/>
      <sheetName val="Purchase"/>
      <sheetName val="WC"/>
      <sheetName val="Budget"/>
      <sheetName val="ITS-HRD"/>
      <sheetName val="PRM"/>
      <sheetName val="#REF"/>
      <sheetName val="P&amp;L"/>
      <sheetName val="Yarn-Rate"/>
      <sheetName val="TABLES"/>
      <sheetName val="xrate"/>
      <sheetName val="PRMT-00"/>
      <sheetName val="FREIGHT_POLY_03"/>
      <sheetName val="PRMT-03"/>
      <sheetName val="Costing"/>
      <sheetName val="Note"/>
      <sheetName val="Q2 EXPECTED"/>
      <sheetName val="Assume"/>
      <sheetName val="CP3"/>
      <sheetName val="1_O"/>
      <sheetName val="CP1"/>
      <sheetName val="P_UTL"/>
      <sheetName val="KPI CP123"/>
      <sheetName val="CP2"/>
      <sheetName val="KPI CP2"/>
      <sheetName val="D_CP123"/>
      <sheetName val="S&amp;S BGT"/>
      <sheetName val="Value"/>
      <sheetName val="LIA-JUN04"/>
      <sheetName val="PRMT_06"/>
      <sheetName val="PRMT"/>
      <sheetName val="NBCA_2001_Completed"/>
      <sheetName val="Database"/>
      <sheetName val="EBITDA Summary"/>
      <sheetName val="Summary of Mfg Cost"/>
      <sheetName val="Batch"/>
      <sheetName val="xrt2005"/>
      <sheetName val="Cash and Bank - Schedule 7"/>
      <sheetName val="Other Liabilities"/>
      <sheetName val="Buffer_Area"/>
      <sheetName val="PTA&amp;MEG_Consp"/>
      <sheetName val="Cash_Flow"/>
      <sheetName val="Q2_EXPECTED"/>
      <sheetName val="KPI_CP123"/>
      <sheetName val="KPI_CP2"/>
      <sheetName val="S&amp;S_BGT"/>
      <sheetName val="SCB 1 - Current"/>
      <sheetName val="SCB 2 - Current"/>
      <sheetName val="Raw Material Cost"/>
      <sheetName val="S"/>
      <sheetName val="POLYSOURCE2002"/>
      <sheetName val="Description and values"/>
      <sheetName val="Index"/>
      <sheetName val="Expected Q 2"/>
      <sheetName val="Salary Db"/>
      <sheetName val="Group"/>
      <sheetName val="F1"/>
      <sheetName val="Master TB"/>
      <sheetName val="O300"/>
      <sheetName val="SCI"/>
      <sheetName val="SFP"/>
      <sheetName val="Q330"/>
      <sheetName val="Q400"/>
      <sheetName val="X300"/>
      <sheetName val="D300"/>
      <sheetName val="QMIS"/>
      <sheetName val="Home"/>
      <sheetName val="Daily"/>
      <sheetName val="Monthly"/>
      <sheetName val="Yearly"/>
      <sheetName val="Others"/>
      <sheetName val="Buffer_Area1"/>
      <sheetName val="PTA&amp;MEG_Consp1"/>
      <sheetName val="Cash_Flow1"/>
      <sheetName val="Q2_EXPECTED1"/>
      <sheetName val="KPI_CP1231"/>
      <sheetName val="KPI_CP21"/>
      <sheetName val="S&amp;S_BGT1"/>
      <sheetName val="EBITDA_Summary"/>
      <sheetName val="Summary_of_Mfg_Cost"/>
      <sheetName val="Cash_and_Bank_-_Schedule_7"/>
      <sheetName val="Other_Liabilities"/>
      <sheetName val="SCB_1_-_Current"/>
      <sheetName val="SCB_2_-_Current"/>
      <sheetName val="Raw_Material_Cost"/>
      <sheetName val="V6 revalue"/>
      <sheetName val="Sheet1"/>
      <sheetName val="Export Sales"/>
      <sheetName val="Dealer Sales"/>
      <sheetName val="Domestic Sales"/>
      <sheetName val="Ratio"/>
      <sheetName val="ZC340 (2)"/>
      <sheetName val="SUAD"/>
      <sheetName val="AJE&amp;RJE"/>
      <sheetName val="2018 SUAM"/>
      <sheetName val="Updated account IVL YE 2018"/>
      <sheetName val="update account to eaudit"/>
      <sheetName val="CF"/>
      <sheetName val="CF for conso"/>
      <sheetName val="J300"/>
      <sheetName val="P300"/>
      <sheetName val="L300"/>
      <sheetName val="M300_LT"/>
      <sheetName val="N300_ST"/>
      <sheetName val="M400"/>
      <sheetName val="N400"/>
      <sheetName val="M500"/>
      <sheetName val="Q300"/>
      <sheetName val="Q320"/>
      <sheetName val="Q310"/>
      <sheetName val="X400"/>
      <sheetName val="T300"/>
      <sheetName val="T310"/>
      <sheetName val="T400"/>
      <sheetName val="ZC310"/>
      <sheetName val="ZC320"/>
      <sheetName val="ZC330"/>
      <sheetName val="ZC340"/>
      <sheetName val="ZD300"/>
      <sheetName val="V310"/>
      <sheetName val="YQty"/>
      <sheetName val="Wkgs_BS Lead"/>
      <sheetName val="F3"/>
      <sheetName val="Q500"/>
      <sheetName val="TB Master"/>
      <sheetName val="K400"/>
      <sheetName val="Formulas"/>
      <sheetName val="Inventory"/>
      <sheetName val="Buffer_Area2"/>
      <sheetName val="PTA&amp;MEG_Consp2"/>
      <sheetName val="Cash_Flow2"/>
      <sheetName val="Q2_EXPECTED2"/>
      <sheetName val="KPI_CP1232"/>
      <sheetName val="KPI_CP22"/>
      <sheetName val="S&amp;S_BGT2"/>
      <sheetName val="Cash_and_Bank_-_Schedule_71"/>
      <sheetName val="Other_Liabilities1"/>
      <sheetName val="EBITDA_Summary1"/>
      <sheetName val="Summary_of_Mfg_Cost1"/>
      <sheetName val="SCB_1_-_Current1"/>
      <sheetName val="SCB_2_-_Current1"/>
      <sheetName val="Raw_Material_Cost1"/>
      <sheetName val="Description_and_values"/>
      <sheetName val="Expected_Q_2"/>
      <sheetName val="V6_revalue"/>
      <sheetName val="Master_TB"/>
      <sheetName val="Salary_Db"/>
      <sheetName val="ZC340_(2)"/>
      <sheetName val="2018_SUAM"/>
      <sheetName val="Updated_account_IVL_YE_2018"/>
      <sheetName val="update_account_to_eaudit"/>
      <sheetName val="CF_for_conso"/>
      <sheetName val="Buffer_Area3"/>
      <sheetName val="PTA&amp;MEG_Consp3"/>
      <sheetName val="Cash_Flow3"/>
      <sheetName val="Q2_EXPECTED3"/>
      <sheetName val="KPI_CP1233"/>
      <sheetName val="KPI_CP23"/>
      <sheetName val="S&amp;S_BGT3"/>
      <sheetName val="EBITDA_Summary2"/>
      <sheetName val="Summary_of_Mfg_Cost2"/>
      <sheetName val="Cash_and_Bank_-_Schedule_72"/>
      <sheetName val="Other_Liabilities2"/>
      <sheetName val="SCB_1_-_Current2"/>
      <sheetName val="SCB_2_-_Current2"/>
      <sheetName val="Raw_Material_Cost2"/>
      <sheetName val="Description_and_values1"/>
      <sheetName val="Master_TB1"/>
      <sheetName val="Expected_Q_21"/>
      <sheetName val="Salary_Db1"/>
      <sheetName val="V6_revalue1"/>
      <sheetName val="ZC340_(2)1"/>
      <sheetName val="2018_SUAM1"/>
      <sheetName val="Updated_account_IVL_YE_20181"/>
      <sheetName val="update_account_to_eaudit1"/>
      <sheetName val="CF_for_conso1"/>
      <sheetName val="Export_Sales"/>
      <sheetName val="Dealer_Sales"/>
      <sheetName val="Domestic_Sales"/>
      <sheetName val="Wkgs_BS_Lead"/>
      <sheetName val="OthCode"/>
      <sheetName val="Break up of RMcost"/>
      <sheetName val="SUM"/>
      <sheetName val="2.Conso"/>
      <sheetName val="TBM"/>
      <sheetName val="Variables"/>
      <sheetName val="total"/>
      <sheetName val="Macro5"/>
      <sheetName val="TB_Master"/>
      <sheetName val="January"/>
      <sheetName val="DEP12"/>
      <sheetName val="10-1 Media"/>
      <sheetName val="10-cut"/>
      <sheetName val="part-import"/>
      <sheetName val="PL-Kip(after adj)"/>
      <sheetName val="PL_ACT"/>
      <sheetName val="โควต้า-hc"/>
      <sheetName val="Manual"/>
      <sheetName val="ตั๋วเงินรับ"/>
      <sheetName val="เงินกู้ธนชาติ"/>
      <sheetName val="เงินกู้ MGC"/>
      <sheetName val="BEN"/>
      <sheetName val="Data2006"/>
      <sheetName val="Data2005"/>
      <sheetName val="Trial Balance"/>
      <sheetName val="Discount"/>
      <sheetName val="TrialBalance Q3-2002"/>
      <sheetName val="Calculations"/>
      <sheetName val="enums"/>
      <sheetName val="FG_IN"/>
      <sheetName val="Account List"/>
      <sheetName val="M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>
        <row r="1">
          <cell r="G1">
            <v>0</v>
          </cell>
        </row>
      </sheetData>
      <sheetData sheetId="82">
        <row r="1">
          <cell r="G1">
            <v>0</v>
          </cell>
        </row>
      </sheetData>
      <sheetData sheetId="83">
        <row r="1">
          <cell r="G1">
            <v>0</v>
          </cell>
        </row>
      </sheetData>
      <sheetData sheetId="84">
        <row r="1">
          <cell r="G1">
            <v>0</v>
          </cell>
        </row>
      </sheetData>
      <sheetData sheetId="85">
        <row r="1">
          <cell r="G1">
            <v>0</v>
          </cell>
        </row>
      </sheetData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6"/>
  <sheetViews>
    <sheetView tabSelected="1" zoomScaleNormal="100" zoomScaleSheetLayoutView="85" workbookViewId="0">
      <selection sqref="A1:C1"/>
    </sheetView>
  </sheetViews>
  <sheetFormatPr defaultColWidth="9.09765625" defaultRowHeight="21.5" customHeight="1" x14ac:dyDescent="0.65"/>
  <cols>
    <col min="1" max="1" width="43.3984375" style="109" customWidth="1"/>
    <col min="2" max="2" width="8.8984375" style="67" customWidth="1"/>
    <col min="3" max="3" width="15.3984375" style="68" customWidth="1"/>
    <col min="4" max="4" width="0.69921875" style="109" customWidth="1"/>
    <col min="5" max="5" width="15.3984375" style="109" customWidth="1"/>
    <col min="6" max="6" width="0.69921875" style="109" customWidth="1"/>
    <col min="7" max="7" width="15.3984375" style="109" customWidth="1"/>
    <col min="8" max="8" width="0.69921875" style="109" customWidth="1"/>
    <col min="9" max="9" width="15.3984375" style="109" customWidth="1"/>
    <col min="10" max="16384" width="9.09765625" style="109"/>
  </cols>
  <sheetData>
    <row r="1" spans="1:9" ht="22.75" customHeight="1" x14ac:dyDescent="0.7">
      <c r="A1" s="180" t="s">
        <v>0</v>
      </c>
      <c r="B1" s="180"/>
      <c r="C1" s="180"/>
    </row>
    <row r="2" spans="1:9" ht="23.25" customHeight="1" x14ac:dyDescent="0.7">
      <c r="A2" s="66" t="s">
        <v>1</v>
      </c>
    </row>
    <row r="3" spans="1:9" ht="24.75" customHeight="1" x14ac:dyDescent="0.7">
      <c r="C3" s="168"/>
      <c r="D3" s="69"/>
      <c r="E3" s="69"/>
      <c r="F3" s="69"/>
      <c r="G3" s="69"/>
      <c r="H3" s="69"/>
      <c r="I3" s="69"/>
    </row>
    <row r="4" spans="1:9" ht="22.5" customHeight="1" x14ac:dyDescent="0.7">
      <c r="B4" s="70"/>
      <c r="C4" s="181" t="s">
        <v>2</v>
      </c>
      <c r="D4" s="181"/>
      <c r="E4" s="181"/>
      <c r="F4" s="169"/>
      <c r="G4" s="181" t="s">
        <v>3</v>
      </c>
      <c r="H4" s="181"/>
      <c r="I4" s="181"/>
    </row>
    <row r="5" spans="1:9" ht="22.5" customHeight="1" x14ac:dyDescent="0.7">
      <c r="B5" s="70"/>
      <c r="C5" s="170" t="s">
        <v>116</v>
      </c>
      <c r="D5" s="74"/>
      <c r="E5" s="170" t="s">
        <v>4</v>
      </c>
      <c r="F5" s="169"/>
      <c r="G5" s="170" t="s">
        <v>116</v>
      </c>
      <c r="H5" s="74"/>
      <c r="I5" s="170" t="s">
        <v>4</v>
      </c>
    </row>
    <row r="6" spans="1:9" ht="22.5" customHeight="1" x14ac:dyDescent="0.7">
      <c r="A6" s="66" t="s">
        <v>5</v>
      </c>
      <c r="B6" s="70" t="s">
        <v>6</v>
      </c>
      <c r="C6" s="170">
        <v>2565</v>
      </c>
      <c r="D6" s="170"/>
      <c r="E6" s="170">
        <v>2564</v>
      </c>
      <c r="F6" s="170"/>
      <c r="G6" s="170">
        <v>2565</v>
      </c>
      <c r="H6" s="170"/>
      <c r="I6" s="170">
        <v>2564</v>
      </c>
    </row>
    <row r="7" spans="1:9" ht="22.5" customHeight="1" x14ac:dyDescent="0.7">
      <c r="A7" s="66"/>
      <c r="B7" s="70"/>
      <c r="C7" s="170" t="s">
        <v>103</v>
      </c>
      <c r="D7" s="170"/>
      <c r="E7" s="170"/>
      <c r="F7" s="170"/>
      <c r="G7" s="170" t="s">
        <v>103</v>
      </c>
      <c r="H7" s="170"/>
      <c r="I7" s="170"/>
    </row>
    <row r="8" spans="1:9" ht="22.5" customHeight="1" x14ac:dyDescent="0.7">
      <c r="A8" s="72"/>
      <c r="B8" s="70"/>
      <c r="C8" s="182" t="s">
        <v>7</v>
      </c>
      <c r="D8" s="182"/>
      <c r="E8" s="182"/>
      <c r="F8" s="182"/>
      <c r="G8" s="182"/>
      <c r="H8" s="182"/>
      <c r="I8" s="182"/>
    </row>
    <row r="9" spans="1:9" ht="22.5" customHeight="1" x14ac:dyDescent="0.7">
      <c r="A9" s="73" t="s">
        <v>8</v>
      </c>
      <c r="B9" s="70"/>
      <c r="C9" s="124"/>
      <c r="D9" s="125"/>
      <c r="E9" s="125"/>
      <c r="F9" s="124"/>
      <c r="G9" s="124"/>
      <c r="H9" s="124"/>
      <c r="I9" s="124"/>
    </row>
    <row r="10" spans="1:9" ht="22.5" customHeight="1" x14ac:dyDescent="0.65">
      <c r="A10" s="74" t="s">
        <v>9</v>
      </c>
      <c r="B10" s="70"/>
      <c r="C10" s="68">
        <v>1582868</v>
      </c>
      <c r="D10" s="125"/>
      <c r="E10" s="68">
        <v>1651217</v>
      </c>
      <c r="F10" s="124"/>
      <c r="G10" s="68">
        <v>1567734</v>
      </c>
      <c r="H10" s="124"/>
      <c r="I10" s="68">
        <v>1636260</v>
      </c>
    </row>
    <row r="11" spans="1:9" ht="22.5" customHeight="1" x14ac:dyDescent="0.65">
      <c r="A11" s="74" t="s">
        <v>115</v>
      </c>
      <c r="B11" s="70"/>
      <c r="C11" s="68">
        <v>1358585</v>
      </c>
      <c r="D11" s="125"/>
      <c r="E11" s="68">
        <v>1291392</v>
      </c>
      <c r="F11" s="124"/>
      <c r="G11" s="68">
        <v>1358585</v>
      </c>
      <c r="H11" s="124"/>
      <c r="I11" s="68">
        <v>1291392</v>
      </c>
    </row>
    <row r="12" spans="1:9" ht="22.5" customHeight="1" x14ac:dyDescent="0.65">
      <c r="A12" s="74" t="s">
        <v>159</v>
      </c>
      <c r="B12" s="70" t="s">
        <v>230</v>
      </c>
      <c r="C12" s="68">
        <v>1005902</v>
      </c>
      <c r="D12" s="125"/>
      <c r="E12" s="68">
        <v>1096012</v>
      </c>
      <c r="F12" s="124"/>
      <c r="G12" s="68">
        <v>988020</v>
      </c>
      <c r="H12" s="124"/>
      <c r="I12" s="68">
        <v>1068876</v>
      </c>
    </row>
    <row r="13" spans="1:9" ht="22.5" customHeight="1" x14ac:dyDescent="0.65">
      <c r="A13" s="74" t="s">
        <v>130</v>
      </c>
      <c r="B13" s="70">
        <v>3</v>
      </c>
      <c r="C13" s="68">
        <v>181697</v>
      </c>
      <c r="D13" s="125"/>
      <c r="E13" s="68">
        <v>128787</v>
      </c>
      <c r="F13" s="124"/>
      <c r="G13" s="68">
        <v>180496</v>
      </c>
      <c r="H13" s="124"/>
      <c r="I13" s="68">
        <v>126855</v>
      </c>
    </row>
    <row r="14" spans="1:9" ht="22.5" customHeight="1" x14ac:dyDescent="0.65">
      <c r="A14" s="109" t="s">
        <v>160</v>
      </c>
      <c r="B14" s="70">
        <v>3</v>
      </c>
      <c r="C14" s="68">
        <v>20000</v>
      </c>
      <c r="D14" s="125"/>
      <c r="E14" s="68">
        <v>20000</v>
      </c>
      <c r="F14" s="124"/>
      <c r="G14" s="68">
        <v>119000</v>
      </c>
      <c r="H14" s="124"/>
      <c r="I14" s="68">
        <v>126500</v>
      </c>
    </row>
    <row r="15" spans="1:9" ht="22.5" customHeight="1" x14ac:dyDescent="0.65">
      <c r="A15" s="109" t="s">
        <v>200</v>
      </c>
      <c r="B15" s="70"/>
      <c r="C15" s="178">
        <v>0</v>
      </c>
      <c r="D15" s="125"/>
      <c r="E15" s="68">
        <v>3550</v>
      </c>
      <c r="F15" s="124"/>
      <c r="G15" s="178">
        <v>0</v>
      </c>
      <c r="H15" s="124"/>
      <c r="I15" s="68">
        <v>3550</v>
      </c>
    </row>
    <row r="16" spans="1:9" ht="22.5" customHeight="1" x14ac:dyDescent="0.65">
      <c r="A16" s="74" t="s">
        <v>10</v>
      </c>
      <c r="B16" s="70"/>
      <c r="C16" s="68">
        <v>2567273</v>
      </c>
      <c r="D16" s="125"/>
      <c r="E16" s="68">
        <v>2673423</v>
      </c>
      <c r="F16" s="124"/>
      <c r="G16" s="68">
        <v>2567031</v>
      </c>
      <c r="H16" s="124"/>
      <c r="I16" s="68">
        <v>2671241</v>
      </c>
    </row>
    <row r="17" spans="1:9" ht="22.5" customHeight="1" x14ac:dyDescent="0.65">
      <c r="A17" s="74" t="s">
        <v>11</v>
      </c>
      <c r="B17" s="70"/>
      <c r="C17" s="68">
        <v>74906</v>
      </c>
      <c r="D17" s="125"/>
      <c r="E17" s="68">
        <v>81881</v>
      </c>
      <c r="F17" s="124"/>
      <c r="G17" s="120">
        <v>0</v>
      </c>
      <c r="H17" s="124"/>
      <c r="I17" s="120">
        <v>0</v>
      </c>
    </row>
    <row r="18" spans="1:9" ht="22.5" customHeight="1" x14ac:dyDescent="0.65">
      <c r="A18" s="74" t="s">
        <v>12</v>
      </c>
      <c r="B18" s="70"/>
      <c r="C18" s="68">
        <v>194324</v>
      </c>
      <c r="D18" s="125"/>
      <c r="E18" s="68">
        <v>206539</v>
      </c>
      <c r="F18" s="124"/>
      <c r="G18" s="68">
        <v>194324</v>
      </c>
      <c r="H18" s="124"/>
      <c r="I18" s="68">
        <v>206539</v>
      </c>
    </row>
    <row r="19" spans="1:9" ht="22.5" customHeight="1" x14ac:dyDescent="0.65">
      <c r="A19" s="74" t="s">
        <v>13</v>
      </c>
      <c r="B19" s="70"/>
      <c r="C19" s="68">
        <v>211683</v>
      </c>
      <c r="D19" s="125"/>
      <c r="E19" s="68">
        <v>23881</v>
      </c>
      <c r="F19" s="124"/>
      <c r="G19" s="68">
        <v>209073</v>
      </c>
      <c r="H19" s="124"/>
      <c r="I19" s="68">
        <v>21908</v>
      </c>
    </row>
    <row r="20" spans="1:9" ht="22.5" customHeight="1" x14ac:dyDescent="0.7">
      <c r="A20" s="72" t="s">
        <v>14</v>
      </c>
      <c r="B20" s="70"/>
      <c r="C20" s="126">
        <f>SUM(C10:C19)</f>
        <v>7197238</v>
      </c>
      <c r="D20" s="127"/>
      <c r="E20" s="126">
        <f>SUM(E10:E19)</f>
        <v>7176682</v>
      </c>
      <c r="F20" s="128"/>
      <c r="G20" s="126">
        <f>SUM(G10:G19)</f>
        <v>7184263</v>
      </c>
      <c r="H20" s="128"/>
      <c r="I20" s="126">
        <f>SUM(I10:I19)</f>
        <v>7153121</v>
      </c>
    </row>
    <row r="21" spans="1:9" ht="19.5" customHeight="1" x14ac:dyDescent="0.65">
      <c r="A21" s="74"/>
      <c r="B21" s="70"/>
      <c r="D21" s="125"/>
      <c r="E21" s="68"/>
      <c r="F21" s="124"/>
      <c r="G21" s="129"/>
      <c r="H21" s="124"/>
      <c r="I21" s="129"/>
    </row>
    <row r="22" spans="1:9" ht="22.5" customHeight="1" x14ac:dyDescent="0.7">
      <c r="A22" s="73" t="s">
        <v>15</v>
      </c>
      <c r="B22" s="70"/>
      <c r="D22" s="125"/>
      <c r="E22" s="68"/>
      <c r="F22" s="124"/>
      <c r="G22" s="68"/>
      <c r="H22" s="124"/>
      <c r="I22" s="68"/>
    </row>
    <row r="23" spans="1:9" ht="22.5" customHeight="1" x14ac:dyDescent="0.65">
      <c r="A23" s="130" t="s">
        <v>86</v>
      </c>
      <c r="B23" s="109"/>
      <c r="E23" s="68"/>
    </row>
    <row r="24" spans="1:9" ht="22.5" customHeight="1" x14ac:dyDescent="0.65">
      <c r="A24" s="75" t="s">
        <v>87</v>
      </c>
      <c r="B24" s="70"/>
      <c r="C24" s="131">
        <v>2949</v>
      </c>
      <c r="D24" s="125"/>
      <c r="E24" s="131">
        <v>2949</v>
      </c>
      <c r="F24" s="124"/>
      <c r="G24" s="120">
        <v>0</v>
      </c>
      <c r="H24" s="124"/>
      <c r="I24" s="120">
        <v>0</v>
      </c>
    </row>
    <row r="25" spans="1:9" ht="22.5" customHeight="1" x14ac:dyDescent="0.65">
      <c r="A25" s="75" t="s">
        <v>132</v>
      </c>
      <c r="B25" s="70">
        <v>11</v>
      </c>
      <c r="C25" s="18">
        <v>20526566</v>
      </c>
      <c r="D25" s="125"/>
      <c r="E25" s="18">
        <v>20550406</v>
      </c>
      <c r="F25" s="124"/>
      <c r="G25" s="18">
        <v>20526566</v>
      </c>
      <c r="H25" s="124"/>
      <c r="I25" s="18">
        <v>20550406</v>
      </c>
    </row>
    <row r="26" spans="1:9" ht="22.5" customHeight="1" x14ac:dyDescent="0.65">
      <c r="A26" s="74" t="s">
        <v>16</v>
      </c>
      <c r="B26" s="70">
        <v>5</v>
      </c>
      <c r="C26" s="131">
        <v>941902</v>
      </c>
      <c r="D26" s="124"/>
      <c r="E26" s="131">
        <v>951765</v>
      </c>
      <c r="F26" s="124"/>
      <c r="G26" s="124">
        <v>752309</v>
      </c>
      <c r="H26" s="124"/>
      <c r="I26" s="124">
        <v>752309</v>
      </c>
    </row>
    <row r="27" spans="1:9" ht="22.5" customHeight="1" x14ac:dyDescent="0.65">
      <c r="A27" s="74" t="s">
        <v>17</v>
      </c>
      <c r="B27" s="70">
        <v>6</v>
      </c>
      <c r="C27" s="121">
        <v>0</v>
      </c>
      <c r="D27" s="124"/>
      <c r="E27" s="121">
        <v>0</v>
      </c>
      <c r="F27" s="124"/>
      <c r="G27" s="124">
        <v>19171</v>
      </c>
      <c r="H27" s="124"/>
      <c r="I27" s="124">
        <v>21731</v>
      </c>
    </row>
    <row r="28" spans="1:9" ht="22.5" customHeight="1" x14ac:dyDescent="0.65">
      <c r="A28" s="74" t="s">
        <v>131</v>
      </c>
      <c r="B28" s="70"/>
      <c r="C28" s="132">
        <v>3550</v>
      </c>
      <c r="D28" s="133"/>
      <c r="E28" s="132">
        <v>0</v>
      </c>
      <c r="F28" s="133"/>
      <c r="G28" s="132">
        <v>3550</v>
      </c>
      <c r="H28" s="124"/>
      <c r="I28" s="132">
        <v>0</v>
      </c>
    </row>
    <row r="29" spans="1:9" ht="22.5" customHeight="1" x14ac:dyDescent="0.65">
      <c r="A29" s="74" t="s">
        <v>18</v>
      </c>
      <c r="B29" s="70"/>
      <c r="C29" s="131">
        <v>1227880</v>
      </c>
      <c r="D29" s="124"/>
      <c r="E29" s="131">
        <v>1227763</v>
      </c>
      <c r="F29" s="124"/>
      <c r="G29" s="124">
        <v>1291020</v>
      </c>
      <c r="H29" s="124"/>
      <c r="I29" s="124">
        <v>1290903</v>
      </c>
    </row>
    <row r="30" spans="1:9" ht="22.5" customHeight="1" x14ac:dyDescent="0.65">
      <c r="A30" s="74" t="s">
        <v>19</v>
      </c>
      <c r="B30" s="70"/>
      <c r="C30" s="134">
        <v>2484194</v>
      </c>
      <c r="D30" s="124"/>
      <c r="E30" s="134">
        <v>2512424</v>
      </c>
      <c r="F30" s="124"/>
      <c r="G30" s="124">
        <v>2418726</v>
      </c>
      <c r="H30" s="124"/>
      <c r="I30" s="124">
        <v>2446559</v>
      </c>
    </row>
    <row r="31" spans="1:9" ht="22.5" customHeight="1" x14ac:dyDescent="0.65">
      <c r="A31" s="74" t="s">
        <v>161</v>
      </c>
      <c r="B31" s="70">
        <v>7</v>
      </c>
      <c r="C31" s="134">
        <v>599211</v>
      </c>
      <c r="D31" s="124"/>
      <c r="E31" s="134">
        <v>708757</v>
      </c>
      <c r="F31" s="124"/>
      <c r="G31" s="124">
        <v>596795</v>
      </c>
      <c r="H31" s="124"/>
      <c r="I31" s="124">
        <v>705437</v>
      </c>
    </row>
    <row r="32" spans="1:9" ht="21.75" customHeight="1" x14ac:dyDescent="0.65">
      <c r="A32" s="74" t="s">
        <v>133</v>
      </c>
      <c r="B32" s="70"/>
      <c r="C32" s="18">
        <v>87725</v>
      </c>
      <c r="D32" s="124"/>
      <c r="E32" s="18">
        <v>90825</v>
      </c>
      <c r="F32" s="124"/>
      <c r="G32" s="18">
        <v>81009</v>
      </c>
      <c r="H32" s="133"/>
      <c r="I32" s="18">
        <v>83803</v>
      </c>
    </row>
    <row r="33" spans="1:9" ht="22.5" customHeight="1" x14ac:dyDescent="0.65">
      <c r="A33" s="74" t="s">
        <v>20</v>
      </c>
      <c r="B33" s="70"/>
      <c r="C33" s="135">
        <v>253582</v>
      </c>
      <c r="D33" s="124"/>
      <c r="E33" s="135">
        <v>245697</v>
      </c>
      <c r="F33" s="124"/>
      <c r="G33" s="124">
        <v>249294</v>
      </c>
      <c r="H33" s="124"/>
      <c r="I33" s="124">
        <v>241717</v>
      </c>
    </row>
    <row r="34" spans="1:9" ht="22.5" customHeight="1" x14ac:dyDescent="0.7">
      <c r="A34" s="72" t="s">
        <v>21</v>
      </c>
      <c r="B34" s="70"/>
      <c r="C34" s="136">
        <f>SUM(C24:C33)</f>
        <v>26127559</v>
      </c>
      <c r="D34" s="128"/>
      <c r="E34" s="136">
        <f>SUM(E24:E33)</f>
        <v>26290586</v>
      </c>
      <c r="F34" s="128"/>
      <c r="G34" s="136">
        <f>SUM(G24:G33)</f>
        <v>25938440</v>
      </c>
      <c r="H34" s="128"/>
      <c r="I34" s="136">
        <f>SUM(I24:I33)</f>
        <v>26092865</v>
      </c>
    </row>
    <row r="35" spans="1:9" ht="24.75" customHeight="1" x14ac:dyDescent="0.7">
      <c r="A35" s="72"/>
      <c r="B35" s="70"/>
      <c r="D35" s="124"/>
      <c r="E35" s="68"/>
      <c r="F35" s="124"/>
      <c r="G35" s="68"/>
      <c r="H35" s="124"/>
      <c r="I35" s="68"/>
    </row>
    <row r="36" spans="1:9" ht="22.5" customHeight="1" thickBot="1" x14ac:dyDescent="0.75">
      <c r="A36" s="72" t="s">
        <v>22</v>
      </c>
      <c r="B36" s="70"/>
      <c r="C36" s="137">
        <f>SUM(C20+C34)</f>
        <v>33324797</v>
      </c>
      <c r="D36" s="128"/>
      <c r="E36" s="137">
        <f>SUM(E20+E34)</f>
        <v>33467268</v>
      </c>
      <c r="F36" s="128"/>
      <c r="G36" s="137">
        <f>SUM(G20+G34)</f>
        <v>33122703</v>
      </c>
      <c r="H36" s="128"/>
      <c r="I36" s="137">
        <f>SUM(I20+I34)</f>
        <v>33245986</v>
      </c>
    </row>
    <row r="37" spans="1:9" ht="19.5" customHeight="1" thickTop="1" x14ac:dyDescent="0.65">
      <c r="D37" s="129"/>
      <c r="E37" s="129"/>
      <c r="G37" s="68"/>
      <c r="I37" s="68"/>
    </row>
    <row r="38" spans="1:9" ht="23.25" customHeight="1" x14ac:dyDescent="0.7">
      <c r="A38" s="180" t="s">
        <v>0</v>
      </c>
      <c r="B38" s="180"/>
      <c r="C38" s="180"/>
      <c r="E38" s="68"/>
      <c r="G38" s="68"/>
      <c r="I38" s="68"/>
    </row>
    <row r="39" spans="1:9" ht="22.5" customHeight="1" x14ac:dyDescent="0.7">
      <c r="A39" s="66" t="s">
        <v>1</v>
      </c>
      <c r="G39" s="68"/>
      <c r="I39" s="68"/>
    </row>
    <row r="40" spans="1:9" ht="22.5" customHeight="1" x14ac:dyDescent="0.7">
      <c r="B40" s="70"/>
      <c r="C40" s="168"/>
      <c r="D40" s="69"/>
      <c r="E40" s="69"/>
      <c r="F40" s="69"/>
      <c r="G40" s="69"/>
      <c r="H40" s="69"/>
      <c r="I40" s="69"/>
    </row>
    <row r="41" spans="1:9" ht="22.5" customHeight="1" x14ac:dyDescent="0.7">
      <c r="B41" s="70"/>
      <c r="C41" s="181" t="s">
        <v>2</v>
      </c>
      <c r="D41" s="181"/>
      <c r="E41" s="181"/>
      <c r="F41" s="169"/>
      <c r="G41" s="181" t="s">
        <v>3</v>
      </c>
      <c r="H41" s="181"/>
      <c r="I41" s="181"/>
    </row>
    <row r="42" spans="1:9" ht="22.5" customHeight="1" x14ac:dyDescent="0.7">
      <c r="B42" s="70"/>
      <c r="C42" s="170" t="s">
        <v>116</v>
      </c>
      <c r="D42" s="74"/>
      <c r="E42" s="170" t="s">
        <v>4</v>
      </c>
      <c r="F42" s="169"/>
      <c r="G42" s="170" t="s">
        <v>116</v>
      </c>
      <c r="H42" s="74"/>
      <c r="I42" s="170" t="s">
        <v>4</v>
      </c>
    </row>
    <row r="43" spans="1:9" ht="22.5" customHeight="1" x14ac:dyDescent="0.7">
      <c r="A43" s="66" t="s">
        <v>23</v>
      </c>
      <c r="B43" s="70" t="s">
        <v>6</v>
      </c>
      <c r="C43" s="170">
        <v>2565</v>
      </c>
      <c r="D43" s="170"/>
      <c r="E43" s="170">
        <v>2564</v>
      </c>
      <c r="F43" s="170"/>
      <c r="G43" s="170">
        <v>2565</v>
      </c>
      <c r="H43" s="170"/>
      <c r="I43" s="170">
        <v>2564</v>
      </c>
    </row>
    <row r="44" spans="1:9" ht="22.5" customHeight="1" x14ac:dyDescent="0.7">
      <c r="A44" s="66"/>
      <c r="B44" s="70"/>
      <c r="C44" s="170" t="s">
        <v>103</v>
      </c>
      <c r="D44" s="170"/>
      <c r="E44" s="170"/>
      <c r="F44" s="170"/>
      <c r="G44" s="170" t="s">
        <v>103</v>
      </c>
      <c r="H44" s="170"/>
      <c r="I44" s="170"/>
    </row>
    <row r="45" spans="1:9" ht="22.5" customHeight="1" x14ac:dyDescent="0.7">
      <c r="A45" s="72"/>
      <c r="B45" s="70"/>
      <c r="C45" s="182" t="s">
        <v>7</v>
      </c>
      <c r="D45" s="182"/>
      <c r="E45" s="182"/>
      <c r="F45" s="182"/>
      <c r="G45" s="182"/>
      <c r="H45" s="182"/>
      <c r="I45" s="182"/>
    </row>
    <row r="46" spans="1:9" s="76" customFormat="1" ht="22.5" customHeight="1" x14ac:dyDescent="0.7">
      <c r="A46" s="73" t="s">
        <v>24</v>
      </c>
      <c r="B46" s="70"/>
      <c r="C46" s="124"/>
      <c r="D46" s="124"/>
      <c r="E46" s="125"/>
      <c r="F46" s="124"/>
      <c r="G46" s="124"/>
      <c r="H46" s="124"/>
      <c r="I46" s="124"/>
    </row>
    <row r="47" spans="1:9" s="76" customFormat="1" ht="22.5" customHeight="1" x14ac:dyDescent="0.65">
      <c r="A47" s="74" t="s">
        <v>134</v>
      </c>
    </row>
    <row r="48" spans="1:9" s="76" customFormat="1" ht="22.5" customHeight="1" x14ac:dyDescent="0.65">
      <c r="A48" s="74" t="s">
        <v>135</v>
      </c>
      <c r="B48" s="70"/>
      <c r="C48" s="124">
        <v>18583</v>
      </c>
      <c r="D48" s="124"/>
      <c r="E48" s="124">
        <v>12164</v>
      </c>
      <c r="F48" s="124"/>
      <c r="G48" s="120">
        <v>0</v>
      </c>
      <c r="H48" s="124"/>
      <c r="I48" s="120">
        <v>0</v>
      </c>
    </row>
    <row r="49" spans="1:9" s="76" customFormat="1" ht="22.5" customHeight="1" x14ac:dyDescent="0.65">
      <c r="A49" s="74" t="s">
        <v>25</v>
      </c>
      <c r="B49" s="70">
        <v>3</v>
      </c>
      <c r="C49" s="122">
        <v>985192</v>
      </c>
      <c r="D49" s="124"/>
      <c r="E49" s="122">
        <v>992965</v>
      </c>
      <c r="F49" s="124"/>
      <c r="G49" s="138">
        <v>968741</v>
      </c>
      <c r="H49" s="124"/>
      <c r="I49" s="138">
        <v>972966</v>
      </c>
    </row>
    <row r="50" spans="1:9" s="76" customFormat="1" ht="22.5" customHeight="1" x14ac:dyDescent="0.65">
      <c r="A50" s="74" t="s">
        <v>147</v>
      </c>
      <c r="B50" s="70">
        <v>3</v>
      </c>
      <c r="C50" s="122">
        <v>372404</v>
      </c>
      <c r="D50" s="124"/>
      <c r="E50" s="122">
        <v>425279</v>
      </c>
      <c r="F50" s="124"/>
      <c r="G50" s="13">
        <v>363859</v>
      </c>
      <c r="H50" s="124"/>
      <c r="I50" s="13">
        <v>413980</v>
      </c>
    </row>
    <row r="51" spans="1:9" s="76" customFormat="1" ht="22.5" customHeight="1" x14ac:dyDescent="0.65">
      <c r="A51" s="75" t="s">
        <v>136</v>
      </c>
      <c r="B51" s="70"/>
      <c r="C51" s="122"/>
      <c r="D51" s="124"/>
      <c r="E51" s="122"/>
      <c r="F51" s="124"/>
      <c r="G51" s="13"/>
      <c r="H51" s="124"/>
      <c r="I51" s="13"/>
    </row>
    <row r="52" spans="1:9" s="76" customFormat="1" ht="22.5" customHeight="1" x14ac:dyDescent="0.65">
      <c r="A52" s="75" t="s">
        <v>137</v>
      </c>
      <c r="B52" s="70">
        <v>3</v>
      </c>
      <c r="C52" s="122">
        <v>303524</v>
      </c>
      <c r="D52" s="124"/>
      <c r="E52" s="122">
        <v>306845</v>
      </c>
      <c r="F52" s="124"/>
      <c r="G52" s="18">
        <v>302054</v>
      </c>
      <c r="H52" s="124"/>
      <c r="I52" s="18">
        <v>305028</v>
      </c>
    </row>
    <row r="53" spans="1:9" s="76" customFormat="1" ht="22.5" customHeight="1" x14ac:dyDescent="0.65">
      <c r="A53" s="74" t="s">
        <v>201</v>
      </c>
      <c r="B53" s="70">
        <v>3</v>
      </c>
      <c r="C53" s="124">
        <v>25000</v>
      </c>
      <c r="D53" s="124"/>
      <c r="E53" s="124">
        <v>27000</v>
      </c>
      <c r="F53" s="124"/>
      <c r="G53" s="120">
        <v>0</v>
      </c>
      <c r="H53" s="124"/>
      <c r="I53" s="120">
        <v>0</v>
      </c>
    </row>
    <row r="54" spans="1:9" s="76" customFormat="1" ht="22.5" customHeight="1" x14ac:dyDescent="0.65">
      <c r="A54" s="74" t="s">
        <v>162</v>
      </c>
      <c r="B54" s="70"/>
      <c r="C54" s="122"/>
      <c r="D54" s="124"/>
      <c r="E54" s="122"/>
      <c r="F54" s="124"/>
      <c r="G54" s="138"/>
      <c r="H54" s="124"/>
      <c r="I54" s="138"/>
    </row>
    <row r="55" spans="1:9" s="76" customFormat="1" ht="22.5" customHeight="1" x14ac:dyDescent="0.65">
      <c r="A55" s="75" t="s">
        <v>137</v>
      </c>
      <c r="B55" s="70"/>
      <c r="C55" s="122">
        <v>6662</v>
      </c>
      <c r="D55" s="124"/>
      <c r="E55" s="122">
        <v>6662</v>
      </c>
      <c r="F55" s="124"/>
      <c r="G55" s="138">
        <v>6662</v>
      </c>
      <c r="H55" s="124"/>
      <c r="I55" s="138">
        <v>6662</v>
      </c>
    </row>
    <row r="56" spans="1:9" s="76" customFormat="1" ht="22.5" customHeight="1" x14ac:dyDescent="0.7">
      <c r="A56" s="72" t="s">
        <v>26</v>
      </c>
      <c r="B56" s="70"/>
      <c r="C56" s="136">
        <f>SUM(C48:C55)</f>
        <v>1711365</v>
      </c>
      <c r="D56" s="128"/>
      <c r="E56" s="136">
        <f>SUM(E48:E55)</f>
        <v>1770915</v>
      </c>
      <c r="F56" s="128"/>
      <c r="G56" s="136">
        <f>SUM(G48:G55)</f>
        <v>1641316</v>
      </c>
      <c r="H56" s="128"/>
      <c r="I56" s="136">
        <f>SUM(I48:I55)</f>
        <v>1698636</v>
      </c>
    </row>
    <row r="57" spans="1:9" s="76" customFormat="1" ht="22.5" customHeight="1" x14ac:dyDescent="0.65">
      <c r="A57" s="74"/>
      <c r="B57" s="70"/>
      <c r="C57" s="77"/>
      <c r="D57" s="124"/>
      <c r="E57" s="77"/>
      <c r="F57" s="124"/>
      <c r="G57" s="77"/>
      <c r="H57" s="124"/>
      <c r="I57" s="77"/>
    </row>
    <row r="58" spans="1:9" s="76" customFormat="1" ht="22.5" customHeight="1" x14ac:dyDescent="0.7">
      <c r="A58" s="73" t="s">
        <v>27</v>
      </c>
      <c r="B58" s="70"/>
      <c r="C58" s="77"/>
      <c r="D58" s="124"/>
      <c r="E58" s="77"/>
      <c r="F58" s="124"/>
      <c r="G58" s="77"/>
      <c r="H58" s="124"/>
      <c r="I58" s="77"/>
    </row>
    <row r="59" spans="1:9" s="76" customFormat="1" ht="22.5" customHeight="1" x14ac:dyDescent="0.65">
      <c r="A59" s="74" t="s">
        <v>138</v>
      </c>
      <c r="B59" s="70">
        <v>3</v>
      </c>
      <c r="C59" s="77">
        <v>297722</v>
      </c>
      <c r="D59" s="124"/>
      <c r="E59" s="77">
        <v>401824</v>
      </c>
      <c r="F59" s="124"/>
      <c r="G59" s="138">
        <v>296744</v>
      </c>
      <c r="H59" s="124"/>
      <c r="I59" s="138">
        <v>400287</v>
      </c>
    </row>
    <row r="60" spans="1:9" s="76" customFormat="1" ht="22.5" customHeight="1" x14ac:dyDescent="0.65">
      <c r="A60" s="74" t="s">
        <v>28</v>
      </c>
      <c r="B60" s="175">
        <v>8</v>
      </c>
      <c r="C60" s="77">
        <v>2691987</v>
      </c>
      <c r="D60" s="124"/>
      <c r="E60" s="77">
        <v>2681899</v>
      </c>
      <c r="F60" s="124"/>
      <c r="G60" s="77">
        <v>2677563</v>
      </c>
      <c r="H60" s="124"/>
      <c r="I60" s="77">
        <v>2667987</v>
      </c>
    </row>
    <row r="61" spans="1:9" s="76" customFormat="1" ht="22.5" customHeight="1" x14ac:dyDescent="0.65">
      <c r="A61" s="109" t="s">
        <v>96</v>
      </c>
      <c r="B61" s="70"/>
      <c r="C61" s="138">
        <v>492869</v>
      </c>
      <c r="D61" s="124"/>
      <c r="E61" s="138">
        <v>482270</v>
      </c>
      <c r="F61" s="124"/>
      <c r="G61" s="138">
        <v>464733</v>
      </c>
      <c r="H61" s="124"/>
      <c r="I61" s="138">
        <v>455687</v>
      </c>
    </row>
    <row r="62" spans="1:9" s="76" customFormat="1" ht="22.5" customHeight="1" x14ac:dyDescent="0.65">
      <c r="A62" s="74" t="s">
        <v>163</v>
      </c>
      <c r="B62" s="70"/>
      <c r="C62" s="138">
        <v>181309</v>
      </c>
      <c r="D62" s="124"/>
      <c r="E62" s="138">
        <v>184613</v>
      </c>
      <c r="F62" s="124"/>
      <c r="G62" s="138">
        <v>181309</v>
      </c>
      <c r="H62" s="124"/>
      <c r="I62" s="138">
        <v>184613</v>
      </c>
    </row>
    <row r="63" spans="1:9" s="76" customFormat="1" ht="22.5" customHeight="1" x14ac:dyDescent="0.65">
      <c r="A63" s="74" t="s">
        <v>29</v>
      </c>
      <c r="B63" s="70"/>
      <c r="C63" s="138">
        <v>85165</v>
      </c>
      <c r="D63" s="124"/>
      <c r="E63" s="138">
        <v>84730</v>
      </c>
      <c r="F63" s="124"/>
      <c r="G63" s="138">
        <v>83067</v>
      </c>
      <c r="H63" s="124"/>
      <c r="I63" s="138">
        <v>82107</v>
      </c>
    </row>
    <row r="64" spans="1:9" s="76" customFormat="1" ht="22.5" customHeight="1" x14ac:dyDescent="0.7">
      <c r="A64" s="72" t="s">
        <v>30</v>
      </c>
      <c r="B64" s="70"/>
      <c r="C64" s="136">
        <f>SUM(C59:C63)</f>
        <v>3749052</v>
      </c>
      <c r="D64" s="128"/>
      <c r="E64" s="136">
        <f>SUM(E59:E63)</f>
        <v>3835336</v>
      </c>
      <c r="F64" s="128"/>
      <c r="G64" s="136">
        <f>SUM(G59:G63)</f>
        <v>3703416</v>
      </c>
      <c r="H64" s="128"/>
      <c r="I64" s="136">
        <f>SUM(I59:I63)</f>
        <v>3790681</v>
      </c>
    </row>
    <row r="65" spans="1:9" s="76" customFormat="1" ht="16.5" customHeight="1" x14ac:dyDescent="0.7">
      <c r="A65" s="72"/>
      <c r="B65" s="70"/>
      <c r="C65" s="128"/>
      <c r="D65" s="128"/>
      <c r="E65" s="128"/>
      <c r="F65" s="128"/>
      <c r="G65" s="128"/>
      <c r="H65" s="128"/>
      <c r="I65" s="128"/>
    </row>
    <row r="66" spans="1:9" s="76" customFormat="1" ht="22.5" customHeight="1" x14ac:dyDescent="0.7">
      <c r="A66" s="72" t="s">
        <v>31</v>
      </c>
      <c r="B66" s="70"/>
      <c r="C66" s="139">
        <f>SUM(C56+C64)</f>
        <v>5460417</v>
      </c>
      <c r="D66" s="128"/>
      <c r="E66" s="139">
        <f>SUM(E56+E64)</f>
        <v>5606251</v>
      </c>
      <c r="F66" s="128"/>
      <c r="G66" s="139">
        <f>SUM(G56+G64)</f>
        <v>5344732</v>
      </c>
      <c r="H66" s="128"/>
      <c r="I66" s="139">
        <f>SUM(I56+I64)</f>
        <v>5489317</v>
      </c>
    </row>
    <row r="67" spans="1:9" ht="22.5" customHeight="1" x14ac:dyDescent="0.65">
      <c r="E67" s="68"/>
      <c r="G67" s="171"/>
      <c r="I67" s="171"/>
    </row>
    <row r="68" spans="1:9" ht="23.25" customHeight="1" x14ac:dyDescent="0.7">
      <c r="A68" s="180" t="s">
        <v>0</v>
      </c>
      <c r="B68" s="180"/>
      <c r="C68" s="180"/>
      <c r="E68" s="68"/>
      <c r="G68" s="68"/>
      <c r="I68" s="68"/>
    </row>
    <row r="69" spans="1:9" ht="22.5" customHeight="1" x14ac:dyDescent="0.7">
      <c r="A69" s="66" t="s">
        <v>1</v>
      </c>
      <c r="G69" s="68"/>
      <c r="I69" s="68"/>
    </row>
    <row r="70" spans="1:9" ht="22.5" customHeight="1" x14ac:dyDescent="0.7">
      <c r="B70" s="70"/>
      <c r="C70" s="168"/>
      <c r="D70" s="69"/>
      <c r="E70" s="69"/>
      <c r="F70" s="69"/>
      <c r="G70" s="69"/>
      <c r="H70" s="69"/>
      <c r="I70" s="69"/>
    </row>
    <row r="71" spans="1:9" ht="22.5" customHeight="1" x14ac:dyDescent="0.7">
      <c r="B71" s="70"/>
      <c r="C71" s="181" t="s">
        <v>2</v>
      </c>
      <c r="D71" s="181"/>
      <c r="E71" s="181"/>
      <c r="F71" s="169"/>
      <c r="G71" s="181" t="s">
        <v>3</v>
      </c>
      <c r="H71" s="181"/>
      <c r="I71" s="181"/>
    </row>
    <row r="72" spans="1:9" ht="22.5" customHeight="1" x14ac:dyDescent="0.7">
      <c r="B72" s="70"/>
      <c r="C72" s="170" t="s">
        <v>116</v>
      </c>
      <c r="D72" s="74"/>
      <c r="E72" s="170" t="s">
        <v>4</v>
      </c>
      <c r="F72" s="169"/>
      <c r="G72" s="170" t="s">
        <v>116</v>
      </c>
      <c r="H72" s="74"/>
      <c r="I72" s="170" t="s">
        <v>4</v>
      </c>
    </row>
    <row r="73" spans="1:9" ht="22.5" customHeight="1" x14ac:dyDescent="0.7">
      <c r="A73" s="66" t="s">
        <v>23</v>
      </c>
      <c r="B73" s="70" t="s">
        <v>6</v>
      </c>
      <c r="C73" s="170">
        <v>2565</v>
      </c>
      <c r="D73" s="170"/>
      <c r="E73" s="170">
        <v>2564</v>
      </c>
      <c r="F73" s="170"/>
      <c r="G73" s="170">
        <v>2565</v>
      </c>
      <c r="H73" s="170"/>
      <c r="I73" s="170">
        <v>2564</v>
      </c>
    </row>
    <row r="74" spans="1:9" ht="22.5" customHeight="1" x14ac:dyDescent="0.7">
      <c r="A74" s="66"/>
      <c r="B74" s="70"/>
      <c r="C74" s="170" t="s">
        <v>103</v>
      </c>
      <c r="D74" s="170"/>
      <c r="E74" s="170"/>
      <c r="F74" s="170"/>
      <c r="G74" s="170" t="s">
        <v>103</v>
      </c>
      <c r="H74" s="170"/>
      <c r="I74" s="170"/>
    </row>
    <row r="75" spans="1:9" ht="22.5" customHeight="1" x14ac:dyDescent="0.7">
      <c r="A75" s="72"/>
      <c r="B75" s="70"/>
      <c r="C75" s="182" t="s">
        <v>7</v>
      </c>
      <c r="D75" s="182"/>
      <c r="E75" s="182"/>
      <c r="F75" s="182"/>
      <c r="G75" s="182"/>
      <c r="H75" s="182"/>
      <c r="I75" s="182"/>
    </row>
    <row r="76" spans="1:9" s="76" customFormat="1" ht="23.25" customHeight="1" x14ac:dyDescent="0.7">
      <c r="A76" s="73" t="s">
        <v>32</v>
      </c>
      <c r="B76" s="70"/>
      <c r="C76" s="124"/>
      <c r="D76" s="124"/>
      <c r="E76" s="124"/>
      <c r="F76" s="124"/>
      <c r="G76" s="124"/>
      <c r="H76" s="124"/>
      <c r="I76" s="124"/>
    </row>
    <row r="77" spans="1:9" s="76" customFormat="1" ht="23.25" customHeight="1" x14ac:dyDescent="0.65">
      <c r="A77" s="140" t="s">
        <v>33</v>
      </c>
      <c r="B77" s="70"/>
      <c r="C77" s="124"/>
      <c r="D77" s="124"/>
      <c r="E77" s="124"/>
      <c r="F77" s="124"/>
      <c r="G77" s="124"/>
      <c r="H77" s="124"/>
      <c r="I77" s="124"/>
    </row>
    <row r="78" spans="1:9" s="76" customFormat="1" ht="22.75" customHeight="1" x14ac:dyDescent="0.65">
      <c r="A78" s="140" t="s">
        <v>88</v>
      </c>
      <c r="B78" s="70"/>
    </row>
    <row r="79" spans="1:9" s="76" customFormat="1" ht="23.25" customHeight="1" thickBot="1" x14ac:dyDescent="0.7">
      <c r="A79" s="141" t="s">
        <v>202</v>
      </c>
      <c r="B79" s="70"/>
      <c r="C79" s="142">
        <v>500000</v>
      </c>
      <c r="D79" s="124"/>
      <c r="E79" s="142">
        <v>500000</v>
      </c>
      <c r="F79" s="124"/>
      <c r="G79" s="142">
        <v>500000</v>
      </c>
      <c r="H79" s="124"/>
      <c r="I79" s="142">
        <v>500000</v>
      </c>
    </row>
    <row r="80" spans="1:9" s="76" customFormat="1" ht="23.25" customHeight="1" thickTop="1" x14ac:dyDescent="0.65">
      <c r="A80" s="143" t="s">
        <v>89</v>
      </c>
      <c r="B80" s="70"/>
    </row>
    <row r="81" spans="1:9" s="76" customFormat="1" ht="23.25" customHeight="1" x14ac:dyDescent="0.65">
      <c r="A81" s="141" t="s">
        <v>203</v>
      </c>
      <c r="B81" s="70"/>
      <c r="C81" s="77">
        <v>290634</v>
      </c>
      <c r="D81" s="124"/>
      <c r="E81" s="77">
        <v>290634</v>
      </c>
      <c r="F81" s="124"/>
      <c r="G81" s="77">
        <v>290634</v>
      </c>
      <c r="H81" s="124"/>
      <c r="I81" s="77">
        <v>290634</v>
      </c>
    </row>
    <row r="82" spans="1:9" s="76" customFormat="1" ht="23.25" customHeight="1" x14ac:dyDescent="0.65">
      <c r="A82" s="143" t="s">
        <v>34</v>
      </c>
      <c r="B82" s="70"/>
      <c r="C82" s="138"/>
      <c r="D82" s="124"/>
      <c r="E82" s="138"/>
      <c r="F82" s="124"/>
      <c r="G82" s="77"/>
      <c r="H82" s="124"/>
      <c r="I82" s="77"/>
    </row>
    <row r="83" spans="1:9" s="76" customFormat="1" ht="23.25" customHeight="1" x14ac:dyDescent="0.65">
      <c r="A83" s="140" t="s">
        <v>90</v>
      </c>
      <c r="B83" s="70"/>
      <c r="C83" s="124">
        <v>1487144</v>
      </c>
      <c r="D83" s="124"/>
      <c r="E83" s="124">
        <v>1487144</v>
      </c>
      <c r="F83" s="124"/>
      <c r="G83" s="124">
        <v>1487144</v>
      </c>
      <c r="H83" s="124"/>
      <c r="I83" s="124">
        <v>1487144</v>
      </c>
    </row>
    <row r="84" spans="1:9" s="76" customFormat="1" ht="23.25" customHeight="1" x14ac:dyDescent="0.65">
      <c r="A84" s="140" t="s">
        <v>91</v>
      </c>
      <c r="B84" s="70"/>
      <c r="C84" s="124">
        <v>51433</v>
      </c>
      <c r="D84" s="124"/>
      <c r="E84" s="124">
        <v>51433</v>
      </c>
      <c r="F84" s="124"/>
      <c r="G84" s="124">
        <v>51433</v>
      </c>
      <c r="H84" s="124"/>
      <c r="I84" s="124">
        <v>51433</v>
      </c>
    </row>
    <row r="85" spans="1:9" s="76" customFormat="1" ht="23.25" customHeight="1" x14ac:dyDescent="0.65">
      <c r="A85" s="140" t="s">
        <v>35</v>
      </c>
      <c r="B85" s="70"/>
      <c r="C85" s="124"/>
      <c r="D85" s="124"/>
      <c r="E85" s="124"/>
      <c r="F85" s="124"/>
      <c r="G85" s="144"/>
      <c r="H85" s="124"/>
      <c r="I85" s="144"/>
    </row>
    <row r="86" spans="1:9" s="76" customFormat="1" ht="23.25" customHeight="1" x14ac:dyDescent="0.65">
      <c r="A86" s="140" t="s">
        <v>92</v>
      </c>
      <c r="C86" s="124"/>
      <c r="D86" s="124"/>
      <c r="E86" s="124"/>
      <c r="F86" s="124"/>
      <c r="G86" s="77"/>
      <c r="H86" s="124"/>
      <c r="I86" s="77"/>
    </row>
    <row r="87" spans="1:9" s="76" customFormat="1" ht="23.25" customHeight="1" x14ac:dyDescent="0.65">
      <c r="A87" s="140" t="s">
        <v>93</v>
      </c>
      <c r="B87" s="70"/>
      <c r="C87" s="124">
        <v>50000</v>
      </c>
      <c r="D87" s="124"/>
      <c r="E87" s="124">
        <v>50000</v>
      </c>
      <c r="F87" s="124"/>
      <c r="G87" s="124">
        <v>50000</v>
      </c>
      <c r="H87" s="124"/>
      <c r="I87" s="124">
        <v>50000</v>
      </c>
    </row>
    <row r="88" spans="1:9" s="76" customFormat="1" ht="23.25" customHeight="1" x14ac:dyDescent="0.65">
      <c r="A88" s="140" t="s">
        <v>94</v>
      </c>
      <c r="B88" s="70"/>
      <c r="C88" s="145">
        <v>2041222</v>
      </c>
      <c r="D88" s="124"/>
      <c r="E88" s="145">
        <v>2030721</v>
      </c>
      <c r="F88" s="124"/>
      <c r="G88" s="145">
        <v>2041222</v>
      </c>
      <c r="H88" s="124"/>
      <c r="I88" s="145">
        <v>2030721</v>
      </c>
    </row>
    <row r="89" spans="1:9" s="76" customFormat="1" ht="23.25" customHeight="1" x14ac:dyDescent="0.65">
      <c r="A89" s="140" t="s">
        <v>95</v>
      </c>
      <c r="B89" s="70"/>
      <c r="C89" s="124">
        <v>11794959</v>
      </c>
      <c r="D89" s="124"/>
      <c r="E89" s="124">
        <v>11713390</v>
      </c>
      <c r="F89" s="124"/>
      <c r="G89" s="146">
        <v>11699448</v>
      </c>
      <c r="H89" s="124"/>
      <c r="I89" s="146">
        <v>11599866</v>
      </c>
    </row>
    <row r="90" spans="1:9" s="76" customFormat="1" ht="23.25" customHeight="1" x14ac:dyDescent="0.65">
      <c r="A90" s="75" t="s">
        <v>36</v>
      </c>
      <c r="B90" s="70"/>
      <c r="C90" s="147">
        <v>12159928</v>
      </c>
      <c r="D90" s="124"/>
      <c r="E90" s="147">
        <v>12244920</v>
      </c>
      <c r="F90" s="124"/>
      <c r="G90" s="148">
        <v>12158090</v>
      </c>
      <c r="H90" s="124"/>
      <c r="I90" s="148">
        <v>12246871</v>
      </c>
    </row>
    <row r="91" spans="1:9" s="76" customFormat="1" ht="23.25" customHeight="1" x14ac:dyDescent="0.7">
      <c r="A91" s="78" t="s">
        <v>37</v>
      </c>
      <c r="B91" s="70"/>
      <c r="C91" s="128">
        <f>SUM(C81:C90)</f>
        <v>27875320</v>
      </c>
      <c r="D91" s="128"/>
      <c r="E91" s="128">
        <f>SUM(E81:E90)</f>
        <v>27868242</v>
      </c>
      <c r="F91" s="128"/>
      <c r="G91" s="128">
        <f>SUM(G81:G90)</f>
        <v>27777971</v>
      </c>
      <c r="H91" s="128"/>
      <c r="I91" s="128">
        <f>SUM(I81:I90)</f>
        <v>27756669</v>
      </c>
    </row>
    <row r="92" spans="1:9" s="76" customFormat="1" ht="23.25" customHeight="1" x14ac:dyDescent="0.65">
      <c r="A92" s="75" t="s">
        <v>38</v>
      </c>
      <c r="B92" s="70"/>
      <c r="C92" s="124">
        <v>-10940</v>
      </c>
      <c r="D92" s="124"/>
      <c r="E92" s="124">
        <v>-7225</v>
      </c>
      <c r="F92" s="124"/>
      <c r="G92" s="120">
        <v>0</v>
      </c>
      <c r="H92" s="124"/>
      <c r="I92" s="120">
        <v>0</v>
      </c>
    </row>
    <row r="93" spans="1:9" s="76" customFormat="1" ht="23.25" customHeight="1" x14ac:dyDescent="0.7">
      <c r="A93" s="149" t="s">
        <v>39</v>
      </c>
      <c r="B93" s="70"/>
      <c r="C93" s="136">
        <f>SUM(C91:C92)</f>
        <v>27864380</v>
      </c>
      <c r="D93" s="128"/>
      <c r="E93" s="136">
        <f>SUM(E91:E92)</f>
        <v>27861017</v>
      </c>
      <c r="F93" s="128"/>
      <c r="G93" s="136">
        <f>SUM(G91:G92)</f>
        <v>27777971</v>
      </c>
      <c r="H93" s="128"/>
      <c r="I93" s="136">
        <f>SUM(I91:I92)</f>
        <v>27756669</v>
      </c>
    </row>
    <row r="94" spans="1:9" s="76" customFormat="1" ht="23.25" customHeight="1" x14ac:dyDescent="0.7">
      <c r="A94" s="149"/>
      <c r="B94" s="70"/>
      <c r="C94" s="77"/>
      <c r="D94" s="124"/>
      <c r="E94" s="77"/>
      <c r="F94" s="124"/>
      <c r="G94" s="150"/>
      <c r="H94" s="124"/>
      <c r="I94" s="150"/>
    </row>
    <row r="95" spans="1:9" s="76" customFormat="1" ht="23.25" customHeight="1" thickBot="1" x14ac:dyDescent="0.75">
      <c r="A95" s="149" t="s">
        <v>40</v>
      </c>
      <c r="B95" s="67"/>
      <c r="C95" s="137">
        <f>SUM(C66+C93)</f>
        <v>33324797</v>
      </c>
      <c r="D95" s="128"/>
      <c r="E95" s="137">
        <f>SUM(E66+E93)</f>
        <v>33467268</v>
      </c>
      <c r="F95" s="128"/>
      <c r="G95" s="137">
        <f>SUM(G66+G93)</f>
        <v>33122703</v>
      </c>
      <c r="H95" s="128"/>
      <c r="I95" s="137">
        <f>SUM(I66+I93)</f>
        <v>33245986</v>
      </c>
    </row>
    <row r="96" spans="1:9" ht="23.25" customHeight="1" thickTop="1" x14ac:dyDescent="0.65">
      <c r="C96" s="172"/>
      <c r="D96" s="172"/>
      <c r="E96" s="172"/>
      <c r="F96" s="172"/>
      <c r="G96" s="48"/>
      <c r="H96" s="172"/>
      <c r="I96" s="172"/>
    </row>
  </sheetData>
  <mergeCells count="12">
    <mergeCell ref="A68:C68"/>
    <mergeCell ref="C71:E71"/>
    <mergeCell ref="G71:I71"/>
    <mergeCell ref="C75:I75"/>
    <mergeCell ref="A1:C1"/>
    <mergeCell ref="C4:E4"/>
    <mergeCell ref="G4:I4"/>
    <mergeCell ref="C8:I8"/>
    <mergeCell ref="A38:C38"/>
    <mergeCell ref="C41:E41"/>
    <mergeCell ref="G41:I41"/>
    <mergeCell ref="C45:I45"/>
  </mergeCells>
  <pageMargins left="0.8" right="0.8" top="0.48" bottom="0.5" header="0.5" footer="0.5"/>
  <pageSetup paperSize="9" scale="83" firstPageNumber="3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6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6"/>
  <sheetViews>
    <sheetView zoomScaleNormal="100" zoomScaleSheetLayoutView="85" workbookViewId="0"/>
  </sheetViews>
  <sheetFormatPr defaultColWidth="9.09765625" defaultRowHeight="23.25" customHeight="1" x14ac:dyDescent="0.65"/>
  <cols>
    <col min="1" max="1" width="48.69921875" style="112" customWidth="1"/>
    <col min="2" max="2" width="8.3984375" style="111" customWidth="1"/>
    <col min="3" max="3" width="15.3984375" style="12" customWidth="1"/>
    <col min="4" max="4" width="0.69921875" style="10" customWidth="1"/>
    <col min="5" max="5" width="15.3984375" style="12" customWidth="1"/>
    <col min="6" max="6" width="0.69921875" style="10" customWidth="1"/>
    <col min="7" max="7" width="15.3984375" style="10" customWidth="1"/>
    <col min="8" max="8" width="0.69921875" style="10" customWidth="1"/>
    <col min="9" max="9" width="15.3984375" style="10" customWidth="1"/>
    <col min="10" max="16384" width="9.09765625" style="28"/>
  </cols>
  <sheetData>
    <row r="1" spans="1:9" s="2" customFormat="1" ht="23.25" customHeight="1" x14ac:dyDescent="0.7">
      <c r="A1" s="1" t="s">
        <v>0</v>
      </c>
      <c r="B1" s="111"/>
      <c r="C1" s="12"/>
      <c r="D1" s="10"/>
      <c r="E1" s="12"/>
      <c r="F1" s="10"/>
      <c r="G1" s="10"/>
      <c r="H1" s="10"/>
      <c r="I1" s="10"/>
    </row>
    <row r="2" spans="1:9" s="2" customFormat="1" ht="23.25" customHeight="1" x14ac:dyDescent="0.7">
      <c r="A2" s="1" t="s">
        <v>41</v>
      </c>
      <c r="B2" s="111"/>
      <c r="C2" s="12"/>
      <c r="D2" s="10"/>
      <c r="E2" s="12"/>
      <c r="F2" s="10"/>
      <c r="G2" s="10"/>
      <c r="H2" s="10"/>
      <c r="I2" s="10"/>
    </row>
    <row r="3" spans="1:9" ht="15" customHeight="1" x14ac:dyDescent="0.7">
      <c r="A3" s="1"/>
      <c r="C3" s="40"/>
      <c r="D3" s="3"/>
      <c r="E3" s="40"/>
      <c r="F3" s="3"/>
      <c r="G3" s="3"/>
      <c r="H3" s="3"/>
      <c r="I3" s="3"/>
    </row>
    <row r="4" spans="1:9" ht="23" customHeight="1" x14ac:dyDescent="0.7">
      <c r="A4" s="1"/>
      <c r="C4" s="185" t="s">
        <v>2</v>
      </c>
      <c r="D4" s="185"/>
      <c r="E4" s="185"/>
      <c r="F4" s="3"/>
      <c r="G4" s="3"/>
      <c r="H4" s="3" t="s">
        <v>3</v>
      </c>
      <c r="I4" s="3"/>
    </row>
    <row r="5" spans="1:9" ht="23" customHeight="1" x14ac:dyDescent="0.7">
      <c r="A5" s="1"/>
      <c r="C5" s="183" t="s">
        <v>42</v>
      </c>
      <c r="D5" s="186"/>
      <c r="E5" s="186"/>
      <c r="F5" s="18"/>
      <c r="G5" s="183" t="s">
        <v>42</v>
      </c>
      <c r="H5" s="186"/>
      <c r="I5" s="186"/>
    </row>
    <row r="6" spans="1:9" ht="23" customHeight="1" x14ac:dyDescent="0.7">
      <c r="A6" s="1"/>
      <c r="C6" s="183" t="s">
        <v>117</v>
      </c>
      <c r="D6" s="183"/>
      <c r="E6" s="183"/>
      <c r="F6" s="18"/>
      <c r="G6" s="183" t="s">
        <v>117</v>
      </c>
      <c r="H6" s="183"/>
      <c r="I6" s="183"/>
    </row>
    <row r="7" spans="1:9" ht="23" customHeight="1" x14ac:dyDescent="0.7">
      <c r="A7" s="4"/>
      <c r="B7" s="65"/>
      <c r="C7" s="170">
        <v>2565</v>
      </c>
      <c r="D7" s="170"/>
      <c r="E7" s="170">
        <v>2564</v>
      </c>
      <c r="F7" s="170"/>
      <c r="G7" s="170">
        <v>2565</v>
      </c>
      <c r="H7" s="170"/>
      <c r="I7" s="170">
        <v>2564</v>
      </c>
    </row>
    <row r="8" spans="1:9" ht="23" customHeight="1" x14ac:dyDescent="0.7">
      <c r="A8" s="4"/>
      <c r="B8" s="65"/>
      <c r="C8" s="184" t="s">
        <v>7</v>
      </c>
      <c r="D8" s="184"/>
      <c r="E8" s="184"/>
      <c r="F8" s="184"/>
      <c r="G8" s="184"/>
      <c r="H8" s="184"/>
      <c r="I8" s="184"/>
    </row>
    <row r="9" spans="1:9" ht="23" customHeight="1" x14ac:dyDescent="0.65">
      <c r="A9" s="6" t="s">
        <v>43</v>
      </c>
      <c r="B9" s="65"/>
      <c r="C9" s="19">
        <v>2096193</v>
      </c>
      <c r="D9" s="13"/>
      <c r="E9" s="45">
        <v>1492533</v>
      </c>
      <c r="F9" s="11"/>
      <c r="G9" s="19">
        <v>2055624</v>
      </c>
      <c r="H9" s="11"/>
      <c r="I9" s="19">
        <v>1450988</v>
      </c>
    </row>
    <row r="10" spans="1:9" ht="23" customHeight="1" x14ac:dyDescent="0.65">
      <c r="A10" s="6" t="s">
        <v>44</v>
      </c>
      <c r="B10" s="65"/>
      <c r="C10" s="19">
        <v>1501655</v>
      </c>
      <c r="D10" s="13"/>
      <c r="E10" s="45">
        <v>1091819</v>
      </c>
      <c r="F10" s="11"/>
      <c r="G10" s="19">
        <v>1471220</v>
      </c>
      <c r="H10" s="11"/>
      <c r="I10" s="19">
        <v>1056999</v>
      </c>
    </row>
    <row r="11" spans="1:9" ht="23" customHeight="1" x14ac:dyDescent="0.7">
      <c r="A11" s="4" t="s">
        <v>45</v>
      </c>
      <c r="B11" s="65"/>
      <c r="C11" s="41">
        <f>C9-C10</f>
        <v>594538</v>
      </c>
      <c r="D11" s="20"/>
      <c r="E11" s="41">
        <f>E9-E10</f>
        <v>400714</v>
      </c>
      <c r="F11" s="8"/>
      <c r="G11" s="41">
        <f>G9-G10</f>
        <v>584404</v>
      </c>
      <c r="H11" s="8"/>
      <c r="I11" s="41">
        <f>I9-I10</f>
        <v>393989</v>
      </c>
    </row>
    <row r="12" spans="1:9" ht="23" customHeight="1" x14ac:dyDescent="0.7">
      <c r="A12" s="4"/>
      <c r="B12" s="65"/>
      <c r="C12" s="20"/>
      <c r="D12" s="20"/>
      <c r="E12" s="31"/>
      <c r="F12" s="8"/>
      <c r="G12" s="20"/>
      <c r="H12" s="8"/>
      <c r="I12" s="20"/>
    </row>
    <row r="13" spans="1:9" ht="23" customHeight="1" x14ac:dyDescent="0.7">
      <c r="A13" s="5" t="s">
        <v>46</v>
      </c>
      <c r="B13" s="65"/>
      <c r="C13" s="8"/>
      <c r="D13" s="20"/>
      <c r="E13" s="31"/>
      <c r="F13" s="8"/>
      <c r="G13" s="8"/>
      <c r="H13" s="8"/>
      <c r="I13" s="8"/>
    </row>
    <row r="14" spans="1:9" ht="23" customHeight="1" x14ac:dyDescent="0.65">
      <c r="A14" s="6" t="s">
        <v>47</v>
      </c>
      <c r="B14" s="65"/>
      <c r="C14" s="19">
        <v>279321</v>
      </c>
      <c r="D14" s="13"/>
      <c r="E14" s="45">
        <v>279407</v>
      </c>
      <c r="F14" s="11"/>
      <c r="G14" s="19">
        <v>290916</v>
      </c>
      <c r="H14" s="11"/>
      <c r="I14" s="19">
        <v>295350</v>
      </c>
    </row>
    <row r="15" spans="1:9" ht="23" customHeight="1" x14ac:dyDescent="0.65">
      <c r="A15" s="112" t="s">
        <v>46</v>
      </c>
      <c r="B15" s="65"/>
      <c r="C15" s="19">
        <v>46061</v>
      </c>
      <c r="D15" s="13"/>
      <c r="E15" s="45">
        <v>35351</v>
      </c>
      <c r="F15" s="11"/>
      <c r="G15" s="19">
        <v>46771</v>
      </c>
      <c r="H15" s="11"/>
      <c r="I15" s="19">
        <v>36444</v>
      </c>
    </row>
    <row r="16" spans="1:9" ht="23" customHeight="1" x14ac:dyDescent="0.7">
      <c r="A16" s="4" t="s">
        <v>48</v>
      </c>
      <c r="B16" s="65"/>
      <c r="C16" s="41">
        <f>SUM(C14:C15)</f>
        <v>325382</v>
      </c>
      <c r="D16" s="20"/>
      <c r="E16" s="41">
        <f>SUM(E14:E15)</f>
        <v>314758</v>
      </c>
      <c r="F16" s="8"/>
      <c r="G16" s="41">
        <f>SUM(G14:G15)</f>
        <v>337687</v>
      </c>
      <c r="H16" s="8"/>
      <c r="I16" s="41">
        <f>SUM(I14:I15)</f>
        <v>331794</v>
      </c>
    </row>
    <row r="17" spans="1:9" ht="23" customHeight="1" x14ac:dyDescent="0.7">
      <c r="A17" s="4" t="s">
        <v>49</v>
      </c>
      <c r="B17" s="65"/>
      <c r="C17" s="41">
        <f>C11+C16</f>
        <v>919920</v>
      </c>
      <c r="D17" s="20"/>
      <c r="E17" s="41">
        <f>E11+E16</f>
        <v>715472</v>
      </c>
      <c r="F17" s="8"/>
      <c r="G17" s="41">
        <f>G11+G16</f>
        <v>922091</v>
      </c>
      <c r="H17" s="8"/>
      <c r="I17" s="41">
        <f>I11+I16</f>
        <v>725783</v>
      </c>
    </row>
    <row r="18" spans="1:9" ht="15" customHeight="1" x14ac:dyDescent="0.7">
      <c r="A18" s="4"/>
      <c r="B18" s="65"/>
      <c r="C18" s="10"/>
      <c r="D18" s="11"/>
      <c r="F18" s="11"/>
      <c r="H18" s="11"/>
    </row>
    <row r="19" spans="1:9" ht="23" customHeight="1" x14ac:dyDescent="0.7">
      <c r="A19" s="5" t="s">
        <v>50</v>
      </c>
      <c r="B19" s="65"/>
      <c r="C19" s="10"/>
      <c r="D19" s="11"/>
      <c r="F19" s="11"/>
      <c r="H19" s="11"/>
    </row>
    <row r="20" spans="1:9" ht="23" customHeight="1" x14ac:dyDescent="0.65">
      <c r="A20" s="6" t="s">
        <v>111</v>
      </c>
      <c r="B20" s="65"/>
      <c r="C20" s="19">
        <v>447543</v>
      </c>
      <c r="D20" s="11"/>
      <c r="E20" s="45">
        <v>375492</v>
      </c>
      <c r="F20" s="11"/>
      <c r="G20" s="19">
        <v>446101</v>
      </c>
      <c r="H20" s="11"/>
      <c r="I20" s="19">
        <v>373354</v>
      </c>
    </row>
    <row r="21" spans="1:9" ht="23" customHeight="1" x14ac:dyDescent="0.65">
      <c r="A21" s="6" t="s">
        <v>51</v>
      </c>
      <c r="B21" s="65"/>
      <c r="C21" s="19">
        <v>222000</v>
      </c>
      <c r="D21" s="11"/>
      <c r="E21" s="45">
        <v>249097</v>
      </c>
      <c r="F21" s="11"/>
      <c r="G21" s="19">
        <v>209925</v>
      </c>
      <c r="H21" s="11"/>
      <c r="I21" s="19">
        <v>249715</v>
      </c>
    </row>
    <row r="22" spans="1:9" ht="23" customHeight="1" x14ac:dyDescent="0.7">
      <c r="A22" s="4" t="s">
        <v>53</v>
      </c>
      <c r="B22" s="65"/>
      <c r="C22" s="26">
        <f>SUM(C20:C21)</f>
        <v>669543</v>
      </c>
      <c r="D22" s="8"/>
      <c r="E22" s="26">
        <f>SUM(E20:E21)</f>
        <v>624589</v>
      </c>
      <c r="F22" s="8"/>
      <c r="G22" s="26">
        <f>SUM(G20:G21)</f>
        <v>656026</v>
      </c>
      <c r="H22" s="8"/>
      <c r="I22" s="26">
        <f>SUM(I20:I21)</f>
        <v>623069</v>
      </c>
    </row>
    <row r="23" spans="1:9" ht="15" customHeight="1" x14ac:dyDescent="0.7">
      <c r="A23" s="4"/>
      <c r="B23" s="21"/>
      <c r="C23" s="110"/>
      <c r="D23" s="110"/>
      <c r="E23" s="110"/>
      <c r="F23" s="110"/>
      <c r="G23" s="110"/>
      <c r="H23" s="110"/>
      <c r="I23" s="110"/>
    </row>
    <row r="24" spans="1:9" s="112" customFormat="1" ht="23" customHeight="1" x14ac:dyDescent="0.7">
      <c r="A24" s="118" t="s">
        <v>192</v>
      </c>
      <c r="B24" s="21"/>
      <c r="C24" s="110">
        <f>C17-C22</f>
        <v>250377</v>
      </c>
      <c r="D24" s="110"/>
      <c r="E24" s="110">
        <f>E17-E22</f>
        <v>90883</v>
      </c>
      <c r="F24" s="110"/>
      <c r="G24" s="110">
        <f>G17-G22</f>
        <v>266065</v>
      </c>
      <c r="H24" s="110"/>
      <c r="I24" s="110">
        <f>I17-I22</f>
        <v>102714</v>
      </c>
    </row>
    <row r="25" spans="1:9" ht="23" customHeight="1" x14ac:dyDescent="0.65">
      <c r="A25" s="6" t="s">
        <v>52</v>
      </c>
      <c r="B25" s="65"/>
      <c r="C25" s="19">
        <v>-2662</v>
      </c>
      <c r="D25" s="11"/>
      <c r="E25" s="45">
        <v>-2182</v>
      </c>
      <c r="F25" s="11"/>
      <c r="G25" s="19">
        <v>-2282</v>
      </c>
      <c r="H25" s="11"/>
      <c r="I25" s="19">
        <v>-1981</v>
      </c>
    </row>
    <row r="26" spans="1:9" s="49" customFormat="1" ht="23" customHeight="1" x14ac:dyDescent="0.65">
      <c r="A26" s="6" t="s">
        <v>164</v>
      </c>
      <c r="B26" s="65"/>
      <c r="C26" s="33">
        <v>-1792</v>
      </c>
      <c r="D26" s="11"/>
      <c r="E26" s="46">
        <v>-5797</v>
      </c>
      <c r="F26" s="11"/>
      <c r="G26" s="33">
        <v>0</v>
      </c>
      <c r="H26" s="11"/>
      <c r="I26" s="33">
        <v>0</v>
      </c>
    </row>
    <row r="27" spans="1:9" ht="23" customHeight="1" x14ac:dyDescent="0.7">
      <c r="A27" s="4" t="s">
        <v>193</v>
      </c>
      <c r="B27" s="65"/>
      <c r="C27" s="110">
        <f>SUM(C24:C26)</f>
        <v>245923</v>
      </c>
      <c r="D27" s="8"/>
      <c r="E27" s="110">
        <f>SUM(E24:E26)</f>
        <v>82904</v>
      </c>
      <c r="F27" s="8"/>
      <c r="G27" s="110">
        <f>SUM(G24:G26)</f>
        <v>263783</v>
      </c>
      <c r="H27" s="8"/>
      <c r="I27" s="110">
        <f>SUM(I24:I26)</f>
        <v>100733</v>
      </c>
    </row>
    <row r="28" spans="1:9" ht="23" customHeight="1" x14ac:dyDescent="0.65">
      <c r="A28" s="6" t="s">
        <v>191</v>
      </c>
      <c r="B28" s="65"/>
      <c r="C28" s="45">
        <v>-31187</v>
      </c>
      <c r="D28" s="11"/>
      <c r="E28" s="45">
        <v>-1123</v>
      </c>
      <c r="F28" s="11"/>
      <c r="G28" s="45">
        <v>-30862</v>
      </c>
      <c r="H28" s="13"/>
      <c r="I28" s="45">
        <v>2015</v>
      </c>
    </row>
    <row r="29" spans="1:9" ht="23" customHeight="1" thickBot="1" x14ac:dyDescent="0.75">
      <c r="A29" s="4" t="s">
        <v>194</v>
      </c>
      <c r="B29" s="21"/>
      <c r="C29" s="24">
        <f>SUM(C27:C28)</f>
        <v>214736</v>
      </c>
      <c r="D29" s="8"/>
      <c r="E29" s="24">
        <f>SUM(E27:E28)</f>
        <v>81781</v>
      </c>
      <c r="F29" s="8"/>
      <c r="G29" s="24">
        <f>SUM(G27:G28)</f>
        <v>232921</v>
      </c>
      <c r="H29" s="8"/>
      <c r="I29" s="24">
        <f>SUM(I27:I28)</f>
        <v>102748</v>
      </c>
    </row>
    <row r="30" spans="1:9" ht="23" customHeight="1" thickTop="1" x14ac:dyDescent="0.7">
      <c r="A30" s="15"/>
      <c r="B30" s="21"/>
      <c r="C30" s="110"/>
      <c r="D30" s="8"/>
      <c r="E30" s="110"/>
      <c r="F30" s="8"/>
      <c r="G30" s="110"/>
      <c r="H30" s="8"/>
      <c r="I30" s="110"/>
    </row>
    <row r="31" spans="1:9" s="2" customFormat="1" ht="23" customHeight="1" x14ac:dyDescent="0.7">
      <c r="A31" s="1" t="s">
        <v>0</v>
      </c>
      <c r="B31" s="111"/>
      <c r="C31" s="12"/>
      <c r="D31" s="10"/>
      <c r="E31" s="12"/>
      <c r="F31" s="10"/>
      <c r="G31" s="10"/>
      <c r="H31" s="10"/>
      <c r="I31" s="10"/>
    </row>
    <row r="32" spans="1:9" s="2" customFormat="1" ht="23" customHeight="1" x14ac:dyDescent="0.7">
      <c r="A32" s="1" t="s">
        <v>41</v>
      </c>
      <c r="B32" s="111"/>
      <c r="C32" s="12"/>
      <c r="D32" s="10"/>
      <c r="E32" s="12"/>
      <c r="F32" s="10"/>
      <c r="G32" s="10"/>
      <c r="H32" s="10"/>
      <c r="I32" s="10"/>
    </row>
    <row r="33" spans="1:9" ht="15" customHeight="1" x14ac:dyDescent="0.7">
      <c r="A33" s="1"/>
      <c r="C33" s="40"/>
      <c r="D33" s="3"/>
      <c r="E33" s="40"/>
      <c r="F33" s="3"/>
      <c r="G33" s="3"/>
      <c r="H33" s="3"/>
      <c r="I33" s="3"/>
    </row>
    <row r="34" spans="1:9" ht="23" customHeight="1" x14ac:dyDescent="0.7">
      <c r="A34" s="1"/>
      <c r="C34" s="185" t="s">
        <v>2</v>
      </c>
      <c r="D34" s="185"/>
      <c r="E34" s="185"/>
      <c r="F34" s="3"/>
      <c r="G34" s="3"/>
      <c r="H34" s="3" t="s">
        <v>3</v>
      </c>
      <c r="I34" s="3"/>
    </row>
    <row r="35" spans="1:9" ht="23" customHeight="1" x14ac:dyDescent="0.7">
      <c r="A35" s="1"/>
      <c r="C35" s="183" t="s">
        <v>42</v>
      </c>
      <c r="D35" s="186"/>
      <c r="E35" s="186"/>
      <c r="F35" s="18"/>
      <c r="G35" s="183" t="s">
        <v>42</v>
      </c>
      <c r="H35" s="186"/>
      <c r="I35" s="186"/>
    </row>
    <row r="36" spans="1:9" ht="23" customHeight="1" x14ac:dyDescent="0.7">
      <c r="A36" s="1"/>
      <c r="C36" s="183" t="s">
        <v>117</v>
      </c>
      <c r="D36" s="183"/>
      <c r="E36" s="183"/>
      <c r="F36" s="18"/>
      <c r="G36" s="183" t="s">
        <v>117</v>
      </c>
      <c r="H36" s="183"/>
      <c r="I36" s="183"/>
    </row>
    <row r="37" spans="1:9" ht="23" customHeight="1" x14ac:dyDescent="0.7">
      <c r="A37" s="4"/>
      <c r="B37" s="65"/>
      <c r="C37" s="170">
        <v>2565</v>
      </c>
      <c r="D37" s="170"/>
      <c r="E37" s="170">
        <v>2564</v>
      </c>
      <c r="F37" s="170"/>
      <c r="G37" s="170">
        <v>2565</v>
      </c>
      <c r="H37" s="170"/>
      <c r="I37" s="170">
        <v>2564</v>
      </c>
    </row>
    <row r="38" spans="1:9" ht="23" customHeight="1" x14ac:dyDescent="0.7">
      <c r="A38" s="4"/>
      <c r="B38" s="65"/>
      <c r="C38" s="184" t="s">
        <v>7</v>
      </c>
      <c r="D38" s="184"/>
      <c r="E38" s="184"/>
      <c r="F38" s="184"/>
      <c r="G38" s="184"/>
      <c r="H38" s="184"/>
      <c r="I38" s="184"/>
    </row>
    <row r="39" spans="1:9" ht="23" customHeight="1" x14ac:dyDescent="0.7">
      <c r="A39" s="15" t="s">
        <v>56</v>
      </c>
    </row>
    <row r="40" spans="1:9" ht="23" customHeight="1" x14ac:dyDescent="0.7">
      <c r="A40" s="25" t="s">
        <v>104</v>
      </c>
    </row>
    <row r="41" spans="1:9" ht="23" customHeight="1" x14ac:dyDescent="0.7">
      <c r="A41" s="25" t="s">
        <v>105</v>
      </c>
    </row>
    <row r="42" spans="1:9" ht="23" customHeight="1" x14ac:dyDescent="0.65">
      <c r="A42" s="14" t="s">
        <v>106</v>
      </c>
      <c r="C42" s="46">
        <v>5425</v>
      </c>
      <c r="E42" s="46">
        <v>6044</v>
      </c>
      <c r="G42" s="46">
        <v>0</v>
      </c>
      <c r="I42" s="46">
        <f>I108-0</f>
        <v>0</v>
      </c>
    </row>
    <row r="43" spans="1:9" ht="23" customHeight="1" x14ac:dyDescent="0.7">
      <c r="A43" s="15" t="s">
        <v>165</v>
      </c>
      <c r="C43" s="19"/>
      <c r="E43" s="19"/>
      <c r="G43" s="19"/>
      <c r="I43" s="19"/>
    </row>
    <row r="44" spans="1:9" ht="23" customHeight="1" x14ac:dyDescent="0.7">
      <c r="A44" s="15" t="s">
        <v>105</v>
      </c>
      <c r="C44" s="56">
        <f>SUM(C41:C42)</f>
        <v>5425</v>
      </c>
      <c r="E44" s="56">
        <f>SUM(E41:E42)</f>
        <v>6044</v>
      </c>
      <c r="G44" s="56">
        <f>SUM(G41:G42)</f>
        <v>0</v>
      </c>
      <c r="I44" s="56">
        <f>SUM(I41:I42)</f>
        <v>0</v>
      </c>
    </row>
    <row r="45" spans="1:9" ht="15" customHeight="1" x14ac:dyDescent="0.7">
      <c r="A45" s="25"/>
      <c r="C45" s="19"/>
      <c r="E45" s="19"/>
      <c r="G45" s="19"/>
      <c r="I45" s="19"/>
    </row>
    <row r="46" spans="1:9" ht="23" customHeight="1" x14ac:dyDescent="0.7">
      <c r="A46" s="25" t="s">
        <v>139</v>
      </c>
      <c r="C46" s="19"/>
      <c r="E46" s="19"/>
      <c r="G46" s="19"/>
      <c r="I46" s="19"/>
    </row>
    <row r="47" spans="1:9" ht="23" customHeight="1" x14ac:dyDescent="0.7">
      <c r="A47" s="25" t="s">
        <v>140</v>
      </c>
      <c r="C47" s="19"/>
      <c r="E47" s="19"/>
      <c r="G47" s="19"/>
      <c r="I47" s="19"/>
    </row>
    <row r="48" spans="1:9" ht="23" customHeight="1" x14ac:dyDescent="0.65">
      <c r="A48" s="163" t="s">
        <v>220</v>
      </c>
      <c r="C48" s="19"/>
      <c r="E48" s="19"/>
      <c r="G48" s="19"/>
      <c r="I48" s="19"/>
    </row>
    <row r="49" spans="1:9" ht="23" customHeight="1" x14ac:dyDescent="0.65">
      <c r="A49" s="163" t="s">
        <v>211</v>
      </c>
      <c r="C49" s="19">
        <v>-127233</v>
      </c>
      <c r="E49" s="19">
        <v>-19472</v>
      </c>
      <c r="G49" s="19">
        <v>-127233</v>
      </c>
      <c r="I49" s="19">
        <v>-19472</v>
      </c>
    </row>
    <row r="50" spans="1:9" ht="23" customHeight="1" x14ac:dyDescent="0.65">
      <c r="A50" s="16" t="s">
        <v>167</v>
      </c>
      <c r="C50" s="19"/>
      <c r="E50" s="19"/>
      <c r="G50" s="19"/>
      <c r="I50" s="19"/>
    </row>
    <row r="51" spans="1:9" ht="23" customHeight="1" x14ac:dyDescent="0.65">
      <c r="A51" s="16" t="s">
        <v>168</v>
      </c>
      <c r="C51" s="33">
        <v>25447</v>
      </c>
      <c r="E51" s="33">
        <v>3895</v>
      </c>
      <c r="G51" s="33">
        <v>25447</v>
      </c>
      <c r="I51" s="33">
        <v>3895</v>
      </c>
    </row>
    <row r="52" spans="1:9" ht="23" customHeight="1" x14ac:dyDescent="0.7">
      <c r="A52" s="15" t="s">
        <v>166</v>
      </c>
      <c r="C52" s="19"/>
      <c r="E52" s="19"/>
      <c r="G52" s="19"/>
      <c r="I52" s="19"/>
    </row>
    <row r="53" spans="1:9" ht="23" customHeight="1" x14ac:dyDescent="0.7">
      <c r="A53" s="15" t="s">
        <v>140</v>
      </c>
      <c r="C53" s="56">
        <f>SUM(C48:C51)</f>
        <v>-101786</v>
      </c>
      <c r="D53" s="110"/>
      <c r="E53" s="56">
        <f>SUM(E48:E51)</f>
        <v>-15577</v>
      </c>
      <c r="F53" s="110"/>
      <c r="G53" s="56">
        <f>SUM(G48:G51)</f>
        <v>-101786</v>
      </c>
      <c r="H53" s="110"/>
      <c r="I53" s="56">
        <f>SUM(I48:I51)</f>
        <v>-15577</v>
      </c>
    </row>
    <row r="54" spans="1:9" ht="23" customHeight="1" x14ac:dyDescent="0.7">
      <c r="A54" s="15" t="s">
        <v>212</v>
      </c>
      <c r="C54" s="37">
        <f>SUM(C53,C44)</f>
        <v>-96361</v>
      </c>
      <c r="D54" s="110"/>
      <c r="E54" s="37">
        <f>SUM(E53,E44)</f>
        <v>-9533</v>
      </c>
      <c r="F54" s="110"/>
      <c r="G54" s="37">
        <f>SUM(G53,G44)</f>
        <v>-101786</v>
      </c>
      <c r="H54" s="110"/>
      <c r="I54" s="37">
        <f>SUM(I53,I44)</f>
        <v>-15577</v>
      </c>
    </row>
    <row r="55" spans="1:9" ht="23" customHeight="1" thickBot="1" x14ac:dyDescent="0.75">
      <c r="A55" s="15" t="s">
        <v>213</v>
      </c>
      <c r="C55" s="27">
        <f>SUM(C54,C29)</f>
        <v>118375</v>
      </c>
      <c r="D55" s="110"/>
      <c r="E55" s="27">
        <f>SUM(E54,E29)</f>
        <v>72248</v>
      </c>
      <c r="F55" s="110"/>
      <c r="G55" s="27">
        <f>SUM(G54,G29)</f>
        <v>131135</v>
      </c>
      <c r="H55" s="110"/>
      <c r="I55" s="27">
        <f>SUM(I54,I29)</f>
        <v>87171</v>
      </c>
    </row>
    <row r="56" spans="1:9" ht="15" customHeight="1" thickTop="1" x14ac:dyDescent="0.7">
      <c r="A56" s="15"/>
      <c r="C56" s="110"/>
      <c r="D56" s="110"/>
      <c r="E56" s="110"/>
      <c r="F56" s="110"/>
      <c r="G56" s="110"/>
      <c r="H56" s="110"/>
      <c r="I56" s="110"/>
    </row>
    <row r="57" spans="1:9" ht="23" customHeight="1" x14ac:dyDescent="0.7">
      <c r="A57" s="15" t="s">
        <v>141</v>
      </c>
      <c r="B57" s="21"/>
      <c r="C57" s="110"/>
      <c r="D57" s="110"/>
      <c r="E57" s="110"/>
      <c r="F57" s="110"/>
      <c r="G57" s="110"/>
      <c r="H57" s="110"/>
      <c r="I57" s="110"/>
    </row>
    <row r="58" spans="1:9" ht="23" customHeight="1" x14ac:dyDescent="0.7">
      <c r="A58" s="14" t="s">
        <v>54</v>
      </c>
      <c r="B58" s="21"/>
      <c r="C58" s="45">
        <v>217011</v>
      </c>
      <c r="D58" s="12"/>
      <c r="E58" s="45">
        <v>87505</v>
      </c>
      <c r="F58" s="12"/>
      <c r="G58" s="45">
        <v>232921</v>
      </c>
      <c r="H58" s="12"/>
      <c r="I58" s="45">
        <v>102748</v>
      </c>
    </row>
    <row r="59" spans="1:9" ht="23" customHeight="1" x14ac:dyDescent="0.7">
      <c r="A59" s="14" t="s">
        <v>55</v>
      </c>
      <c r="B59" s="21"/>
      <c r="C59" s="45">
        <v>-2275</v>
      </c>
      <c r="D59" s="110"/>
      <c r="E59" s="45">
        <v>-5724</v>
      </c>
      <c r="F59" s="12"/>
      <c r="G59" s="45">
        <v>0</v>
      </c>
      <c r="H59" s="12"/>
      <c r="I59" s="45">
        <v>0</v>
      </c>
    </row>
    <row r="60" spans="1:9" ht="23" customHeight="1" thickBot="1" x14ac:dyDescent="0.75">
      <c r="A60" s="15"/>
      <c r="B60" s="21"/>
      <c r="C60" s="24">
        <f>C29</f>
        <v>214736</v>
      </c>
      <c r="D60" s="8"/>
      <c r="E60" s="24">
        <f>E29</f>
        <v>81781</v>
      </c>
      <c r="F60" s="8"/>
      <c r="G60" s="24">
        <f>G29</f>
        <v>232921</v>
      </c>
      <c r="H60" s="8"/>
      <c r="I60" s="24">
        <f>I29</f>
        <v>102748</v>
      </c>
    </row>
    <row r="61" spans="1:9" ht="15" customHeight="1" thickTop="1" x14ac:dyDescent="0.7">
      <c r="A61" s="15"/>
      <c r="B61" s="21"/>
      <c r="C61" s="110"/>
      <c r="D61" s="8"/>
      <c r="E61" s="110"/>
      <c r="F61" s="8"/>
      <c r="G61" s="110"/>
      <c r="H61" s="8"/>
      <c r="I61" s="110"/>
    </row>
    <row r="62" spans="1:9" ht="23" customHeight="1" x14ac:dyDescent="0.7">
      <c r="A62" s="15" t="s">
        <v>214</v>
      </c>
      <c r="C62" s="110"/>
      <c r="D62" s="110"/>
      <c r="E62" s="110"/>
      <c r="F62" s="110"/>
      <c r="G62" s="110"/>
      <c r="H62" s="110"/>
      <c r="I62" s="110"/>
    </row>
    <row r="63" spans="1:9" ht="23" customHeight="1" x14ac:dyDescent="0.65">
      <c r="A63" s="14" t="s">
        <v>54</v>
      </c>
      <c r="C63" s="12">
        <v>118632</v>
      </c>
      <c r="D63" s="12"/>
      <c r="E63" s="12">
        <v>75611</v>
      </c>
      <c r="F63" s="12"/>
      <c r="G63" s="12">
        <v>131135</v>
      </c>
      <c r="H63" s="12"/>
      <c r="I63" s="12">
        <v>87171</v>
      </c>
    </row>
    <row r="64" spans="1:9" ht="23" customHeight="1" x14ac:dyDescent="0.7">
      <c r="A64" s="14" t="s">
        <v>55</v>
      </c>
      <c r="C64" s="46">
        <v>-257</v>
      </c>
      <c r="D64" s="110"/>
      <c r="E64" s="46">
        <v>-3363</v>
      </c>
      <c r="F64" s="12"/>
      <c r="G64" s="33">
        <v>0</v>
      </c>
      <c r="H64" s="52"/>
      <c r="I64" s="33">
        <v>0</v>
      </c>
    </row>
    <row r="65" spans="1:9" ht="23" customHeight="1" thickBot="1" x14ac:dyDescent="0.75">
      <c r="A65" s="15"/>
      <c r="C65" s="27">
        <f>C55</f>
        <v>118375</v>
      </c>
      <c r="D65" s="110"/>
      <c r="E65" s="27">
        <f>E55</f>
        <v>72248</v>
      </c>
      <c r="F65" s="110"/>
      <c r="G65" s="27">
        <f>G55</f>
        <v>131135</v>
      </c>
      <c r="H65" s="110"/>
      <c r="I65" s="27">
        <f>I55</f>
        <v>87171</v>
      </c>
    </row>
    <row r="66" spans="1:9" ht="23" customHeight="1" thickTop="1" x14ac:dyDescent="0.7">
      <c r="A66" s="15"/>
      <c r="C66" s="110"/>
      <c r="D66" s="110"/>
      <c r="E66" s="110"/>
      <c r="F66" s="110"/>
      <c r="G66" s="110"/>
      <c r="H66" s="110"/>
      <c r="I66" s="110"/>
    </row>
    <row r="67" spans="1:9" ht="24.5" customHeight="1" thickBot="1" x14ac:dyDescent="0.75">
      <c r="A67" s="15" t="s">
        <v>195</v>
      </c>
      <c r="C67" s="114">
        <f>+C58/290634</f>
        <v>0.74668139309234294</v>
      </c>
      <c r="D67" s="110"/>
      <c r="E67" s="114">
        <f>+E58/290634</f>
        <v>0.30108314925301238</v>
      </c>
      <c r="F67" s="110"/>
      <c r="G67" s="114">
        <f>+G58/290634</f>
        <v>0.80142378386561797</v>
      </c>
      <c r="H67" s="8"/>
      <c r="I67" s="114">
        <f>+I58/290634</f>
        <v>0.35353055733327826</v>
      </c>
    </row>
    <row r="68" spans="1:9" s="2" customFormat="1" ht="23" customHeight="1" thickTop="1" x14ac:dyDescent="0.7">
      <c r="A68" s="1" t="s">
        <v>0</v>
      </c>
      <c r="B68" s="111"/>
      <c r="C68" s="12"/>
      <c r="D68" s="10"/>
      <c r="E68" s="12"/>
      <c r="F68" s="10"/>
      <c r="G68" s="10"/>
      <c r="H68" s="10"/>
      <c r="I68" s="10"/>
    </row>
    <row r="69" spans="1:9" s="2" customFormat="1" ht="23" customHeight="1" x14ac:dyDescent="0.7">
      <c r="A69" s="1" t="s">
        <v>41</v>
      </c>
      <c r="B69" s="111"/>
      <c r="C69" s="12"/>
      <c r="D69" s="10"/>
      <c r="E69" s="12"/>
      <c r="F69" s="10"/>
      <c r="G69" s="10"/>
      <c r="H69" s="10"/>
      <c r="I69" s="10"/>
    </row>
    <row r="70" spans="1:9" ht="15" customHeight="1" x14ac:dyDescent="0.7">
      <c r="A70" s="1"/>
      <c r="C70" s="40"/>
      <c r="D70" s="3"/>
      <c r="E70" s="40"/>
      <c r="F70" s="3"/>
      <c r="G70" s="3"/>
      <c r="H70" s="3"/>
      <c r="I70" s="3"/>
    </row>
    <row r="71" spans="1:9" ht="23" customHeight="1" x14ac:dyDescent="0.7">
      <c r="A71" s="1"/>
      <c r="C71" s="185" t="s">
        <v>2</v>
      </c>
      <c r="D71" s="185"/>
      <c r="E71" s="185"/>
      <c r="F71" s="3"/>
      <c r="G71" s="3"/>
      <c r="H71" s="3" t="s">
        <v>3</v>
      </c>
      <c r="I71" s="3"/>
    </row>
    <row r="72" spans="1:9" ht="23" customHeight="1" x14ac:dyDescent="0.7">
      <c r="A72" s="1"/>
      <c r="C72" s="183" t="s">
        <v>118</v>
      </c>
      <c r="D72" s="183"/>
      <c r="E72" s="183"/>
      <c r="F72" s="18"/>
      <c r="G72" s="183" t="s">
        <v>118</v>
      </c>
      <c r="H72" s="183"/>
      <c r="I72" s="183"/>
    </row>
    <row r="73" spans="1:9" ht="23" customHeight="1" x14ac:dyDescent="0.7">
      <c r="A73" s="1"/>
      <c r="C73" s="183" t="s">
        <v>117</v>
      </c>
      <c r="D73" s="183"/>
      <c r="E73" s="183"/>
      <c r="F73" s="18"/>
      <c r="G73" s="183" t="s">
        <v>117</v>
      </c>
      <c r="H73" s="183"/>
      <c r="I73" s="183"/>
    </row>
    <row r="74" spans="1:9" ht="23" customHeight="1" x14ac:dyDescent="0.7">
      <c r="A74" s="4"/>
      <c r="B74" s="65" t="s">
        <v>6</v>
      </c>
      <c r="C74" s="170">
        <v>2565</v>
      </c>
      <c r="D74" s="170"/>
      <c r="E74" s="170">
        <v>2564</v>
      </c>
      <c r="F74" s="170"/>
      <c r="G74" s="170">
        <v>2565</v>
      </c>
      <c r="H74" s="170"/>
      <c r="I74" s="170">
        <v>2564</v>
      </c>
    </row>
    <row r="75" spans="1:9" ht="23" customHeight="1" x14ac:dyDescent="0.7">
      <c r="A75" s="4"/>
      <c r="B75" s="65"/>
      <c r="C75" s="184" t="s">
        <v>7</v>
      </c>
      <c r="D75" s="184"/>
      <c r="E75" s="184"/>
      <c r="F75" s="184"/>
      <c r="G75" s="184"/>
      <c r="H75" s="184"/>
      <c r="I75" s="184"/>
    </row>
    <row r="76" spans="1:9" ht="23" customHeight="1" x14ac:dyDescent="0.65">
      <c r="A76" s="6" t="s">
        <v>43</v>
      </c>
      <c r="B76" s="65">
        <v>9</v>
      </c>
      <c r="C76" s="45">
        <v>4018051</v>
      </c>
      <c r="D76" s="13"/>
      <c r="E76" s="45">
        <v>3283947</v>
      </c>
      <c r="F76" s="11"/>
      <c r="G76" s="19">
        <v>3936052</v>
      </c>
      <c r="H76" s="11"/>
      <c r="I76" s="19">
        <v>3189361</v>
      </c>
    </row>
    <row r="77" spans="1:9" ht="23" customHeight="1" x14ac:dyDescent="0.65">
      <c r="A77" s="6" t="s">
        <v>44</v>
      </c>
      <c r="B77" s="65"/>
      <c r="C77" s="45">
        <v>2845592</v>
      </c>
      <c r="D77" s="13"/>
      <c r="E77" s="45">
        <v>2337926</v>
      </c>
      <c r="F77" s="11"/>
      <c r="G77" s="45">
        <v>2783301</v>
      </c>
      <c r="H77" s="11"/>
      <c r="I77" s="45">
        <v>2264064</v>
      </c>
    </row>
    <row r="78" spans="1:9" ht="23" customHeight="1" x14ac:dyDescent="0.7">
      <c r="A78" s="4" t="s">
        <v>45</v>
      </c>
      <c r="B78" s="65"/>
      <c r="C78" s="7">
        <f>C76-C77</f>
        <v>1172459</v>
      </c>
      <c r="D78" s="20"/>
      <c r="E78" s="7">
        <f>E76-E77</f>
        <v>946021</v>
      </c>
      <c r="F78" s="8"/>
      <c r="G78" s="7">
        <f>G76-G77</f>
        <v>1152751</v>
      </c>
      <c r="H78" s="8"/>
      <c r="I78" s="7">
        <f>I76-I77</f>
        <v>925297</v>
      </c>
    </row>
    <row r="79" spans="1:9" ht="15" customHeight="1" x14ac:dyDescent="0.7">
      <c r="A79" s="4"/>
      <c r="B79" s="65"/>
      <c r="C79" s="31"/>
      <c r="D79" s="20"/>
      <c r="E79" s="31"/>
      <c r="F79" s="8"/>
      <c r="G79" s="20"/>
      <c r="H79" s="8"/>
      <c r="I79" s="20"/>
    </row>
    <row r="80" spans="1:9" ht="23" customHeight="1" x14ac:dyDescent="0.7">
      <c r="A80" s="5" t="s">
        <v>46</v>
      </c>
      <c r="B80" s="65"/>
      <c r="C80" s="31"/>
      <c r="D80" s="20"/>
      <c r="E80" s="31"/>
      <c r="F80" s="8"/>
      <c r="G80" s="8"/>
      <c r="H80" s="8"/>
      <c r="I80" s="8"/>
    </row>
    <row r="81" spans="1:9" ht="23" customHeight="1" x14ac:dyDescent="0.65">
      <c r="A81" s="6" t="s">
        <v>47</v>
      </c>
      <c r="B81" s="65"/>
      <c r="C81" s="45">
        <v>290576</v>
      </c>
      <c r="D81" s="13"/>
      <c r="E81" s="45">
        <v>306865</v>
      </c>
      <c r="F81" s="11"/>
      <c r="G81" s="19">
        <v>302171</v>
      </c>
      <c r="H81" s="11"/>
      <c r="I81" s="19">
        <v>322808</v>
      </c>
    </row>
    <row r="82" spans="1:9" ht="23" customHeight="1" x14ac:dyDescent="0.65">
      <c r="A82" s="112" t="s">
        <v>46</v>
      </c>
      <c r="B82" s="65"/>
      <c r="C82" s="12">
        <v>91659</v>
      </c>
      <c r="D82" s="13"/>
      <c r="E82" s="12">
        <v>78605</v>
      </c>
      <c r="F82" s="11"/>
      <c r="G82" s="12">
        <v>93039</v>
      </c>
      <c r="H82" s="11"/>
      <c r="I82" s="12">
        <v>80644</v>
      </c>
    </row>
    <row r="83" spans="1:9" ht="23" customHeight="1" x14ac:dyDescent="0.7">
      <c r="A83" s="4" t="s">
        <v>48</v>
      </c>
      <c r="B83" s="65"/>
      <c r="C83" s="7">
        <f>SUM(C81:C82)</f>
        <v>382235</v>
      </c>
      <c r="D83" s="20"/>
      <c r="E83" s="7">
        <f>SUM(E81:E82)</f>
        <v>385470</v>
      </c>
      <c r="F83" s="8"/>
      <c r="G83" s="7">
        <f>SUM(G81:G82)</f>
        <v>395210</v>
      </c>
      <c r="H83" s="8"/>
      <c r="I83" s="7">
        <f>SUM(I81:I82)</f>
        <v>403452</v>
      </c>
    </row>
    <row r="84" spans="1:9" ht="23" customHeight="1" x14ac:dyDescent="0.7">
      <c r="A84" s="4" t="s">
        <v>49</v>
      </c>
      <c r="B84" s="65"/>
      <c r="C84" s="7">
        <f>C78+C83</f>
        <v>1554694</v>
      </c>
      <c r="D84" s="20"/>
      <c r="E84" s="7">
        <f>E78+E83</f>
        <v>1331491</v>
      </c>
      <c r="F84" s="8"/>
      <c r="G84" s="7">
        <f>G78+G83</f>
        <v>1547961</v>
      </c>
      <c r="H84" s="8"/>
      <c r="I84" s="7">
        <f>I78+I83</f>
        <v>1328749</v>
      </c>
    </row>
    <row r="85" spans="1:9" ht="15" customHeight="1" x14ac:dyDescent="0.7">
      <c r="A85" s="4"/>
      <c r="B85" s="65"/>
      <c r="D85" s="11"/>
      <c r="F85" s="11"/>
      <c r="H85" s="11"/>
    </row>
    <row r="86" spans="1:9" ht="23" customHeight="1" x14ac:dyDescent="0.7">
      <c r="A86" s="5" t="s">
        <v>50</v>
      </c>
      <c r="B86" s="65"/>
      <c r="D86" s="11"/>
      <c r="F86" s="11"/>
      <c r="H86" s="11"/>
    </row>
    <row r="87" spans="1:9" ht="23" customHeight="1" x14ac:dyDescent="0.65">
      <c r="A87" s="6" t="s">
        <v>111</v>
      </c>
      <c r="B87" s="65"/>
      <c r="C87" s="12">
        <v>869088</v>
      </c>
      <c r="D87" s="11"/>
      <c r="E87" s="12">
        <v>738178</v>
      </c>
      <c r="F87" s="11"/>
      <c r="G87" s="10">
        <v>866715</v>
      </c>
      <c r="H87" s="11"/>
      <c r="I87" s="10">
        <v>733073</v>
      </c>
    </row>
    <row r="88" spans="1:9" ht="23" customHeight="1" x14ac:dyDescent="0.65">
      <c r="A88" s="6" t="s">
        <v>51</v>
      </c>
      <c r="B88" s="65"/>
      <c r="C88" s="12">
        <v>458729</v>
      </c>
      <c r="D88" s="11"/>
      <c r="E88" s="12">
        <v>489822</v>
      </c>
      <c r="F88" s="11"/>
      <c r="G88" s="10">
        <v>433605</v>
      </c>
      <c r="H88" s="11"/>
      <c r="I88" s="10">
        <v>493794</v>
      </c>
    </row>
    <row r="89" spans="1:9" ht="23" customHeight="1" x14ac:dyDescent="0.7">
      <c r="A89" s="4" t="s">
        <v>53</v>
      </c>
      <c r="B89" s="65"/>
      <c r="C89" s="9">
        <f>SUM(C87:C88)</f>
        <v>1327817</v>
      </c>
      <c r="D89" s="8"/>
      <c r="E89" s="9">
        <f>SUM(E87:E88)</f>
        <v>1228000</v>
      </c>
      <c r="F89" s="8"/>
      <c r="G89" s="9">
        <f>SUM(G87:G88)</f>
        <v>1300320</v>
      </c>
      <c r="H89" s="8"/>
      <c r="I89" s="9">
        <f>SUM(I87:I88)</f>
        <v>1226867</v>
      </c>
    </row>
    <row r="90" spans="1:9" ht="15" customHeight="1" x14ac:dyDescent="0.7">
      <c r="A90" s="4"/>
      <c r="B90" s="21"/>
      <c r="C90" s="110"/>
      <c r="D90" s="110"/>
      <c r="E90" s="110"/>
      <c r="F90" s="110"/>
      <c r="G90" s="110"/>
      <c r="H90" s="110"/>
      <c r="I90" s="110"/>
    </row>
    <row r="91" spans="1:9" s="49" customFormat="1" ht="23" customHeight="1" x14ac:dyDescent="0.7">
      <c r="A91" s="118" t="s">
        <v>192</v>
      </c>
      <c r="C91" s="156">
        <f>C84-C89</f>
        <v>226877</v>
      </c>
      <c r="D91" s="155"/>
      <c r="E91" s="156">
        <f>E84-E89</f>
        <v>103491</v>
      </c>
      <c r="F91" s="155"/>
      <c r="G91" s="156">
        <f>G84-G89</f>
        <v>247641</v>
      </c>
      <c r="H91" s="155"/>
      <c r="I91" s="156">
        <f>I84-I89</f>
        <v>101882</v>
      </c>
    </row>
    <row r="92" spans="1:9" ht="23" customHeight="1" x14ac:dyDescent="0.65">
      <c r="A92" s="6" t="s">
        <v>52</v>
      </c>
      <c r="B92" s="65"/>
      <c r="C92" s="12">
        <v>-5484</v>
      </c>
      <c r="D92" s="11"/>
      <c r="E92" s="12">
        <v>-4698</v>
      </c>
      <c r="F92" s="11"/>
      <c r="G92" s="10">
        <v>-4757</v>
      </c>
      <c r="H92" s="11"/>
      <c r="I92" s="10">
        <v>-3940</v>
      </c>
    </row>
    <row r="93" spans="1:9" s="49" customFormat="1" ht="23" customHeight="1" x14ac:dyDescent="0.65">
      <c r="A93" s="6" t="s">
        <v>210</v>
      </c>
      <c r="B93" s="65">
        <v>9</v>
      </c>
      <c r="C93" s="22">
        <v>1379</v>
      </c>
      <c r="D93" s="11"/>
      <c r="E93" s="22">
        <v>-13554</v>
      </c>
      <c r="F93" s="11"/>
      <c r="G93" s="22">
        <v>0</v>
      </c>
      <c r="H93" s="11"/>
      <c r="I93" s="22">
        <v>0</v>
      </c>
    </row>
    <row r="94" spans="1:9" ht="23" customHeight="1" x14ac:dyDescent="0.7">
      <c r="A94" s="4" t="s">
        <v>193</v>
      </c>
      <c r="B94" s="65"/>
      <c r="C94" s="110">
        <f>SUM(C91:C93)</f>
        <v>222772</v>
      </c>
      <c r="D94" s="8"/>
      <c r="E94" s="110">
        <f>SUM(E91:E93)</f>
        <v>85239</v>
      </c>
      <c r="F94" s="8"/>
      <c r="G94" s="110">
        <f>SUM(G91:G93)</f>
        <v>242884</v>
      </c>
      <c r="H94" s="8"/>
      <c r="I94" s="110">
        <f>SUM(I91:I93)</f>
        <v>97942</v>
      </c>
    </row>
    <row r="95" spans="1:9" ht="23" customHeight="1" x14ac:dyDescent="0.65">
      <c r="A95" s="6" t="s">
        <v>191</v>
      </c>
      <c r="B95" s="65">
        <v>8</v>
      </c>
      <c r="C95" s="22">
        <v>-33284</v>
      </c>
      <c r="D95" s="11"/>
      <c r="E95" s="22">
        <v>1638</v>
      </c>
      <c r="F95" s="11"/>
      <c r="G95" s="23">
        <v>-31633</v>
      </c>
      <c r="H95" s="13"/>
      <c r="I95" s="23">
        <v>4858</v>
      </c>
    </row>
    <row r="96" spans="1:9" ht="23" customHeight="1" thickBot="1" x14ac:dyDescent="0.75">
      <c r="A96" s="4" t="s">
        <v>194</v>
      </c>
      <c r="B96" s="21"/>
      <c r="C96" s="24">
        <f>SUM(C94:C95)</f>
        <v>189488</v>
      </c>
      <c r="D96" s="8"/>
      <c r="E96" s="24">
        <f>SUM(E94:E95)</f>
        <v>86877</v>
      </c>
      <c r="F96" s="8"/>
      <c r="G96" s="24">
        <f>SUM(G94:G95)</f>
        <v>211251</v>
      </c>
      <c r="H96" s="8"/>
      <c r="I96" s="24">
        <f>SUM(I94:I95)</f>
        <v>102800</v>
      </c>
    </row>
    <row r="97" spans="1:9" s="2" customFormat="1" ht="23" customHeight="1" thickTop="1" x14ac:dyDescent="0.7">
      <c r="A97" s="1" t="s">
        <v>0</v>
      </c>
      <c r="B97" s="111"/>
      <c r="C97" s="12"/>
      <c r="D97" s="10"/>
      <c r="E97" s="12"/>
      <c r="F97" s="10"/>
      <c r="G97" s="10"/>
      <c r="H97" s="10"/>
      <c r="I97" s="10"/>
    </row>
    <row r="98" spans="1:9" s="2" customFormat="1" ht="23" customHeight="1" x14ac:dyDescent="0.7">
      <c r="A98" s="1" t="s">
        <v>41</v>
      </c>
      <c r="B98" s="111"/>
      <c r="C98" s="12"/>
      <c r="D98" s="10"/>
      <c r="E98" s="12"/>
      <c r="F98" s="10"/>
      <c r="G98" s="10"/>
      <c r="H98" s="10"/>
      <c r="I98" s="10"/>
    </row>
    <row r="99" spans="1:9" ht="15" customHeight="1" x14ac:dyDescent="0.7">
      <c r="A99" s="1"/>
      <c r="C99" s="40"/>
      <c r="D99" s="3"/>
      <c r="E99" s="40"/>
      <c r="F99" s="3"/>
      <c r="G99" s="3"/>
      <c r="H99" s="3"/>
      <c r="I99" s="3"/>
    </row>
    <row r="100" spans="1:9" ht="23" customHeight="1" x14ac:dyDescent="0.7">
      <c r="A100" s="1"/>
      <c r="C100" s="185" t="s">
        <v>2</v>
      </c>
      <c r="D100" s="185"/>
      <c r="E100" s="185"/>
      <c r="F100" s="3"/>
      <c r="G100" s="3"/>
      <c r="H100" s="3" t="s">
        <v>3</v>
      </c>
      <c r="I100" s="3"/>
    </row>
    <row r="101" spans="1:9" ht="23" customHeight="1" x14ac:dyDescent="0.7">
      <c r="A101" s="1"/>
      <c r="C101" s="183" t="s">
        <v>118</v>
      </c>
      <c r="D101" s="183"/>
      <c r="E101" s="183"/>
      <c r="F101" s="18"/>
      <c r="G101" s="183" t="s">
        <v>118</v>
      </c>
      <c r="H101" s="183"/>
      <c r="I101" s="183"/>
    </row>
    <row r="102" spans="1:9" ht="23" customHeight="1" x14ac:dyDescent="0.7">
      <c r="A102" s="1"/>
      <c r="C102" s="183" t="s">
        <v>117</v>
      </c>
      <c r="D102" s="183"/>
      <c r="E102" s="183"/>
      <c r="F102" s="18"/>
      <c r="G102" s="183" t="s">
        <v>117</v>
      </c>
      <c r="H102" s="183"/>
      <c r="I102" s="183"/>
    </row>
    <row r="103" spans="1:9" ht="23" customHeight="1" x14ac:dyDescent="0.7">
      <c r="A103" s="4"/>
      <c r="B103" s="65" t="s">
        <v>6</v>
      </c>
      <c r="C103" s="170">
        <v>2565</v>
      </c>
      <c r="D103" s="170"/>
      <c r="E103" s="170">
        <v>2564</v>
      </c>
      <c r="F103" s="170"/>
      <c r="G103" s="170">
        <v>2565</v>
      </c>
      <c r="H103" s="170"/>
      <c r="I103" s="170">
        <v>2564</v>
      </c>
    </row>
    <row r="104" spans="1:9" ht="23" customHeight="1" x14ac:dyDescent="0.7">
      <c r="A104" s="4"/>
      <c r="B104" s="65"/>
      <c r="C104" s="184" t="s">
        <v>7</v>
      </c>
      <c r="D104" s="184"/>
      <c r="E104" s="184"/>
      <c r="F104" s="184"/>
      <c r="G104" s="184"/>
      <c r="H104" s="184"/>
      <c r="I104" s="184"/>
    </row>
    <row r="105" spans="1:9" ht="23" customHeight="1" x14ac:dyDescent="0.7">
      <c r="A105" s="15" t="s">
        <v>56</v>
      </c>
    </row>
    <row r="106" spans="1:9" ht="23" customHeight="1" x14ac:dyDescent="0.7">
      <c r="A106" s="25" t="s">
        <v>104</v>
      </c>
    </row>
    <row r="107" spans="1:9" ht="23" customHeight="1" x14ac:dyDescent="0.7">
      <c r="A107" s="25" t="s">
        <v>105</v>
      </c>
    </row>
    <row r="108" spans="1:9" ht="23" customHeight="1" x14ac:dyDescent="0.65">
      <c r="A108" s="16" t="s">
        <v>106</v>
      </c>
      <c r="C108" s="22">
        <v>6078</v>
      </c>
      <c r="E108" s="22">
        <v>394</v>
      </c>
      <c r="G108" s="23">
        <v>0</v>
      </c>
      <c r="I108" s="23">
        <v>0</v>
      </c>
    </row>
    <row r="109" spans="1:9" ht="23" customHeight="1" x14ac:dyDescent="0.7">
      <c r="A109" s="15" t="s">
        <v>165</v>
      </c>
      <c r="C109" s="10"/>
      <c r="E109" s="10"/>
    </row>
    <row r="110" spans="1:9" ht="23" customHeight="1" x14ac:dyDescent="0.7">
      <c r="A110" s="15" t="s">
        <v>105</v>
      </c>
      <c r="C110" s="37">
        <f>SUM(C108:C108)</f>
        <v>6078</v>
      </c>
      <c r="E110" s="37">
        <f>SUM(E108:E108)</f>
        <v>394</v>
      </c>
      <c r="F110" s="110"/>
      <c r="G110" s="37">
        <f>SUM(G108:G108)</f>
        <v>0</v>
      </c>
      <c r="H110" s="110"/>
      <c r="I110" s="37">
        <f>SUM(I108:I108)</f>
        <v>0</v>
      </c>
    </row>
    <row r="111" spans="1:9" ht="15" customHeight="1" x14ac:dyDescent="0.7">
      <c r="A111" s="25"/>
      <c r="C111" s="10"/>
      <c r="E111" s="10"/>
      <c r="F111" s="110"/>
      <c r="G111" s="110"/>
      <c r="H111" s="110"/>
      <c r="I111" s="110"/>
    </row>
    <row r="112" spans="1:9" ht="23" customHeight="1" x14ac:dyDescent="0.7">
      <c r="A112" s="25" t="s">
        <v>139</v>
      </c>
      <c r="C112" s="10"/>
      <c r="E112" s="10"/>
      <c r="F112" s="110"/>
      <c r="G112" s="110"/>
      <c r="H112" s="110"/>
      <c r="I112" s="110"/>
    </row>
    <row r="113" spans="1:9" ht="23" customHeight="1" x14ac:dyDescent="0.7">
      <c r="A113" s="25" t="s">
        <v>140</v>
      </c>
      <c r="C113" s="10"/>
      <c r="E113" s="10"/>
      <c r="F113" s="110"/>
      <c r="G113" s="110"/>
      <c r="H113" s="110"/>
      <c r="I113" s="110"/>
    </row>
    <row r="114" spans="1:9" ht="23" customHeight="1" x14ac:dyDescent="0.7">
      <c r="A114" s="163" t="s">
        <v>220</v>
      </c>
      <c r="C114" s="10"/>
      <c r="E114" s="10"/>
      <c r="F114" s="110"/>
      <c r="G114" s="110"/>
      <c r="H114" s="110"/>
      <c r="I114" s="110"/>
    </row>
    <row r="115" spans="1:9" ht="23" customHeight="1" x14ac:dyDescent="0.7">
      <c r="A115" s="164" t="s">
        <v>211</v>
      </c>
      <c r="B115" s="111">
        <v>11</v>
      </c>
      <c r="C115" s="12">
        <v>-110284</v>
      </c>
      <c r="E115" s="12">
        <v>-412539</v>
      </c>
      <c r="F115" s="110"/>
      <c r="G115" s="12">
        <v>-110284</v>
      </c>
      <c r="H115" s="110"/>
      <c r="I115" s="12">
        <v>-412539</v>
      </c>
    </row>
    <row r="116" spans="1:9" s="109" customFormat="1" ht="23.25" customHeight="1" x14ac:dyDescent="0.65">
      <c r="A116" s="176" t="s">
        <v>207</v>
      </c>
      <c r="B116" s="174"/>
      <c r="C116" s="12"/>
      <c r="D116" s="12"/>
      <c r="E116" s="12"/>
      <c r="F116" s="12"/>
      <c r="G116" s="12"/>
      <c r="H116" s="12"/>
      <c r="I116" s="12"/>
    </row>
    <row r="117" spans="1:9" s="109" customFormat="1" ht="23.25" customHeight="1" x14ac:dyDescent="0.65">
      <c r="A117" s="176" t="s">
        <v>208</v>
      </c>
      <c r="B117" s="174"/>
      <c r="C117" s="12">
        <v>-2254</v>
      </c>
      <c r="D117" s="12"/>
      <c r="E117" s="12">
        <v>0</v>
      </c>
      <c r="F117" s="12"/>
      <c r="G117" s="12">
        <v>0</v>
      </c>
      <c r="H117" s="12"/>
      <c r="I117" s="12">
        <v>0</v>
      </c>
    </row>
    <row r="118" spans="1:9" ht="23" customHeight="1" x14ac:dyDescent="0.7">
      <c r="A118" s="14" t="s">
        <v>167</v>
      </c>
      <c r="C118" s="110"/>
      <c r="E118" s="110"/>
      <c r="F118" s="110"/>
      <c r="G118" s="110"/>
      <c r="H118" s="110"/>
      <c r="I118" s="110"/>
    </row>
    <row r="119" spans="1:9" ht="23" customHeight="1" x14ac:dyDescent="0.7">
      <c r="A119" s="14" t="s">
        <v>168</v>
      </c>
      <c r="B119" s="111">
        <v>8</v>
      </c>
      <c r="C119" s="22">
        <v>22057</v>
      </c>
      <c r="E119" s="22">
        <v>82508</v>
      </c>
      <c r="F119" s="110"/>
      <c r="G119" s="22">
        <v>22057</v>
      </c>
      <c r="H119" s="110"/>
      <c r="I119" s="22">
        <v>82508</v>
      </c>
    </row>
    <row r="120" spans="1:9" ht="23" customHeight="1" x14ac:dyDescent="0.7">
      <c r="A120" s="15" t="s">
        <v>166</v>
      </c>
      <c r="C120" s="10"/>
      <c r="E120" s="10"/>
      <c r="F120" s="110"/>
      <c r="G120" s="110"/>
      <c r="H120" s="110"/>
      <c r="I120" s="110"/>
    </row>
    <row r="121" spans="1:9" ht="23" customHeight="1" x14ac:dyDescent="0.7">
      <c r="A121" s="15" t="s">
        <v>140</v>
      </c>
      <c r="C121" s="37">
        <f>SUM(C115:C119)</f>
        <v>-90481</v>
      </c>
      <c r="E121" s="37">
        <f>SUM(E115:E119)</f>
        <v>-330031</v>
      </c>
      <c r="F121" s="110"/>
      <c r="G121" s="37">
        <f>SUM(G115:G119)</f>
        <v>-88227</v>
      </c>
      <c r="H121" s="110"/>
      <c r="I121" s="37">
        <f>SUM(I115:I119)</f>
        <v>-330031</v>
      </c>
    </row>
    <row r="122" spans="1:9" ht="23" customHeight="1" x14ac:dyDescent="0.7">
      <c r="A122" s="15" t="s">
        <v>212</v>
      </c>
      <c r="C122" s="37">
        <f>C110+C121</f>
        <v>-84403</v>
      </c>
      <c r="D122" s="110"/>
      <c r="E122" s="37">
        <f>E110+E121</f>
        <v>-329637</v>
      </c>
      <c r="F122" s="110"/>
      <c r="G122" s="37">
        <f>G110+G121</f>
        <v>-88227</v>
      </c>
      <c r="H122" s="110"/>
      <c r="I122" s="37">
        <f>I110+I121</f>
        <v>-330031</v>
      </c>
    </row>
    <row r="123" spans="1:9" ht="23" customHeight="1" thickBot="1" x14ac:dyDescent="0.75">
      <c r="A123" s="15" t="s">
        <v>213</v>
      </c>
      <c r="C123" s="27">
        <f>SUM(C122,C96)</f>
        <v>105085</v>
      </c>
      <c r="D123" s="110"/>
      <c r="E123" s="27">
        <f>SUM(E122,E96)</f>
        <v>-242760</v>
      </c>
      <c r="F123" s="110"/>
      <c r="G123" s="27">
        <f>SUM(G122,G96)</f>
        <v>123024</v>
      </c>
      <c r="H123" s="110"/>
      <c r="I123" s="27">
        <f>SUM(I122,I96)</f>
        <v>-227231</v>
      </c>
    </row>
    <row r="124" spans="1:9" ht="15" customHeight="1" thickTop="1" x14ac:dyDescent="0.7">
      <c r="A124" s="15"/>
      <c r="C124" s="110"/>
      <c r="D124" s="110"/>
      <c r="E124" s="110"/>
      <c r="F124" s="110"/>
      <c r="G124" s="110"/>
      <c r="H124" s="110"/>
      <c r="I124" s="110"/>
    </row>
    <row r="125" spans="1:9" ht="23" customHeight="1" x14ac:dyDescent="0.7">
      <c r="A125" s="15" t="s">
        <v>141</v>
      </c>
      <c r="B125" s="21"/>
      <c r="C125" s="54"/>
      <c r="D125" s="110"/>
      <c r="E125" s="54"/>
      <c r="F125" s="110"/>
      <c r="G125" s="54"/>
      <c r="H125" s="110"/>
      <c r="I125" s="54"/>
    </row>
    <row r="126" spans="1:9" ht="23" customHeight="1" x14ac:dyDescent="0.7">
      <c r="A126" s="14" t="s">
        <v>54</v>
      </c>
      <c r="B126" s="21"/>
      <c r="C126" s="12">
        <v>194549</v>
      </c>
      <c r="D126" s="12"/>
      <c r="E126" s="12">
        <v>95226</v>
      </c>
      <c r="F126" s="12"/>
      <c r="G126" s="12">
        <v>211251</v>
      </c>
      <c r="H126" s="12"/>
      <c r="I126" s="12">
        <v>102800</v>
      </c>
    </row>
    <row r="127" spans="1:9" ht="23" customHeight="1" x14ac:dyDescent="0.7">
      <c r="A127" s="14" t="s">
        <v>55</v>
      </c>
      <c r="B127" s="21"/>
      <c r="C127" s="12">
        <v>-5061</v>
      </c>
      <c r="D127" s="110"/>
      <c r="E127" s="12">
        <v>-8349</v>
      </c>
      <c r="F127" s="12"/>
      <c r="G127" s="12">
        <v>0</v>
      </c>
      <c r="H127" s="12"/>
      <c r="I127" s="12">
        <v>0</v>
      </c>
    </row>
    <row r="128" spans="1:9" ht="23" customHeight="1" thickBot="1" x14ac:dyDescent="0.75">
      <c r="A128" s="15"/>
      <c r="B128" s="21"/>
      <c r="C128" s="24">
        <f>C96</f>
        <v>189488</v>
      </c>
      <c r="D128" s="8"/>
      <c r="E128" s="24">
        <f>E96</f>
        <v>86877</v>
      </c>
      <c r="F128" s="8"/>
      <c r="G128" s="24">
        <f>G96</f>
        <v>211251</v>
      </c>
      <c r="H128" s="8"/>
      <c r="I128" s="24">
        <f>I96</f>
        <v>102800</v>
      </c>
    </row>
    <row r="129" spans="1:9" ht="15" customHeight="1" thickTop="1" x14ac:dyDescent="0.7">
      <c r="A129" s="15"/>
      <c r="B129" s="21"/>
      <c r="C129" s="110"/>
      <c r="D129" s="8"/>
      <c r="E129" s="110"/>
      <c r="F129" s="8"/>
      <c r="G129" s="110"/>
      <c r="H129" s="8"/>
      <c r="I129" s="110"/>
    </row>
    <row r="130" spans="1:9" ht="23" customHeight="1" x14ac:dyDescent="0.7">
      <c r="A130" s="15" t="s">
        <v>214</v>
      </c>
      <c r="C130" s="110"/>
      <c r="D130" s="110"/>
      <c r="E130" s="110"/>
      <c r="F130" s="110"/>
      <c r="G130" s="110"/>
      <c r="H130" s="110"/>
      <c r="I130" s="110"/>
    </row>
    <row r="131" spans="1:9" ht="23" customHeight="1" x14ac:dyDescent="0.65">
      <c r="A131" s="14" t="s">
        <v>54</v>
      </c>
      <c r="C131" s="10">
        <v>108800</v>
      </c>
      <c r="D131" s="12"/>
      <c r="E131" s="10">
        <v>-234410</v>
      </c>
      <c r="F131" s="12"/>
      <c r="G131" s="12">
        <v>123024</v>
      </c>
      <c r="H131" s="12"/>
      <c r="I131" s="12">
        <v>-227231</v>
      </c>
    </row>
    <row r="132" spans="1:9" ht="23" customHeight="1" x14ac:dyDescent="0.7">
      <c r="A132" s="14" t="s">
        <v>55</v>
      </c>
      <c r="C132" s="22">
        <v>-3715</v>
      </c>
      <c r="D132" s="110"/>
      <c r="E132" s="22">
        <v>-8350</v>
      </c>
      <c r="F132" s="12"/>
      <c r="G132" s="53">
        <v>0</v>
      </c>
      <c r="H132" s="12"/>
      <c r="I132" s="53">
        <v>0</v>
      </c>
    </row>
    <row r="133" spans="1:9" ht="23" customHeight="1" thickBot="1" x14ac:dyDescent="0.75">
      <c r="A133" s="15"/>
      <c r="C133" s="27">
        <f>C123</f>
        <v>105085</v>
      </c>
      <c r="D133" s="110"/>
      <c r="E133" s="27">
        <f>E123</f>
        <v>-242760</v>
      </c>
      <c r="F133" s="110"/>
      <c r="G133" s="27">
        <f>G123</f>
        <v>123024</v>
      </c>
      <c r="H133" s="110"/>
      <c r="I133" s="27">
        <f>I123</f>
        <v>-227231</v>
      </c>
    </row>
    <row r="134" spans="1:9" ht="15" customHeight="1" thickTop="1" x14ac:dyDescent="0.7">
      <c r="A134" s="15"/>
      <c r="C134" s="110"/>
      <c r="D134" s="110"/>
      <c r="E134" s="110"/>
      <c r="F134" s="110"/>
      <c r="G134" s="110"/>
      <c r="H134" s="110"/>
      <c r="I134" s="110"/>
    </row>
    <row r="135" spans="1:9" ht="24.5" customHeight="1" thickBot="1" x14ac:dyDescent="0.75">
      <c r="A135" s="15" t="s">
        <v>221</v>
      </c>
      <c r="C135" s="114">
        <f>+C126/290634</f>
        <v>0.66939518432117373</v>
      </c>
      <c r="D135" s="110"/>
      <c r="E135" s="114">
        <f>+E126/290634</f>
        <v>0.3276492082825822</v>
      </c>
      <c r="F135" s="110"/>
      <c r="G135" s="114">
        <f>+G126/290634</f>
        <v>0.7268626519952931</v>
      </c>
      <c r="H135" s="8"/>
      <c r="I135" s="114">
        <f>+I126/290634</f>
        <v>0.35370947652373774</v>
      </c>
    </row>
    <row r="136" spans="1:9" ht="23.25" customHeight="1" thickTop="1" x14ac:dyDescent="0.65"/>
  </sheetData>
  <mergeCells count="24">
    <mergeCell ref="C34:E34"/>
    <mergeCell ref="C35:E35"/>
    <mergeCell ref="G35:I35"/>
    <mergeCell ref="C4:E4"/>
    <mergeCell ref="C5:E5"/>
    <mergeCell ref="G5:I5"/>
    <mergeCell ref="C6:E6"/>
    <mergeCell ref="G6:I6"/>
    <mergeCell ref="C8:I8"/>
    <mergeCell ref="C36:E36"/>
    <mergeCell ref="G36:I36"/>
    <mergeCell ref="C38:I38"/>
    <mergeCell ref="C71:E71"/>
    <mergeCell ref="C72:E72"/>
    <mergeCell ref="G72:I72"/>
    <mergeCell ref="C73:E73"/>
    <mergeCell ref="G73:I73"/>
    <mergeCell ref="C102:E102"/>
    <mergeCell ref="G102:I102"/>
    <mergeCell ref="C104:I104"/>
    <mergeCell ref="C75:I75"/>
    <mergeCell ref="C100:E100"/>
    <mergeCell ref="C101:E101"/>
    <mergeCell ref="G101:I101"/>
  </mergeCells>
  <pageMargins left="0.7" right="0.7" top="0.48" bottom="0.5" header="0.5" footer="0.5"/>
  <pageSetup paperSize="9" scale="83" firstPageNumber="6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30" max="8" man="1"/>
    <brk id="67" max="9" man="1"/>
    <brk id="96" max="16383" man="1"/>
  </rowBreaks>
  <ignoredErrors>
    <ignoredError sqref="C27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683BB7-5FF5-4BB3-8172-DEB3452ABFBF}">
  <sheetPr>
    <pageSetUpPr fitToPage="1"/>
  </sheetPr>
  <dimension ref="A1:AA34"/>
  <sheetViews>
    <sheetView topLeftCell="A25" zoomScaleNormal="100" workbookViewId="0"/>
  </sheetViews>
  <sheetFormatPr defaultColWidth="9.09765625" defaultRowHeight="21.5" x14ac:dyDescent="0.65"/>
  <cols>
    <col min="1" max="1" width="49.09765625" style="109" customWidth="1"/>
    <col min="2" max="2" width="9.59765625" style="109" customWidth="1"/>
    <col min="3" max="3" width="12.69921875" style="79" customWidth="1"/>
    <col min="4" max="4" width="0.8984375" style="79" customWidth="1"/>
    <col min="5" max="5" width="12.69921875" style="79" customWidth="1"/>
    <col min="6" max="6" width="0.8984375" style="79" customWidth="1"/>
    <col min="7" max="7" width="12.69921875" style="79" customWidth="1"/>
    <col min="8" max="8" width="0.8984375" style="79" customWidth="1"/>
    <col min="9" max="9" width="12.69921875" style="79" customWidth="1"/>
    <col min="10" max="10" width="0.8984375" style="79" customWidth="1"/>
    <col min="11" max="11" width="12.69921875" style="79" customWidth="1"/>
    <col min="12" max="12" width="0.8984375" style="79" customWidth="1"/>
    <col min="13" max="13" width="14" style="79" customWidth="1"/>
    <col min="14" max="14" width="0.8984375" style="79" customWidth="1"/>
    <col min="15" max="15" width="12.69921875" style="79" customWidth="1"/>
    <col min="16" max="16" width="0.8984375" style="79" customWidth="1"/>
    <col min="17" max="17" width="14" style="79" customWidth="1"/>
    <col min="18" max="18" width="0.8984375" style="79" customWidth="1"/>
    <col min="19" max="19" width="12.69921875" style="79" customWidth="1"/>
    <col min="20" max="20" width="0.8984375" style="79" customWidth="1"/>
    <col min="21" max="21" width="14" style="79" customWidth="1"/>
    <col min="22" max="22" width="0.8984375" style="79" customWidth="1"/>
    <col min="23" max="23" width="14" style="79" customWidth="1"/>
    <col min="24" max="24" width="0.8984375" style="79" customWidth="1"/>
    <col min="25" max="25" width="12.69921875" style="80" customWidth="1"/>
    <col min="26" max="26" width="0.8984375" style="109" customWidth="1"/>
    <col min="27" max="27" width="14" style="109" customWidth="1"/>
    <col min="28" max="16384" width="9.09765625" style="109"/>
  </cols>
  <sheetData>
    <row r="1" spans="1:27" ht="23" x14ac:dyDescent="0.7">
      <c r="A1" s="66" t="s">
        <v>0</v>
      </c>
      <c r="B1" s="66"/>
    </row>
    <row r="2" spans="1:27" ht="23" x14ac:dyDescent="0.7">
      <c r="A2" s="66" t="s">
        <v>57</v>
      </c>
      <c r="B2" s="66"/>
    </row>
    <row r="3" spans="1:27" ht="23.75" customHeight="1" x14ac:dyDescent="0.7">
      <c r="A3" s="66"/>
      <c r="B3" s="66"/>
      <c r="Y3" s="79"/>
      <c r="Z3" s="79"/>
      <c r="AA3" s="79"/>
    </row>
    <row r="4" spans="1:27" ht="23.75" customHeight="1" x14ac:dyDescent="0.7">
      <c r="C4" s="187" t="s">
        <v>2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</row>
    <row r="5" spans="1:27" ht="23.75" customHeight="1" x14ac:dyDescent="0.65">
      <c r="I5" s="188" t="s">
        <v>35</v>
      </c>
      <c r="J5" s="188"/>
      <c r="K5" s="188"/>
      <c r="L5" s="188"/>
      <c r="M5" s="188"/>
      <c r="O5" s="188" t="s">
        <v>36</v>
      </c>
      <c r="P5" s="188"/>
      <c r="Q5" s="188"/>
      <c r="R5" s="188"/>
      <c r="S5" s="188"/>
      <c r="T5" s="188"/>
      <c r="U5" s="188"/>
    </row>
    <row r="6" spans="1:27" ht="23.75" customHeight="1" x14ac:dyDescent="0.65">
      <c r="I6" s="109"/>
      <c r="J6" s="109"/>
      <c r="K6" s="109"/>
      <c r="L6" s="109"/>
      <c r="M6" s="109"/>
      <c r="O6" s="82"/>
      <c r="P6" s="81"/>
      <c r="Q6" s="82"/>
      <c r="R6" s="81"/>
      <c r="S6" s="82" t="s">
        <v>142</v>
      </c>
    </row>
    <row r="7" spans="1:27" ht="23.75" customHeight="1" x14ac:dyDescent="0.65">
      <c r="O7" s="82"/>
      <c r="P7" s="81"/>
      <c r="Q7" s="71"/>
      <c r="R7" s="81"/>
      <c r="S7" s="82" t="s">
        <v>143</v>
      </c>
      <c r="U7" s="153"/>
    </row>
    <row r="8" spans="1:27" ht="23.75" customHeight="1" x14ac:dyDescent="0.7">
      <c r="C8" s="153"/>
      <c r="D8" s="153"/>
      <c r="E8" s="153"/>
      <c r="F8" s="153"/>
      <c r="G8" s="153"/>
      <c r="H8" s="153"/>
      <c r="I8" s="158"/>
      <c r="J8" s="158"/>
      <c r="K8" s="158"/>
      <c r="L8" s="153"/>
      <c r="M8" s="153"/>
      <c r="N8" s="153"/>
      <c r="O8" s="82"/>
      <c r="P8" s="81"/>
      <c r="Q8" s="71"/>
      <c r="R8" s="81"/>
      <c r="S8" s="82" t="s">
        <v>123</v>
      </c>
      <c r="T8" s="153"/>
      <c r="U8" s="153" t="s">
        <v>108</v>
      </c>
      <c r="V8" s="153"/>
      <c r="W8" s="153"/>
      <c r="X8" s="153"/>
      <c r="Y8" s="71"/>
      <c r="AA8" s="69"/>
    </row>
    <row r="9" spans="1:27" ht="23.75" customHeight="1" x14ac:dyDescent="0.65">
      <c r="C9" s="153" t="s">
        <v>58</v>
      </c>
      <c r="D9" s="153"/>
      <c r="E9" s="153" t="s">
        <v>60</v>
      </c>
      <c r="F9" s="153"/>
      <c r="G9" s="153"/>
      <c r="H9" s="153"/>
      <c r="I9" s="153"/>
      <c r="J9" s="153"/>
      <c r="K9" s="153"/>
      <c r="L9" s="153"/>
      <c r="M9" s="153"/>
      <c r="N9" s="153"/>
      <c r="O9" s="82" t="s">
        <v>171</v>
      </c>
      <c r="P9" s="81"/>
      <c r="Q9" s="82" t="s">
        <v>171</v>
      </c>
      <c r="R9" s="81"/>
      <c r="S9" s="82" t="s">
        <v>144</v>
      </c>
      <c r="T9" s="153"/>
      <c r="U9" s="153" t="s">
        <v>107</v>
      </c>
      <c r="V9" s="153"/>
      <c r="W9" s="153" t="s">
        <v>62</v>
      </c>
      <c r="X9" s="153"/>
      <c r="Y9" s="71" t="s">
        <v>70</v>
      </c>
      <c r="Z9" s="71"/>
    </row>
    <row r="10" spans="1:27" ht="23.75" customHeight="1" x14ac:dyDescent="0.65">
      <c r="C10" s="153" t="s">
        <v>59</v>
      </c>
      <c r="D10" s="153"/>
      <c r="E10" s="153" t="s">
        <v>169</v>
      </c>
      <c r="F10" s="153"/>
      <c r="G10" s="153" t="s">
        <v>61</v>
      </c>
      <c r="H10" s="153"/>
      <c r="I10" s="153" t="s">
        <v>122</v>
      </c>
      <c r="J10" s="153"/>
      <c r="K10" s="153"/>
      <c r="L10" s="153"/>
      <c r="M10" s="153" t="s">
        <v>71</v>
      </c>
      <c r="N10" s="153"/>
      <c r="O10" s="82" t="s">
        <v>172</v>
      </c>
      <c r="P10" s="81"/>
      <c r="Q10" s="82" t="s">
        <v>173</v>
      </c>
      <c r="R10" s="81"/>
      <c r="S10" s="82" t="s">
        <v>145</v>
      </c>
      <c r="T10" s="153"/>
      <c r="U10" s="153" t="s">
        <v>109</v>
      </c>
      <c r="V10" s="153"/>
      <c r="W10" s="153" t="s">
        <v>98</v>
      </c>
      <c r="X10" s="153"/>
      <c r="Y10" s="71" t="s">
        <v>72</v>
      </c>
      <c r="Z10" s="71"/>
      <c r="AA10" s="71" t="s">
        <v>62</v>
      </c>
    </row>
    <row r="11" spans="1:27" ht="23.75" customHeight="1" x14ac:dyDescent="0.65">
      <c r="B11" s="67" t="s">
        <v>6</v>
      </c>
      <c r="C11" s="153" t="s">
        <v>63</v>
      </c>
      <c r="D11" s="153"/>
      <c r="E11" s="153" t="s">
        <v>170</v>
      </c>
      <c r="F11" s="153"/>
      <c r="G11" s="153" t="s">
        <v>64</v>
      </c>
      <c r="H11" s="153"/>
      <c r="I11" s="153" t="s">
        <v>65</v>
      </c>
      <c r="J11" s="153"/>
      <c r="K11" s="153" t="s">
        <v>66</v>
      </c>
      <c r="L11" s="153"/>
      <c r="M11" s="153" t="s">
        <v>73</v>
      </c>
      <c r="N11" s="153"/>
      <c r="O11" s="82" t="s">
        <v>74</v>
      </c>
      <c r="P11" s="81"/>
      <c r="Q11" s="82" t="s">
        <v>174</v>
      </c>
      <c r="R11" s="81"/>
      <c r="S11" s="82" t="s">
        <v>70</v>
      </c>
      <c r="T11" s="153"/>
      <c r="U11" s="153" t="s">
        <v>68</v>
      </c>
      <c r="V11" s="153"/>
      <c r="W11" s="153" t="s">
        <v>97</v>
      </c>
      <c r="X11" s="153"/>
      <c r="Y11" s="71" t="s">
        <v>75</v>
      </c>
      <c r="Z11" s="71"/>
      <c r="AA11" s="71" t="s">
        <v>68</v>
      </c>
    </row>
    <row r="12" spans="1:27" ht="23.75" customHeight="1" x14ac:dyDescent="0.65">
      <c r="C12" s="189" t="s">
        <v>7</v>
      </c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89"/>
    </row>
    <row r="13" spans="1:27" ht="23.75" customHeight="1" x14ac:dyDescent="0.7">
      <c r="A13" s="78" t="s">
        <v>156</v>
      </c>
      <c r="B13" s="78"/>
      <c r="C13" s="167"/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7"/>
      <c r="P13" s="167"/>
      <c r="Q13" s="167"/>
      <c r="R13" s="167"/>
      <c r="S13" s="167"/>
      <c r="T13" s="167"/>
      <c r="U13" s="167"/>
      <c r="V13" s="167"/>
      <c r="W13" s="167"/>
      <c r="X13" s="167"/>
      <c r="Y13" s="167"/>
      <c r="Z13" s="167"/>
      <c r="AA13" s="167"/>
    </row>
    <row r="14" spans="1:27" ht="23.75" customHeight="1" x14ac:dyDescent="0.7">
      <c r="A14" s="78" t="s">
        <v>157</v>
      </c>
      <c r="B14" s="78"/>
      <c r="C14" s="157">
        <v>290634</v>
      </c>
      <c r="D14" s="157"/>
      <c r="E14" s="157">
        <v>1487144</v>
      </c>
      <c r="F14" s="157"/>
      <c r="G14" s="157">
        <v>51433</v>
      </c>
      <c r="H14" s="157"/>
      <c r="I14" s="157">
        <v>50000</v>
      </c>
      <c r="J14" s="157"/>
      <c r="K14" s="157">
        <v>2030721</v>
      </c>
      <c r="L14" s="157"/>
      <c r="M14" s="157">
        <v>11498629</v>
      </c>
      <c r="N14" s="157"/>
      <c r="O14" s="157">
        <v>-924</v>
      </c>
      <c r="P14" s="157"/>
      <c r="Q14" s="157">
        <v>11718905</v>
      </c>
      <c r="R14" s="157"/>
      <c r="S14" s="157">
        <v>1624</v>
      </c>
      <c r="T14" s="157"/>
      <c r="U14" s="173">
        <f>SUM(O14:S14)</f>
        <v>11719605</v>
      </c>
      <c r="V14" s="157"/>
      <c r="W14" s="157">
        <v>27128166</v>
      </c>
      <c r="X14" s="157"/>
      <c r="Y14" s="157">
        <v>-11405</v>
      </c>
      <c r="Z14" s="123"/>
      <c r="AA14" s="157">
        <f>SUM(W14:Y14)</f>
        <v>27116761</v>
      </c>
    </row>
    <row r="15" spans="1:27" ht="13.5" customHeight="1" x14ac:dyDescent="0.7">
      <c r="A15" s="78"/>
      <c r="B15" s="78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79"/>
    </row>
    <row r="16" spans="1:27" ht="23.75" customHeight="1" x14ac:dyDescent="0.7">
      <c r="A16" s="78" t="s">
        <v>119</v>
      </c>
      <c r="B16" s="78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79"/>
    </row>
    <row r="17" spans="1:27" ht="23.75" customHeight="1" x14ac:dyDescent="0.7">
      <c r="A17" s="101" t="s">
        <v>129</v>
      </c>
      <c r="B17" s="78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79"/>
    </row>
    <row r="18" spans="1:27" ht="23.75" customHeight="1" x14ac:dyDescent="0.65">
      <c r="A18" s="86" t="s">
        <v>231</v>
      </c>
      <c r="B18" s="119">
        <v>10</v>
      </c>
      <c r="C18" s="102">
        <v>0</v>
      </c>
      <c r="D18" s="102"/>
      <c r="E18" s="102">
        <v>0</v>
      </c>
      <c r="F18" s="102"/>
      <c r="G18" s="102">
        <v>0</v>
      </c>
      <c r="H18" s="102"/>
      <c r="I18" s="102">
        <v>0</v>
      </c>
      <c r="J18" s="102"/>
      <c r="K18" s="102">
        <v>0</v>
      </c>
      <c r="L18" s="102"/>
      <c r="M18" s="102">
        <v>-72658</v>
      </c>
      <c r="N18" s="102"/>
      <c r="O18" s="102">
        <v>0</v>
      </c>
      <c r="P18" s="102"/>
      <c r="Q18" s="102">
        <v>0</v>
      </c>
      <c r="R18" s="102"/>
      <c r="S18" s="102">
        <v>0</v>
      </c>
      <c r="T18" s="102"/>
      <c r="U18" s="19">
        <f t="shared" ref="U18" si="0">SUM(O18:S18)</f>
        <v>0</v>
      </c>
      <c r="V18" s="102"/>
      <c r="W18" s="115">
        <f>SUM(U18,C18:M18)</f>
        <v>-72658</v>
      </c>
      <c r="X18" s="102"/>
      <c r="Y18" s="102">
        <v>0</v>
      </c>
      <c r="Z18" s="107"/>
      <c r="AA18" s="159">
        <f>SUM(W18:Y18)</f>
        <v>-72658</v>
      </c>
    </row>
    <row r="19" spans="1:27" ht="13.5" customHeight="1" x14ac:dyDescent="0.65">
      <c r="A19" s="86"/>
      <c r="B19" s="119"/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102"/>
      <c r="U19" s="19"/>
      <c r="V19" s="102"/>
      <c r="W19" s="115"/>
      <c r="X19" s="102"/>
      <c r="Y19" s="102"/>
      <c r="Z19" s="107"/>
      <c r="AA19" s="159"/>
    </row>
    <row r="20" spans="1:27" ht="23.75" customHeight="1" x14ac:dyDescent="0.7">
      <c r="A20" s="101" t="s">
        <v>176</v>
      </c>
      <c r="B20" s="119"/>
      <c r="C20" s="102"/>
      <c r="D20" s="102"/>
      <c r="E20" s="102"/>
      <c r="F20" s="102"/>
      <c r="G20" s="102"/>
      <c r="H20" s="102"/>
      <c r="I20" s="102"/>
      <c r="J20" s="102"/>
      <c r="K20" s="102"/>
      <c r="L20" s="102"/>
      <c r="M20" s="102"/>
      <c r="N20" s="102"/>
      <c r="O20" s="102"/>
      <c r="P20" s="102"/>
      <c r="Q20" s="102"/>
      <c r="R20" s="102"/>
      <c r="S20" s="102"/>
      <c r="T20" s="102"/>
      <c r="U20" s="19"/>
      <c r="V20" s="102"/>
      <c r="W20" s="115"/>
      <c r="X20" s="102"/>
      <c r="Y20" s="102"/>
      <c r="Z20" s="107"/>
      <c r="AA20" s="159"/>
    </row>
    <row r="21" spans="1:27" ht="23.75" customHeight="1" x14ac:dyDescent="0.65">
      <c r="A21" s="86" t="s">
        <v>177</v>
      </c>
      <c r="B21" s="119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  <c r="O21" s="102"/>
      <c r="P21" s="102"/>
      <c r="Q21" s="102"/>
      <c r="R21" s="102"/>
      <c r="S21" s="102"/>
      <c r="T21" s="102"/>
      <c r="U21" s="19"/>
      <c r="V21" s="102"/>
      <c r="W21" s="115"/>
      <c r="X21" s="102"/>
      <c r="Y21" s="102"/>
      <c r="Z21" s="107"/>
      <c r="AA21" s="159"/>
    </row>
    <row r="22" spans="1:27" ht="23.75" customHeight="1" x14ac:dyDescent="0.65">
      <c r="A22" s="86" t="s">
        <v>178</v>
      </c>
      <c r="B22" s="119"/>
      <c r="C22" s="88">
        <v>0</v>
      </c>
      <c r="D22" s="102"/>
      <c r="E22" s="88">
        <v>0</v>
      </c>
      <c r="F22" s="102"/>
      <c r="G22" s="88">
        <v>0</v>
      </c>
      <c r="H22" s="102"/>
      <c r="I22" s="88">
        <v>0</v>
      </c>
      <c r="J22" s="102"/>
      <c r="K22" s="88">
        <v>0</v>
      </c>
      <c r="L22" s="102"/>
      <c r="M22" s="88">
        <v>0</v>
      </c>
      <c r="N22" s="102"/>
      <c r="O22" s="88">
        <v>0</v>
      </c>
      <c r="P22" s="102"/>
      <c r="Q22" s="88">
        <v>0</v>
      </c>
      <c r="R22" s="102"/>
      <c r="S22" s="88">
        <v>0</v>
      </c>
      <c r="T22" s="102"/>
      <c r="U22" s="33">
        <f t="shared" ref="U22" si="1">SUM(O22:S22)</f>
        <v>0</v>
      </c>
      <c r="V22" s="102"/>
      <c r="W22" s="105">
        <f>SUM(U22,C22:M22)</f>
        <v>0</v>
      </c>
      <c r="X22" s="102"/>
      <c r="Y22" s="88">
        <v>11893</v>
      </c>
      <c r="Z22" s="107"/>
      <c r="AA22" s="103">
        <f>SUM(W22:Y22)</f>
        <v>11893</v>
      </c>
    </row>
    <row r="23" spans="1:27" ht="13.5" customHeight="1" x14ac:dyDescent="0.65">
      <c r="A23" s="86"/>
      <c r="B23" s="119"/>
      <c r="C23" s="102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9"/>
      <c r="V23" s="102"/>
      <c r="W23" s="115"/>
      <c r="X23" s="102"/>
      <c r="Y23" s="102"/>
      <c r="Z23" s="107"/>
      <c r="AA23" s="159"/>
    </row>
    <row r="24" spans="1:27" ht="23.75" customHeight="1" x14ac:dyDescent="0.7">
      <c r="A24" s="78" t="s">
        <v>179</v>
      </c>
      <c r="B24" s="119"/>
      <c r="C24" s="102"/>
      <c r="D24" s="102"/>
      <c r="E24" s="102"/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2"/>
      <c r="Q24" s="102"/>
      <c r="R24" s="102"/>
      <c r="S24" s="102"/>
      <c r="T24" s="102"/>
      <c r="U24" s="19"/>
      <c r="V24" s="102"/>
      <c r="W24" s="115"/>
      <c r="X24" s="102"/>
      <c r="Y24" s="102"/>
      <c r="Z24" s="107"/>
      <c r="AA24" s="159"/>
    </row>
    <row r="25" spans="1:27" ht="23.75" customHeight="1" x14ac:dyDescent="0.7">
      <c r="A25" s="95" t="s">
        <v>180</v>
      </c>
      <c r="B25" s="119"/>
      <c r="C25" s="91">
        <f>SUM(C18,C22)</f>
        <v>0</v>
      </c>
      <c r="D25" s="157"/>
      <c r="E25" s="91">
        <f>SUM(E18,E22)</f>
        <v>0</v>
      </c>
      <c r="F25" s="157"/>
      <c r="G25" s="91">
        <f>SUM(G18,G22)</f>
        <v>0</v>
      </c>
      <c r="H25" s="157"/>
      <c r="I25" s="91">
        <f>SUM(I18,I22)</f>
        <v>0</v>
      </c>
      <c r="J25" s="157"/>
      <c r="K25" s="91">
        <f>SUM(K18,K22)</f>
        <v>0</v>
      </c>
      <c r="L25" s="157"/>
      <c r="M25" s="91">
        <f>SUM(M18,M22)</f>
        <v>-72658</v>
      </c>
      <c r="N25" s="157"/>
      <c r="O25" s="91">
        <f>SUM(O18,O22)</f>
        <v>0</v>
      </c>
      <c r="P25" s="157"/>
      <c r="Q25" s="91">
        <f>SUM(Q18,Q22)</f>
        <v>0</v>
      </c>
      <c r="R25" s="157"/>
      <c r="S25" s="91">
        <f>SUM(S18,S22)</f>
        <v>0</v>
      </c>
      <c r="T25" s="157"/>
      <c r="U25" s="91">
        <f>SUM(U18,U22)</f>
        <v>0</v>
      </c>
      <c r="V25" s="157"/>
      <c r="W25" s="91">
        <f>SUM(W18,W22)</f>
        <v>-72658</v>
      </c>
      <c r="X25" s="157"/>
      <c r="Y25" s="91">
        <f>SUM(Y18,Y22)</f>
        <v>11893</v>
      </c>
      <c r="Z25" s="160"/>
      <c r="AA25" s="91">
        <f>SUM(W25:Y25)</f>
        <v>-60765</v>
      </c>
    </row>
    <row r="26" spans="1:27" ht="13.5" customHeight="1" x14ac:dyDescent="0.7">
      <c r="A26" s="78"/>
      <c r="B26" s="78"/>
      <c r="C26" s="84"/>
      <c r="D26" s="84"/>
      <c r="E26" s="84"/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84"/>
      <c r="V26" s="84"/>
      <c r="W26" s="84"/>
      <c r="X26" s="84"/>
      <c r="Y26" s="79"/>
    </row>
    <row r="27" spans="1:27" ht="23.75" customHeight="1" x14ac:dyDescent="0.7">
      <c r="A27" s="78" t="s">
        <v>69</v>
      </c>
      <c r="B27" s="78"/>
      <c r="C27" s="85"/>
      <c r="D27" s="85"/>
      <c r="E27" s="85"/>
      <c r="F27" s="85"/>
      <c r="G27" s="85"/>
      <c r="H27" s="85"/>
      <c r="I27" s="85"/>
      <c r="J27" s="85"/>
      <c r="K27" s="85"/>
      <c r="L27" s="85"/>
      <c r="M27" s="85"/>
      <c r="N27" s="85"/>
      <c r="O27" s="85"/>
      <c r="P27" s="85"/>
      <c r="Q27" s="85"/>
      <c r="R27" s="85"/>
      <c r="S27" s="85"/>
      <c r="T27" s="85"/>
      <c r="U27" s="85"/>
      <c r="V27" s="85"/>
      <c r="W27" s="85"/>
      <c r="X27" s="85"/>
      <c r="Y27" s="85"/>
      <c r="AA27" s="85"/>
    </row>
    <row r="28" spans="1:27" ht="23.75" customHeight="1" x14ac:dyDescent="0.65">
      <c r="A28" s="86" t="s">
        <v>175</v>
      </c>
      <c r="B28" s="86"/>
      <c r="C28" s="79">
        <v>0</v>
      </c>
      <c r="D28" s="85"/>
      <c r="E28" s="79">
        <v>0</v>
      </c>
      <c r="F28" s="85"/>
      <c r="G28" s="79">
        <v>0</v>
      </c>
      <c r="H28" s="85"/>
      <c r="I28" s="79">
        <v>0</v>
      </c>
      <c r="J28" s="85"/>
      <c r="K28" s="79">
        <v>0</v>
      </c>
      <c r="L28" s="85"/>
      <c r="M28" s="17">
        <v>95226</v>
      </c>
      <c r="N28" s="32"/>
      <c r="O28" s="17">
        <v>0</v>
      </c>
      <c r="P28" s="32"/>
      <c r="Q28" s="17">
        <v>0</v>
      </c>
      <c r="R28" s="17"/>
      <c r="S28" s="17">
        <v>0</v>
      </c>
      <c r="T28" s="40"/>
      <c r="U28" s="32">
        <v>0</v>
      </c>
      <c r="V28" s="40"/>
      <c r="W28" s="40">
        <f>SUM(U28,C28:M28)</f>
        <v>95226</v>
      </c>
      <c r="X28" s="32"/>
      <c r="Y28" s="17">
        <v>-8349</v>
      </c>
      <c r="AA28" s="85">
        <f>SUM(W28:Y28)</f>
        <v>86877</v>
      </c>
    </row>
    <row r="29" spans="1:27" ht="23.75" customHeight="1" x14ac:dyDescent="0.65">
      <c r="A29" s="86" t="s">
        <v>56</v>
      </c>
      <c r="B29" s="86"/>
      <c r="C29" s="87">
        <v>0</v>
      </c>
      <c r="D29" s="153"/>
      <c r="E29" s="87">
        <v>0</v>
      </c>
      <c r="F29" s="153"/>
      <c r="G29" s="87">
        <v>0</v>
      </c>
      <c r="H29" s="153"/>
      <c r="I29" s="87">
        <v>0</v>
      </c>
      <c r="J29" s="85"/>
      <c r="K29" s="87">
        <v>0</v>
      </c>
      <c r="L29" s="85"/>
      <c r="M29" s="104">
        <v>0</v>
      </c>
      <c r="N29" s="32"/>
      <c r="O29" s="105">
        <v>395</v>
      </c>
      <c r="P29" s="32"/>
      <c r="Q29" s="32">
        <v>-330031</v>
      </c>
      <c r="R29" s="32"/>
      <c r="S29" s="32">
        <v>0</v>
      </c>
      <c r="T29" s="106"/>
      <c r="U29" s="32">
        <v>-329636</v>
      </c>
      <c r="V29" s="106"/>
      <c r="W29" s="40">
        <f>SUM(U29,C29:M29)</f>
        <v>-329636</v>
      </c>
      <c r="X29" s="32"/>
      <c r="Y29" s="40">
        <v>-1</v>
      </c>
      <c r="AA29" s="89">
        <f>SUM(W29:Y29)</f>
        <v>-329637</v>
      </c>
    </row>
    <row r="30" spans="1:27" ht="23.75" customHeight="1" x14ac:dyDescent="0.7">
      <c r="A30" s="90" t="s">
        <v>222</v>
      </c>
      <c r="B30" s="90"/>
      <c r="C30" s="91">
        <f>SUM(C28:C29)</f>
        <v>0</v>
      </c>
      <c r="D30" s="165"/>
      <c r="E30" s="91">
        <f>SUM(E28:E29)</f>
        <v>0</v>
      </c>
      <c r="F30" s="165"/>
      <c r="G30" s="91">
        <f>SUM(G28:G29)</f>
        <v>0</v>
      </c>
      <c r="H30" s="165"/>
      <c r="I30" s="91">
        <f>SUM(I28:I29)</f>
        <v>0</v>
      </c>
      <c r="J30" s="92"/>
      <c r="K30" s="91">
        <f>SUM(K28:K29)</f>
        <v>0</v>
      </c>
      <c r="L30" s="92"/>
      <c r="M30" s="91">
        <f>SUM(M28:M29)</f>
        <v>95226</v>
      </c>
      <c r="N30" s="92"/>
      <c r="O30" s="91">
        <f>SUM(O28:O29)</f>
        <v>395</v>
      </c>
      <c r="P30" s="92"/>
      <c r="Q30" s="93">
        <f>SUM(Q28:Q29)</f>
        <v>-330031</v>
      </c>
      <c r="R30" s="92"/>
      <c r="S30" s="93">
        <f>SUM(S28:S29)</f>
        <v>0</v>
      </c>
      <c r="T30" s="92"/>
      <c r="U30" s="93">
        <f>SUM(U28:U29)</f>
        <v>-329636</v>
      </c>
      <c r="V30" s="92"/>
      <c r="W30" s="93">
        <f>SUM(W28:W29)</f>
        <v>-234410</v>
      </c>
      <c r="X30" s="92"/>
      <c r="Y30" s="93">
        <f>SUM(Y28:Y29)</f>
        <v>-8350</v>
      </c>
      <c r="AA30" s="93">
        <f>SUM(W30:Y30)</f>
        <v>-242760</v>
      </c>
    </row>
    <row r="31" spans="1:27" ht="13.5" customHeight="1" x14ac:dyDescent="0.7">
      <c r="A31" s="78"/>
      <c r="B31" s="78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79"/>
    </row>
    <row r="32" spans="1:27" ht="23.75" customHeight="1" x14ac:dyDescent="0.7">
      <c r="A32" s="100" t="s">
        <v>152</v>
      </c>
      <c r="B32" s="78"/>
      <c r="C32" s="88">
        <v>0</v>
      </c>
      <c r="D32" s="83"/>
      <c r="E32" s="88">
        <v>0</v>
      </c>
      <c r="F32" s="83"/>
      <c r="G32" s="88">
        <v>0</v>
      </c>
      <c r="H32" s="83"/>
      <c r="I32" s="88">
        <v>0</v>
      </c>
      <c r="J32" s="83"/>
      <c r="K32" s="88">
        <v>0</v>
      </c>
      <c r="L32" s="84"/>
      <c r="M32" s="105">
        <v>-929</v>
      </c>
      <c r="N32" s="30"/>
      <c r="O32" s="105">
        <v>0</v>
      </c>
      <c r="P32" s="115"/>
      <c r="Q32" s="105">
        <v>929</v>
      </c>
      <c r="R32" s="115"/>
      <c r="S32" s="105">
        <v>0</v>
      </c>
      <c r="T32" s="115"/>
      <c r="U32" s="33">
        <f>SUM(O32:S32)</f>
        <v>929</v>
      </c>
      <c r="V32" s="30"/>
      <c r="W32" s="105">
        <f>SUM(U32,C32:M32)</f>
        <v>0</v>
      </c>
      <c r="X32" s="115"/>
      <c r="Y32" s="105">
        <v>0</v>
      </c>
      <c r="Z32" s="116"/>
      <c r="AA32" s="46">
        <f>SUM(W32+Y32)</f>
        <v>0</v>
      </c>
    </row>
    <row r="33" spans="1:27" ht="23.75" customHeight="1" thickBot="1" x14ac:dyDescent="0.75">
      <c r="A33" s="90" t="s">
        <v>158</v>
      </c>
      <c r="B33" s="90"/>
      <c r="C33" s="94">
        <f>C30+C14+C32+C25</f>
        <v>290634</v>
      </c>
      <c r="D33" s="92"/>
      <c r="E33" s="94">
        <f>E30+E14+E32+E25</f>
        <v>1487144</v>
      </c>
      <c r="F33" s="92"/>
      <c r="G33" s="94">
        <f>G30+G14+G32+G25</f>
        <v>51433</v>
      </c>
      <c r="H33" s="92"/>
      <c r="I33" s="94">
        <f>I30+I14+I32+I25</f>
        <v>50000</v>
      </c>
      <c r="J33" s="92"/>
      <c r="K33" s="94">
        <f>K30+K14+K32+K25</f>
        <v>2030721</v>
      </c>
      <c r="L33" s="92"/>
      <c r="M33" s="94">
        <f>M30+M14+M32+M25</f>
        <v>11520268</v>
      </c>
      <c r="N33" s="92"/>
      <c r="O33" s="94">
        <f>O30+O14+O32+O25</f>
        <v>-529</v>
      </c>
      <c r="P33" s="92"/>
      <c r="Q33" s="94">
        <f>Q30+Q14+Q32+Q25</f>
        <v>11389803</v>
      </c>
      <c r="R33" s="92"/>
      <c r="S33" s="94">
        <f>S30+S14+S32+S25</f>
        <v>1624</v>
      </c>
      <c r="T33" s="92"/>
      <c r="U33" s="94">
        <f>U30+U14+U32+U25</f>
        <v>11390898</v>
      </c>
      <c r="V33" s="92"/>
      <c r="W33" s="94">
        <f>W30+W14+W32+W25</f>
        <v>26821098</v>
      </c>
      <c r="X33" s="90"/>
      <c r="Y33" s="94">
        <f>Y30+Y14+Y32+Y25</f>
        <v>-7862</v>
      </c>
      <c r="Z33" s="90"/>
      <c r="AA33" s="94">
        <f>AA30+AA14+AA32+AA25</f>
        <v>26813236</v>
      </c>
    </row>
    <row r="34" spans="1:27" ht="22" thickTop="1" x14ac:dyDescent="0.65">
      <c r="M34" s="97"/>
      <c r="N34" s="85"/>
      <c r="O34" s="85"/>
      <c r="P34" s="85"/>
      <c r="Q34" s="85"/>
      <c r="R34" s="85"/>
      <c r="S34" s="85"/>
      <c r="T34" s="85"/>
      <c r="U34" s="85"/>
      <c r="V34" s="85"/>
      <c r="W34" s="85"/>
      <c r="X34" s="85"/>
      <c r="Y34" s="79"/>
      <c r="Z34" s="79"/>
      <c r="AA34" s="85"/>
    </row>
  </sheetData>
  <mergeCells count="4">
    <mergeCell ref="C4:AA4"/>
    <mergeCell ref="I5:M5"/>
    <mergeCell ref="O5:U5"/>
    <mergeCell ref="C12:AA12"/>
  </mergeCells>
  <pageMargins left="0.6" right="0.6" top="0.48" bottom="0.5" header="0.5" footer="0.5"/>
  <pageSetup paperSize="9" scale="64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W18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DBB972-769E-41AE-974B-0D5643A0D804}">
  <sheetPr>
    <pageSetUpPr fitToPage="1"/>
  </sheetPr>
  <dimension ref="A1:AA28"/>
  <sheetViews>
    <sheetView topLeftCell="A16" zoomScaleNormal="100" zoomScaleSheetLayoutView="70" workbookViewId="0">
      <selection activeCell="A24" sqref="A24"/>
    </sheetView>
  </sheetViews>
  <sheetFormatPr defaultColWidth="9.09765625" defaultRowHeight="21.5" x14ac:dyDescent="0.65"/>
  <cols>
    <col min="1" max="1" width="49.09765625" style="109" customWidth="1"/>
    <col min="2" max="2" width="9.59765625" style="109" customWidth="1"/>
    <col min="3" max="3" width="12.69921875" style="79" customWidth="1"/>
    <col min="4" max="4" width="0.8984375" style="79" customWidth="1"/>
    <col min="5" max="5" width="12.69921875" style="79" customWidth="1"/>
    <col min="6" max="6" width="0.8984375" style="79" customWidth="1"/>
    <col min="7" max="7" width="12.69921875" style="79" customWidth="1"/>
    <col min="8" max="8" width="0.8984375" style="79" customWidth="1"/>
    <col min="9" max="9" width="12.69921875" style="79" customWidth="1"/>
    <col min="10" max="10" width="0.8984375" style="79" customWidth="1"/>
    <col min="11" max="11" width="12.69921875" style="79" customWidth="1"/>
    <col min="12" max="12" width="0.8984375" style="79" customWidth="1"/>
    <col min="13" max="13" width="14" style="79" customWidth="1"/>
    <col min="14" max="14" width="0.8984375" style="79" customWidth="1"/>
    <col min="15" max="15" width="12.69921875" style="79" customWidth="1"/>
    <col min="16" max="16" width="0.8984375" style="79" customWidth="1"/>
    <col min="17" max="17" width="14" style="79" customWidth="1"/>
    <col min="18" max="18" width="0.8984375" style="79" customWidth="1"/>
    <col min="19" max="19" width="12.69921875" style="79" customWidth="1"/>
    <col min="20" max="20" width="0.8984375" style="79" customWidth="1"/>
    <col min="21" max="21" width="14" style="79" customWidth="1"/>
    <col min="22" max="22" width="0.8984375" style="79" customWidth="1"/>
    <col min="23" max="23" width="14" style="79" customWidth="1"/>
    <col min="24" max="24" width="0.8984375" style="79" customWidth="1"/>
    <col min="25" max="25" width="12.69921875" style="80" customWidth="1"/>
    <col min="26" max="26" width="0.8984375" style="109" customWidth="1"/>
    <col min="27" max="27" width="14" style="109" customWidth="1"/>
    <col min="28" max="16384" width="9.09765625" style="109"/>
  </cols>
  <sheetData>
    <row r="1" spans="1:27" ht="23" x14ac:dyDescent="0.7">
      <c r="A1" s="66" t="s">
        <v>0</v>
      </c>
      <c r="B1" s="66"/>
    </row>
    <row r="2" spans="1:27" ht="23" x14ac:dyDescent="0.7">
      <c r="A2" s="66" t="s">
        <v>57</v>
      </c>
      <c r="B2" s="66"/>
    </row>
    <row r="3" spans="1:27" ht="23.75" customHeight="1" x14ac:dyDescent="0.7">
      <c r="A3" s="66"/>
      <c r="B3" s="66"/>
      <c r="Y3" s="79"/>
      <c r="Z3" s="79"/>
      <c r="AA3" s="79"/>
    </row>
    <row r="4" spans="1:27" ht="23.75" customHeight="1" x14ac:dyDescent="0.7">
      <c r="C4" s="187" t="s">
        <v>2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</row>
    <row r="5" spans="1:27" ht="23.75" customHeight="1" x14ac:dyDescent="0.65">
      <c r="I5" s="188" t="s">
        <v>35</v>
      </c>
      <c r="J5" s="188"/>
      <c r="K5" s="188"/>
      <c r="L5" s="188"/>
      <c r="M5" s="188"/>
      <c r="O5" s="188" t="s">
        <v>36</v>
      </c>
      <c r="P5" s="188"/>
      <c r="Q5" s="188"/>
      <c r="R5" s="188"/>
      <c r="S5" s="188"/>
      <c r="T5" s="188"/>
      <c r="U5" s="188"/>
    </row>
    <row r="6" spans="1:27" ht="23.75" customHeight="1" x14ac:dyDescent="0.65">
      <c r="I6" s="109"/>
      <c r="J6" s="109"/>
      <c r="K6" s="109"/>
      <c r="L6" s="109"/>
      <c r="M6" s="109"/>
      <c r="O6" s="82"/>
      <c r="P6" s="81"/>
      <c r="Q6" s="82"/>
      <c r="R6" s="81"/>
      <c r="S6" s="82" t="s">
        <v>142</v>
      </c>
    </row>
    <row r="7" spans="1:27" ht="23.75" customHeight="1" x14ac:dyDescent="0.65">
      <c r="O7" s="82"/>
      <c r="P7" s="81"/>
      <c r="Q7" s="71"/>
      <c r="R7" s="81"/>
      <c r="S7" s="82" t="s">
        <v>143</v>
      </c>
      <c r="U7" s="153"/>
    </row>
    <row r="8" spans="1:27" ht="23.75" customHeight="1" x14ac:dyDescent="0.7">
      <c r="C8" s="153"/>
      <c r="D8" s="153"/>
      <c r="E8" s="153"/>
      <c r="F8" s="153"/>
      <c r="G8" s="153"/>
      <c r="H8" s="153"/>
      <c r="I8" s="158"/>
      <c r="J8" s="158"/>
      <c r="K8" s="158"/>
      <c r="L8" s="153"/>
      <c r="M8" s="153"/>
      <c r="N8" s="153"/>
      <c r="O8" s="82"/>
      <c r="P8" s="81"/>
      <c r="Q8" s="71"/>
      <c r="R8" s="81"/>
      <c r="S8" s="82" t="s">
        <v>123</v>
      </c>
      <c r="T8" s="153"/>
      <c r="U8" s="153" t="s">
        <v>108</v>
      </c>
      <c r="V8" s="153"/>
      <c r="W8" s="153"/>
      <c r="X8" s="153"/>
      <c r="Y8" s="71"/>
      <c r="AA8" s="69"/>
    </row>
    <row r="9" spans="1:27" ht="23.75" customHeight="1" x14ac:dyDescent="0.65">
      <c r="C9" s="153" t="s">
        <v>58</v>
      </c>
      <c r="D9" s="153"/>
      <c r="E9" s="153" t="s">
        <v>60</v>
      </c>
      <c r="F9" s="153"/>
      <c r="G9" s="153"/>
      <c r="H9" s="153"/>
      <c r="I9" s="153"/>
      <c r="J9" s="153"/>
      <c r="K9" s="153"/>
      <c r="L9" s="153"/>
      <c r="M9" s="153"/>
      <c r="N9" s="153"/>
      <c r="O9" s="82" t="s">
        <v>171</v>
      </c>
      <c r="P9" s="81"/>
      <c r="Q9" s="82" t="s">
        <v>171</v>
      </c>
      <c r="R9" s="81"/>
      <c r="S9" s="82" t="s">
        <v>144</v>
      </c>
      <c r="T9" s="153"/>
      <c r="U9" s="153" t="s">
        <v>107</v>
      </c>
      <c r="V9" s="153"/>
      <c r="W9" s="153" t="s">
        <v>62</v>
      </c>
      <c r="X9" s="153"/>
      <c r="Y9" s="71" t="s">
        <v>70</v>
      </c>
      <c r="Z9" s="71"/>
    </row>
    <row r="10" spans="1:27" ht="23.75" customHeight="1" x14ac:dyDescent="0.65">
      <c r="C10" s="153" t="s">
        <v>59</v>
      </c>
      <c r="D10" s="153"/>
      <c r="E10" s="153" t="s">
        <v>169</v>
      </c>
      <c r="F10" s="153"/>
      <c r="G10" s="153" t="s">
        <v>61</v>
      </c>
      <c r="H10" s="153"/>
      <c r="I10" s="153" t="s">
        <v>122</v>
      </c>
      <c r="J10" s="153"/>
      <c r="K10" s="153"/>
      <c r="L10" s="153"/>
      <c r="M10" s="153" t="s">
        <v>71</v>
      </c>
      <c r="N10" s="153"/>
      <c r="O10" s="82" t="s">
        <v>172</v>
      </c>
      <c r="P10" s="81"/>
      <c r="Q10" s="82" t="s">
        <v>173</v>
      </c>
      <c r="R10" s="81"/>
      <c r="S10" s="82" t="s">
        <v>145</v>
      </c>
      <c r="T10" s="153"/>
      <c r="U10" s="153" t="s">
        <v>109</v>
      </c>
      <c r="V10" s="153"/>
      <c r="W10" s="153" t="s">
        <v>98</v>
      </c>
      <c r="X10" s="153"/>
      <c r="Y10" s="71" t="s">
        <v>72</v>
      </c>
      <c r="Z10" s="71"/>
      <c r="AA10" s="71" t="s">
        <v>62</v>
      </c>
    </row>
    <row r="11" spans="1:27" ht="23.75" customHeight="1" x14ac:dyDescent="0.65">
      <c r="B11" s="67" t="s">
        <v>6</v>
      </c>
      <c r="C11" s="153" t="s">
        <v>63</v>
      </c>
      <c r="D11" s="153"/>
      <c r="E11" s="153" t="s">
        <v>170</v>
      </c>
      <c r="F11" s="153"/>
      <c r="G11" s="153" t="s">
        <v>64</v>
      </c>
      <c r="H11" s="153"/>
      <c r="I11" s="153" t="s">
        <v>65</v>
      </c>
      <c r="J11" s="153"/>
      <c r="K11" s="153" t="s">
        <v>66</v>
      </c>
      <c r="L11" s="153"/>
      <c r="M11" s="153" t="s">
        <v>73</v>
      </c>
      <c r="N11" s="153"/>
      <c r="O11" s="82" t="s">
        <v>74</v>
      </c>
      <c r="P11" s="81"/>
      <c r="Q11" s="82" t="s">
        <v>174</v>
      </c>
      <c r="R11" s="81"/>
      <c r="S11" s="82" t="s">
        <v>70</v>
      </c>
      <c r="T11" s="153"/>
      <c r="U11" s="153" t="s">
        <v>68</v>
      </c>
      <c r="V11" s="153"/>
      <c r="W11" s="153" t="s">
        <v>97</v>
      </c>
      <c r="X11" s="153"/>
      <c r="Y11" s="71" t="s">
        <v>75</v>
      </c>
      <c r="Z11" s="71"/>
      <c r="AA11" s="71" t="s">
        <v>68</v>
      </c>
    </row>
    <row r="12" spans="1:27" ht="23.75" customHeight="1" x14ac:dyDescent="0.65">
      <c r="C12" s="189" t="s">
        <v>7</v>
      </c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89"/>
      <c r="S12" s="189"/>
      <c r="T12" s="189"/>
      <c r="U12" s="189"/>
      <c r="V12" s="189"/>
      <c r="W12" s="189"/>
      <c r="X12" s="189"/>
      <c r="Y12" s="189"/>
      <c r="Z12" s="189"/>
      <c r="AA12" s="189"/>
    </row>
    <row r="13" spans="1:27" ht="23.75" customHeight="1" x14ac:dyDescent="0.7">
      <c r="A13" s="78" t="s">
        <v>205</v>
      </c>
      <c r="B13" s="78"/>
      <c r="C13" s="154"/>
      <c r="D13" s="154"/>
      <c r="E13" s="154"/>
      <c r="F13" s="154"/>
      <c r="G13" s="154"/>
      <c r="H13" s="154"/>
      <c r="I13" s="154"/>
      <c r="J13" s="154"/>
      <c r="K13" s="154"/>
      <c r="L13" s="154"/>
      <c r="M13" s="154"/>
      <c r="N13" s="154"/>
      <c r="O13" s="154"/>
      <c r="P13" s="154"/>
      <c r="Q13" s="154"/>
      <c r="R13" s="154"/>
      <c r="S13" s="154"/>
      <c r="T13" s="154"/>
      <c r="U13" s="154"/>
      <c r="V13" s="154"/>
      <c r="W13" s="154"/>
      <c r="X13" s="154"/>
      <c r="Y13" s="154"/>
      <c r="Z13" s="154"/>
      <c r="AA13" s="154"/>
    </row>
    <row r="14" spans="1:27" ht="23.75" customHeight="1" x14ac:dyDescent="0.7">
      <c r="A14" s="78" t="s">
        <v>206</v>
      </c>
      <c r="B14" s="78"/>
      <c r="C14" s="157">
        <v>290634</v>
      </c>
      <c r="D14" s="157"/>
      <c r="E14" s="157">
        <v>1487144</v>
      </c>
      <c r="F14" s="157"/>
      <c r="G14" s="157">
        <v>51433</v>
      </c>
      <c r="H14" s="157"/>
      <c r="I14" s="157">
        <v>50000</v>
      </c>
      <c r="J14" s="157"/>
      <c r="K14" s="157">
        <v>2030721</v>
      </c>
      <c r="L14" s="157"/>
      <c r="M14" s="157">
        <v>11713390</v>
      </c>
      <c r="N14" s="157"/>
      <c r="O14" s="157">
        <v>-574</v>
      </c>
      <c r="P14" s="157"/>
      <c r="Q14" s="157">
        <v>12243871</v>
      </c>
      <c r="R14" s="157"/>
      <c r="S14" s="157">
        <v>1624</v>
      </c>
      <c r="T14" s="157"/>
      <c r="U14" s="173">
        <v>12244920</v>
      </c>
      <c r="V14" s="157"/>
      <c r="W14" s="157">
        <f>SUM(U14,C14:M14)</f>
        <v>27868242</v>
      </c>
      <c r="X14" s="157"/>
      <c r="Y14" s="157">
        <v>-7225</v>
      </c>
      <c r="Z14" s="123"/>
      <c r="AA14" s="157">
        <f>SUM(W14,Y14)</f>
        <v>27861017</v>
      </c>
    </row>
    <row r="15" spans="1:27" ht="13.5" customHeight="1" x14ac:dyDescent="0.7">
      <c r="A15" s="78"/>
      <c r="B15" s="78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79"/>
    </row>
    <row r="16" spans="1:27" ht="23.75" customHeight="1" x14ac:dyDescent="0.7">
      <c r="A16" s="78" t="s">
        <v>119</v>
      </c>
      <c r="B16" s="78"/>
      <c r="C16" s="84"/>
      <c r="D16" s="84"/>
      <c r="E16" s="84"/>
      <c r="F16" s="84"/>
      <c r="G16" s="84"/>
      <c r="H16" s="84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79"/>
    </row>
    <row r="17" spans="1:27" ht="23.75" customHeight="1" x14ac:dyDescent="0.7">
      <c r="A17" s="101" t="s">
        <v>129</v>
      </c>
      <c r="B17" s="78"/>
      <c r="C17" s="84"/>
      <c r="D17" s="84"/>
      <c r="E17" s="84"/>
      <c r="F17" s="84"/>
      <c r="G17" s="84"/>
      <c r="H17" s="84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79"/>
    </row>
    <row r="18" spans="1:27" ht="23.75" customHeight="1" x14ac:dyDescent="0.65">
      <c r="A18" s="86" t="s">
        <v>231</v>
      </c>
      <c r="B18" s="119">
        <v>10</v>
      </c>
      <c r="C18" s="88">
        <v>0</v>
      </c>
      <c r="D18" s="102"/>
      <c r="E18" s="88">
        <v>0</v>
      </c>
      <c r="F18" s="102"/>
      <c r="G18" s="88">
        <v>0</v>
      </c>
      <c r="H18" s="102"/>
      <c r="I18" s="88">
        <v>0</v>
      </c>
      <c r="J18" s="102"/>
      <c r="K18" s="88">
        <v>0</v>
      </c>
      <c r="L18" s="102"/>
      <c r="M18" s="88">
        <v>-101722</v>
      </c>
      <c r="N18" s="102"/>
      <c r="O18" s="88">
        <v>0</v>
      </c>
      <c r="P18" s="102"/>
      <c r="Q18" s="88">
        <v>0</v>
      </c>
      <c r="R18" s="102"/>
      <c r="S18" s="88">
        <v>0</v>
      </c>
      <c r="T18" s="102"/>
      <c r="U18" s="33">
        <f t="shared" ref="U18" si="0">SUM(O18:S18)</f>
        <v>0</v>
      </c>
      <c r="V18" s="102"/>
      <c r="W18" s="105">
        <f>SUM(U18,C18:M18)</f>
        <v>-101722</v>
      </c>
      <c r="X18" s="102"/>
      <c r="Y18" s="88">
        <v>0</v>
      </c>
      <c r="Z18" s="107"/>
      <c r="AA18" s="103">
        <f>SUM(W18,Y18)</f>
        <v>-101722</v>
      </c>
    </row>
    <row r="19" spans="1:27" ht="13.5" customHeight="1" x14ac:dyDescent="0.7">
      <c r="A19" s="78"/>
      <c r="B19" s="78"/>
      <c r="C19" s="84"/>
      <c r="D19" s="84"/>
      <c r="E19" s="84"/>
      <c r="F19" s="84"/>
      <c r="G19" s="84"/>
      <c r="H19" s="84"/>
      <c r="I19" s="84"/>
      <c r="J19" s="84"/>
      <c r="K19" s="84"/>
      <c r="L19" s="84"/>
      <c r="M19" s="84"/>
      <c r="N19" s="84"/>
      <c r="O19" s="84"/>
      <c r="P19" s="84"/>
      <c r="Q19" s="84"/>
      <c r="R19" s="84"/>
      <c r="S19" s="84"/>
      <c r="T19" s="84"/>
      <c r="U19" s="84"/>
      <c r="V19" s="84"/>
      <c r="W19" s="84"/>
      <c r="X19" s="84"/>
      <c r="Y19" s="79"/>
    </row>
    <row r="20" spans="1:27" ht="23.75" customHeight="1" x14ac:dyDescent="0.7">
      <c r="A20" s="78" t="s">
        <v>69</v>
      </c>
      <c r="B20" s="78"/>
      <c r="C20" s="8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AA20" s="85"/>
    </row>
    <row r="21" spans="1:27" ht="23.75" customHeight="1" x14ac:dyDescent="0.65">
      <c r="A21" s="86" t="s">
        <v>175</v>
      </c>
      <c r="B21" s="86"/>
      <c r="C21" s="79">
        <v>0</v>
      </c>
      <c r="D21" s="85"/>
      <c r="E21" s="79">
        <v>0</v>
      </c>
      <c r="F21" s="85"/>
      <c r="G21" s="79">
        <v>0</v>
      </c>
      <c r="H21" s="85"/>
      <c r="I21" s="79">
        <v>0</v>
      </c>
      <c r="J21" s="85"/>
      <c r="K21" s="79">
        <v>0</v>
      </c>
      <c r="L21" s="85"/>
      <c r="M21" s="17">
        <f>'PL 6-9'!C126</f>
        <v>194549</v>
      </c>
      <c r="N21" s="32"/>
      <c r="O21" s="17">
        <v>0</v>
      </c>
      <c r="P21" s="32"/>
      <c r="Q21" s="17">
        <v>0</v>
      </c>
      <c r="R21" s="17"/>
      <c r="S21" s="17">
        <v>0</v>
      </c>
      <c r="T21" s="40"/>
      <c r="U21" s="32">
        <v>0</v>
      </c>
      <c r="V21" s="40"/>
      <c r="W21" s="40">
        <f>SUM(U21,C21:M21)</f>
        <v>194549</v>
      </c>
      <c r="X21" s="32"/>
      <c r="Y21" s="17">
        <v>-5061</v>
      </c>
      <c r="AA21" s="85">
        <f t="shared" ref="AA21:AA22" si="1">SUM(W21,Y21)</f>
        <v>189488</v>
      </c>
    </row>
    <row r="22" spans="1:27" ht="23.75" customHeight="1" x14ac:dyDescent="0.65">
      <c r="A22" s="86" t="s">
        <v>56</v>
      </c>
      <c r="B22" s="86"/>
      <c r="C22" s="87">
        <v>0</v>
      </c>
      <c r="D22" s="153"/>
      <c r="E22" s="87">
        <v>0</v>
      </c>
      <c r="F22" s="153"/>
      <c r="G22" s="87">
        <v>0</v>
      </c>
      <c r="H22" s="153"/>
      <c r="I22" s="87">
        <v>0</v>
      </c>
      <c r="J22" s="85"/>
      <c r="K22" s="87">
        <v>0</v>
      </c>
      <c r="L22" s="85"/>
      <c r="M22" s="104">
        <v>-1311</v>
      </c>
      <c r="N22" s="32"/>
      <c r="O22" s="105">
        <v>3789</v>
      </c>
      <c r="P22" s="32"/>
      <c r="Q22" s="32">
        <f>'PL 6-9'!C115+'PL 6-9'!C119</f>
        <v>-88227</v>
      </c>
      <c r="R22" s="32"/>
      <c r="S22" s="32">
        <v>0</v>
      </c>
      <c r="T22" s="106"/>
      <c r="U22" s="33">
        <f>SUM(O22:S22)</f>
        <v>-84438</v>
      </c>
      <c r="V22" s="106"/>
      <c r="W22" s="40">
        <f>SUM(U22,C22:M22)</f>
        <v>-85749</v>
      </c>
      <c r="X22" s="32"/>
      <c r="Y22" s="40">
        <v>1346</v>
      </c>
      <c r="AA22" s="89">
        <f t="shared" si="1"/>
        <v>-84403</v>
      </c>
    </row>
    <row r="23" spans="1:27" ht="23.75" customHeight="1" x14ac:dyDescent="0.7">
      <c r="A23" s="90" t="s">
        <v>222</v>
      </c>
      <c r="B23" s="90"/>
      <c r="C23" s="91">
        <f>SUM(C21:C22)</f>
        <v>0</v>
      </c>
      <c r="D23" s="151"/>
      <c r="E23" s="91">
        <f>SUM(E21:E22)</f>
        <v>0</v>
      </c>
      <c r="F23" s="151"/>
      <c r="G23" s="91">
        <f>SUM(G21:G22)</f>
        <v>0</v>
      </c>
      <c r="H23" s="151"/>
      <c r="I23" s="91">
        <f>SUM(I21:I22)</f>
        <v>0</v>
      </c>
      <c r="J23" s="92"/>
      <c r="K23" s="91">
        <f>SUM(K21:K22)</f>
        <v>0</v>
      </c>
      <c r="L23" s="92"/>
      <c r="M23" s="91">
        <f>SUM(M21:M22)</f>
        <v>193238</v>
      </c>
      <c r="N23" s="92"/>
      <c r="O23" s="91">
        <f>SUM(O21:O22)</f>
        <v>3789</v>
      </c>
      <c r="P23" s="92"/>
      <c r="Q23" s="93">
        <f>SUM(Q21:Q22)</f>
        <v>-88227</v>
      </c>
      <c r="R23" s="92"/>
      <c r="S23" s="93">
        <f>SUM(S21:S22)</f>
        <v>0</v>
      </c>
      <c r="T23" s="92"/>
      <c r="U23" s="93">
        <f>SUM(U21:U22)</f>
        <v>-84438</v>
      </c>
      <c r="V23" s="92"/>
      <c r="W23" s="93">
        <f>SUM(W21:W22)</f>
        <v>108800</v>
      </c>
      <c r="X23" s="92"/>
      <c r="Y23" s="93">
        <f>SUM(Y21:Y22)</f>
        <v>-3715</v>
      </c>
      <c r="AA23" s="93">
        <f>SUM(W23,Y23)</f>
        <v>105085</v>
      </c>
    </row>
    <row r="24" spans="1:27" ht="13.5" customHeight="1" x14ac:dyDescent="0.7">
      <c r="A24" s="78"/>
      <c r="B24" s="78"/>
      <c r="C24" s="84"/>
      <c r="D24" s="84"/>
      <c r="E24" s="84"/>
      <c r="F24" s="84"/>
      <c r="G24" s="84"/>
      <c r="H24" s="84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4"/>
      <c r="X24" s="84"/>
      <c r="Y24" s="79"/>
    </row>
    <row r="25" spans="1:27" ht="23.75" customHeight="1" x14ac:dyDescent="0.7">
      <c r="A25" s="100" t="s">
        <v>209</v>
      </c>
      <c r="B25" s="78"/>
      <c r="C25" s="102">
        <v>0</v>
      </c>
      <c r="D25" s="102"/>
      <c r="E25" s="102">
        <v>0</v>
      </c>
      <c r="F25" s="102"/>
      <c r="G25" s="102">
        <v>0</v>
      </c>
      <c r="H25" s="102"/>
      <c r="I25" s="102">
        <v>0</v>
      </c>
      <c r="J25" s="102"/>
      <c r="K25" s="102">
        <v>10501</v>
      </c>
      <c r="L25" s="157"/>
      <c r="M25" s="115">
        <f>-K25</f>
        <v>-10501</v>
      </c>
      <c r="N25" s="177"/>
      <c r="O25" s="115">
        <v>0</v>
      </c>
      <c r="P25" s="115"/>
      <c r="Q25" s="115">
        <v>0</v>
      </c>
      <c r="R25" s="115"/>
      <c r="S25" s="115">
        <v>0</v>
      </c>
      <c r="T25" s="115"/>
      <c r="U25" s="19">
        <f>SUM(O25:S25)</f>
        <v>0</v>
      </c>
      <c r="V25" s="177"/>
      <c r="W25" s="115">
        <f>SUM(U25,C25:M25)</f>
        <v>0</v>
      </c>
      <c r="X25" s="115"/>
      <c r="Y25" s="115">
        <v>0</v>
      </c>
      <c r="Z25" s="116"/>
      <c r="AA25" s="45">
        <f t="shared" ref="AA25:AA26" si="2">SUM(W25,Y25)</f>
        <v>0</v>
      </c>
    </row>
    <row r="26" spans="1:27" ht="23.75" customHeight="1" x14ac:dyDescent="0.7">
      <c r="A26" s="100" t="s">
        <v>152</v>
      </c>
      <c r="B26" s="78"/>
      <c r="C26" s="88">
        <v>0</v>
      </c>
      <c r="D26" s="83"/>
      <c r="E26" s="88">
        <v>0</v>
      </c>
      <c r="F26" s="83"/>
      <c r="G26" s="88">
        <v>0</v>
      </c>
      <c r="H26" s="83"/>
      <c r="I26" s="88">
        <v>0</v>
      </c>
      <c r="J26" s="83"/>
      <c r="K26" s="88">
        <v>0</v>
      </c>
      <c r="L26" s="84"/>
      <c r="M26" s="105">
        <v>554</v>
      </c>
      <c r="N26" s="30"/>
      <c r="O26" s="105">
        <v>0</v>
      </c>
      <c r="P26" s="115"/>
      <c r="Q26" s="105">
        <f>-M26</f>
        <v>-554</v>
      </c>
      <c r="R26" s="115"/>
      <c r="S26" s="105">
        <v>0</v>
      </c>
      <c r="T26" s="115"/>
      <c r="U26" s="33">
        <f>SUM(O26:S26)</f>
        <v>-554</v>
      </c>
      <c r="V26" s="30"/>
      <c r="W26" s="105">
        <f>SUM(U26,C26:M26)</f>
        <v>0</v>
      </c>
      <c r="X26" s="115"/>
      <c r="Y26" s="105">
        <v>0</v>
      </c>
      <c r="Z26" s="116"/>
      <c r="AA26" s="46">
        <f t="shared" si="2"/>
        <v>0</v>
      </c>
    </row>
    <row r="27" spans="1:27" ht="23.75" customHeight="1" thickBot="1" x14ac:dyDescent="0.75">
      <c r="A27" s="90" t="s">
        <v>204</v>
      </c>
      <c r="B27" s="90"/>
      <c r="C27" s="94">
        <f>C23+C14+C26+C25+C18</f>
        <v>290634</v>
      </c>
      <c r="D27" s="92"/>
      <c r="E27" s="94">
        <f>E23+E14+E26+E25+E18</f>
        <v>1487144</v>
      </c>
      <c r="F27" s="92"/>
      <c r="G27" s="94">
        <f>G23+G14+G26+G25+G18</f>
        <v>51433</v>
      </c>
      <c r="H27" s="92"/>
      <c r="I27" s="94">
        <f>I23+I14+I26+I25+I18</f>
        <v>50000</v>
      </c>
      <c r="J27" s="92"/>
      <c r="K27" s="94">
        <f>K23+K14+K26+K25+K18</f>
        <v>2041222</v>
      </c>
      <c r="L27" s="92"/>
      <c r="M27" s="94">
        <f>M23+M14+M26+M25+M18</f>
        <v>11794959</v>
      </c>
      <c r="N27" s="92"/>
      <c r="O27" s="94">
        <f>O23+O14+O26+O25+O18</f>
        <v>3215</v>
      </c>
      <c r="P27" s="92"/>
      <c r="Q27" s="94">
        <f>Q23+Q14+Q26+Q25+Q18</f>
        <v>12155090</v>
      </c>
      <c r="R27" s="92"/>
      <c r="S27" s="94">
        <f>S23+S14+S26+S25+S18</f>
        <v>1624</v>
      </c>
      <c r="T27" s="92"/>
      <c r="U27" s="94">
        <f>U23+U14+U26+U25+U18</f>
        <v>12159928</v>
      </c>
      <c r="V27" s="92"/>
      <c r="W27" s="94">
        <f>W23+W14+W26+W25+W18</f>
        <v>27875320</v>
      </c>
      <c r="X27" s="90"/>
      <c r="Y27" s="94">
        <f>Y23+Y14+Y26+Y25+Y18</f>
        <v>-10940</v>
      </c>
      <c r="Z27" s="90"/>
      <c r="AA27" s="94">
        <f>AA23+AA14+AA26+AA25+AA18</f>
        <v>27864380</v>
      </c>
    </row>
    <row r="28" spans="1:27" ht="22" thickTop="1" x14ac:dyDescent="0.65"/>
  </sheetData>
  <mergeCells count="4">
    <mergeCell ref="I5:M5"/>
    <mergeCell ref="O5:U5"/>
    <mergeCell ref="C12:AA12"/>
    <mergeCell ref="C4:AA4"/>
  </mergeCells>
  <pageMargins left="0.6" right="0.6" top="0.48" bottom="0.5" header="0.5" footer="0.5"/>
  <pageSetup paperSize="9" scale="64" firstPageNumber="11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W1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D5991-F686-4D6C-94C7-DB80A2F86AB9}">
  <sheetPr>
    <pageSetUpPr fitToPage="1"/>
  </sheetPr>
  <dimension ref="A1:S25"/>
  <sheetViews>
    <sheetView topLeftCell="A13" zoomScaleNormal="100" zoomScaleSheetLayoutView="70" workbookViewId="0">
      <selection activeCell="A21" sqref="A21"/>
    </sheetView>
  </sheetViews>
  <sheetFormatPr defaultColWidth="9.09765625" defaultRowHeight="23.25" customHeight="1" x14ac:dyDescent="0.65"/>
  <cols>
    <col min="1" max="1" width="45.69921875" style="109" customWidth="1"/>
    <col min="2" max="2" width="9.3984375" style="109" customWidth="1"/>
    <col min="3" max="3" width="13.69921875" style="79" customWidth="1"/>
    <col min="4" max="4" width="1.09765625" style="79" customWidth="1"/>
    <col min="5" max="5" width="13.69921875" style="79" customWidth="1"/>
    <col min="6" max="6" width="1.09765625" style="79" customWidth="1"/>
    <col min="7" max="7" width="13.69921875" style="79" customWidth="1"/>
    <col min="8" max="8" width="1.09765625" style="79" customWidth="1"/>
    <col min="9" max="9" width="13.69921875" style="79" customWidth="1"/>
    <col min="10" max="10" width="1.09765625" style="79" customWidth="1"/>
    <col min="11" max="11" width="13.69921875" style="79" customWidth="1"/>
    <col min="12" max="12" width="1.09765625" style="79" customWidth="1"/>
    <col min="13" max="13" width="13.8984375" style="79" customWidth="1"/>
    <col min="14" max="14" width="1.09765625" style="79" customWidth="1"/>
    <col min="15" max="15" width="16.69921875" style="79" customWidth="1"/>
    <col min="16" max="16" width="1.09765625" style="79" customWidth="1"/>
    <col min="17" max="17" width="13.8984375" style="79" customWidth="1"/>
    <col min="18" max="18" width="13.59765625" style="80" bestFit="1" customWidth="1"/>
    <col min="19" max="19" width="12.09765625" style="109" bestFit="1" customWidth="1"/>
    <col min="20" max="16384" width="9.09765625" style="109"/>
  </cols>
  <sheetData>
    <row r="1" spans="1:19" ht="23.25" customHeight="1" x14ac:dyDescent="0.7">
      <c r="A1" s="66" t="s">
        <v>0</v>
      </c>
      <c r="B1" s="66"/>
      <c r="Q1" s="98"/>
    </row>
    <row r="2" spans="1:19" ht="23.25" customHeight="1" x14ac:dyDescent="0.7">
      <c r="A2" s="66" t="s">
        <v>57</v>
      </c>
      <c r="B2" s="66"/>
    </row>
    <row r="3" spans="1:19" ht="15" customHeight="1" x14ac:dyDescent="0.7">
      <c r="A3" s="66"/>
      <c r="B3" s="66"/>
    </row>
    <row r="4" spans="1:19" ht="23.25" customHeight="1" x14ac:dyDescent="0.7">
      <c r="C4" s="187" t="s">
        <v>3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</row>
    <row r="5" spans="1:19" ht="23.25" customHeight="1" x14ac:dyDescent="0.7"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53" t="s">
        <v>146</v>
      </c>
      <c r="P5" s="165"/>
      <c r="Q5" s="165"/>
    </row>
    <row r="6" spans="1:19" ht="23.25" customHeight="1" x14ac:dyDescent="0.7">
      <c r="E6" s="165"/>
      <c r="F6" s="165"/>
      <c r="G6" s="165"/>
      <c r="H6" s="165"/>
      <c r="I6" s="188" t="s">
        <v>35</v>
      </c>
      <c r="J6" s="188"/>
      <c r="K6" s="188"/>
      <c r="L6" s="188"/>
      <c r="M6" s="188"/>
      <c r="N6" s="165"/>
      <c r="O6" s="166" t="s">
        <v>32</v>
      </c>
      <c r="P6" s="87"/>
      <c r="Q6" s="165"/>
    </row>
    <row r="7" spans="1:19" ht="23.25" customHeight="1" x14ac:dyDescent="0.65">
      <c r="C7" s="153" t="s">
        <v>58</v>
      </c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82" t="s">
        <v>171</v>
      </c>
      <c r="P7" s="153"/>
    </row>
    <row r="8" spans="1:19" ht="23.25" customHeight="1" x14ac:dyDescent="0.65">
      <c r="C8" s="153" t="s">
        <v>59</v>
      </c>
      <c r="D8" s="153"/>
      <c r="E8" s="153" t="s">
        <v>60</v>
      </c>
      <c r="F8" s="153"/>
      <c r="G8" s="153" t="s">
        <v>61</v>
      </c>
      <c r="H8" s="153"/>
      <c r="I8" s="153" t="s">
        <v>122</v>
      </c>
      <c r="J8" s="153"/>
      <c r="K8" s="153"/>
      <c r="L8" s="153"/>
      <c r="M8" s="153"/>
      <c r="N8" s="153"/>
      <c r="O8" s="82" t="s">
        <v>173</v>
      </c>
      <c r="P8" s="153"/>
      <c r="Q8" s="153" t="s">
        <v>62</v>
      </c>
    </row>
    <row r="9" spans="1:19" ht="23.25" customHeight="1" x14ac:dyDescent="0.65">
      <c r="B9" s="67" t="s">
        <v>6</v>
      </c>
      <c r="C9" s="153" t="s">
        <v>63</v>
      </c>
      <c r="D9" s="153"/>
      <c r="E9" s="153" t="s">
        <v>181</v>
      </c>
      <c r="F9" s="153"/>
      <c r="G9" s="153" t="s">
        <v>64</v>
      </c>
      <c r="H9" s="153"/>
      <c r="I9" s="153" t="s">
        <v>65</v>
      </c>
      <c r="J9" s="153"/>
      <c r="K9" s="153" t="s">
        <v>66</v>
      </c>
      <c r="L9" s="153"/>
      <c r="M9" s="153" t="s">
        <v>67</v>
      </c>
      <c r="N9" s="153"/>
      <c r="O9" s="82" t="s">
        <v>174</v>
      </c>
      <c r="P9" s="153"/>
      <c r="Q9" s="153" t="s">
        <v>68</v>
      </c>
    </row>
    <row r="10" spans="1:19" s="80" customFormat="1" ht="23.25" customHeight="1" x14ac:dyDescent="0.65">
      <c r="A10" s="109"/>
      <c r="B10" s="109"/>
      <c r="C10" s="189" t="s">
        <v>7</v>
      </c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S10" s="109"/>
    </row>
    <row r="11" spans="1:19" s="80" customFormat="1" ht="23.25" customHeight="1" x14ac:dyDescent="0.7">
      <c r="A11" s="78" t="s">
        <v>156</v>
      </c>
      <c r="B11" s="78"/>
      <c r="C11" s="167"/>
      <c r="D11" s="167"/>
      <c r="E11" s="167"/>
      <c r="F11" s="167"/>
      <c r="G11" s="167"/>
      <c r="H11" s="167"/>
      <c r="I11" s="167"/>
      <c r="J11" s="167"/>
      <c r="K11" s="167"/>
      <c r="L11" s="167"/>
      <c r="M11" s="167"/>
      <c r="N11" s="167"/>
      <c r="O11" s="167"/>
      <c r="P11" s="167"/>
      <c r="Q11" s="167"/>
      <c r="S11" s="109"/>
    </row>
    <row r="12" spans="1:19" s="80" customFormat="1" ht="23.25" customHeight="1" x14ac:dyDescent="0.7">
      <c r="A12" s="78" t="s">
        <v>157</v>
      </c>
      <c r="B12" s="78"/>
      <c r="C12" s="161">
        <v>290634</v>
      </c>
      <c r="D12" s="161"/>
      <c r="E12" s="161">
        <v>1487144</v>
      </c>
      <c r="F12" s="161"/>
      <c r="G12" s="161">
        <v>51433</v>
      </c>
      <c r="H12" s="161"/>
      <c r="I12" s="161">
        <v>50000</v>
      </c>
      <c r="J12" s="161"/>
      <c r="K12" s="161">
        <v>2030721</v>
      </c>
      <c r="L12" s="161"/>
      <c r="M12" s="161">
        <v>11401641</v>
      </c>
      <c r="N12" s="161"/>
      <c r="O12" s="161">
        <v>11721905</v>
      </c>
      <c r="P12" s="161"/>
      <c r="Q12" s="162">
        <f t="shared" ref="Q12" si="0">SUM(C12:M12,O12)</f>
        <v>27033478</v>
      </c>
    </row>
    <row r="13" spans="1:19" ht="15" customHeight="1" x14ac:dyDescent="0.7">
      <c r="A13" s="90"/>
      <c r="B13" s="90"/>
      <c r="C13" s="84"/>
      <c r="D13" s="165"/>
      <c r="E13" s="84"/>
      <c r="F13" s="165"/>
      <c r="G13" s="84"/>
      <c r="H13" s="165"/>
      <c r="I13" s="84"/>
      <c r="J13" s="92"/>
      <c r="K13" s="84"/>
      <c r="L13" s="92"/>
      <c r="M13" s="84"/>
      <c r="N13" s="92"/>
      <c r="O13" s="92"/>
      <c r="P13" s="92"/>
      <c r="Q13" s="161"/>
      <c r="R13" s="109"/>
    </row>
    <row r="14" spans="1:19" s="80" customFormat="1" ht="23.25" customHeight="1" x14ac:dyDescent="0.7">
      <c r="A14" s="78" t="s">
        <v>119</v>
      </c>
      <c r="B14" s="78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S14" s="109"/>
    </row>
    <row r="15" spans="1:19" s="80" customFormat="1" ht="23.25" customHeight="1" x14ac:dyDescent="0.7">
      <c r="A15" s="101" t="s">
        <v>129</v>
      </c>
      <c r="B15" s="78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  <c r="S15" s="109"/>
    </row>
    <row r="16" spans="1:19" s="80" customFormat="1" ht="23.25" customHeight="1" x14ac:dyDescent="0.7">
      <c r="A16" s="86" t="s">
        <v>231</v>
      </c>
      <c r="B16" s="67">
        <v>10</v>
      </c>
      <c r="C16" s="91">
        <v>0</v>
      </c>
      <c r="D16" s="84"/>
      <c r="E16" s="91">
        <v>0</v>
      </c>
      <c r="F16" s="84"/>
      <c r="G16" s="91">
        <v>0</v>
      </c>
      <c r="H16" s="84"/>
      <c r="I16" s="91">
        <v>0</v>
      </c>
      <c r="J16" s="84"/>
      <c r="K16" s="91">
        <v>0</v>
      </c>
      <c r="L16" s="84"/>
      <c r="M16" s="88">
        <v>-72658</v>
      </c>
      <c r="N16" s="84"/>
      <c r="O16" s="91">
        <v>0</v>
      </c>
      <c r="P16" s="84"/>
      <c r="Q16" s="113">
        <f>SUM(C16:M16,O16)</f>
        <v>-72658</v>
      </c>
      <c r="S16" s="109"/>
    </row>
    <row r="17" spans="1:19" ht="15" customHeight="1" x14ac:dyDescent="0.7">
      <c r="A17" s="90"/>
      <c r="B17" s="90"/>
      <c r="C17" s="84"/>
      <c r="D17" s="165"/>
      <c r="E17" s="84"/>
      <c r="F17" s="165"/>
      <c r="G17" s="84"/>
      <c r="H17" s="165"/>
      <c r="I17" s="84"/>
      <c r="J17" s="92"/>
      <c r="K17" s="84"/>
      <c r="L17" s="92"/>
      <c r="M17" s="84"/>
      <c r="N17" s="92"/>
      <c r="O17" s="92"/>
      <c r="P17" s="92"/>
      <c r="Q17" s="99"/>
      <c r="R17" s="109"/>
    </row>
    <row r="18" spans="1:19" s="80" customFormat="1" ht="23.25" customHeight="1" x14ac:dyDescent="0.7">
      <c r="A18" s="78" t="s">
        <v>69</v>
      </c>
      <c r="B18" s="78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  <c r="S18" s="109"/>
    </row>
    <row r="19" spans="1:19" s="80" customFormat="1" ht="23.25" customHeight="1" x14ac:dyDescent="0.65">
      <c r="A19" s="86" t="s">
        <v>223</v>
      </c>
      <c r="B19" s="86"/>
      <c r="C19" s="83">
        <v>0</v>
      </c>
      <c r="D19" s="83"/>
      <c r="E19" s="83">
        <v>0</v>
      </c>
      <c r="F19" s="83"/>
      <c r="G19" s="83">
        <v>0</v>
      </c>
      <c r="H19" s="83"/>
      <c r="I19" s="83">
        <v>0</v>
      </c>
      <c r="J19" s="85"/>
      <c r="K19" s="79">
        <v>0</v>
      </c>
      <c r="L19" s="85"/>
      <c r="M19" s="79">
        <v>102800</v>
      </c>
      <c r="N19" s="85"/>
      <c r="O19" s="85">
        <v>0</v>
      </c>
      <c r="P19" s="85"/>
      <c r="Q19" s="85">
        <f>SUM(C19:M19,O19)</f>
        <v>102800</v>
      </c>
      <c r="S19" s="109"/>
    </row>
    <row r="20" spans="1:19" s="80" customFormat="1" ht="23.25" customHeight="1" x14ac:dyDescent="0.65">
      <c r="A20" s="86" t="s">
        <v>56</v>
      </c>
      <c r="B20" s="86"/>
      <c r="C20" s="79">
        <v>0</v>
      </c>
      <c r="D20" s="153"/>
      <c r="E20" s="79">
        <v>0</v>
      </c>
      <c r="F20" s="153"/>
      <c r="G20" s="79">
        <v>0</v>
      </c>
      <c r="H20" s="153"/>
      <c r="I20" s="79">
        <v>0</v>
      </c>
      <c r="J20" s="85"/>
      <c r="K20" s="79">
        <v>0</v>
      </c>
      <c r="L20" s="85"/>
      <c r="M20" s="79">
        <v>0</v>
      </c>
      <c r="N20" s="85"/>
      <c r="O20" s="85">
        <v>-330031</v>
      </c>
      <c r="P20" s="85"/>
      <c r="Q20" s="85">
        <f>SUM(C20:M20,O20)</f>
        <v>-330031</v>
      </c>
      <c r="S20" s="109"/>
    </row>
    <row r="21" spans="1:19" s="80" customFormat="1" ht="23.25" customHeight="1" x14ac:dyDescent="0.7">
      <c r="A21" s="90" t="s">
        <v>222</v>
      </c>
      <c r="B21" s="90"/>
      <c r="C21" s="96">
        <f>SUM(C19:C20)</f>
        <v>0</v>
      </c>
      <c r="D21" s="165"/>
      <c r="E21" s="96">
        <f>SUM(E19:E20)</f>
        <v>0</v>
      </c>
      <c r="F21" s="165"/>
      <c r="G21" s="96">
        <f>SUM(G19:G20)</f>
        <v>0</v>
      </c>
      <c r="H21" s="165"/>
      <c r="I21" s="96">
        <f>SUM(I19:I20)</f>
        <v>0</v>
      </c>
      <c r="J21" s="92"/>
      <c r="K21" s="96">
        <f>SUM(K19:K20)</f>
        <v>0</v>
      </c>
      <c r="L21" s="92"/>
      <c r="M21" s="96">
        <f>SUM(M19:M20)</f>
        <v>102800</v>
      </c>
      <c r="N21" s="92"/>
      <c r="O21" s="96">
        <f>SUM(O19:O20)</f>
        <v>-330031</v>
      </c>
      <c r="P21" s="92"/>
      <c r="Q21" s="96">
        <f>SUM(Q19:Q20)</f>
        <v>-227231</v>
      </c>
      <c r="S21" s="109"/>
    </row>
    <row r="22" spans="1:19" ht="15" customHeight="1" x14ac:dyDescent="0.7">
      <c r="A22" s="90"/>
      <c r="B22" s="90"/>
      <c r="C22" s="84"/>
      <c r="D22" s="165"/>
      <c r="E22" s="84"/>
      <c r="F22" s="165"/>
      <c r="G22" s="84"/>
      <c r="H22" s="165"/>
      <c r="I22" s="84"/>
      <c r="J22" s="92"/>
      <c r="K22" s="84"/>
      <c r="L22" s="92"/>
      <c r="M22" s="84"/>
      <c r="N22" s="92"/>
      <c r="O22" s="92"/>
      <c r="P22" s="92"/>
      <c r="Q22" s="99"/>
      <c r="R22" s="109"/>
    </row>
    <row r="23" spans="1:19" s="80" customFormat="1" ht="23.25" customHeight="1" x14ac:dyDescent="0.7">
      <c r="A23" s="100" t="s">
        <v>152</v>
      </c>
      <c r="B23" s="90"/>
      <c r="C23" s="88">
        <v>0</v>
      </c>
      <c r="D23" s="83"/>
      <c r="E23" s="88">
        <v>0</v>
      </c>
      <c r="F23" s="83"/>
      <c r="G23" s="88">
        <v>0</v>
      </c>
      <c r="H23" s="83"/>
      <c r="I23" s="88">
        <v>0</v>
      </c>
      <c r="J23" s="83"/>
      <c r="K23" s="88">
        <v>0</v>
      </c>
      <c r="L23" s="83"/>
      <c r="M23" s="105">
        <f>-O23</f>
        <v>-929</v>
      </c>
      <c r="N23" s="40"/>
      <c r="O23" s="105">
        <v>929</v>
      </c>
      <c r="P23" s="40"/>
      <c r="Q23" s="117">
        <f>SUM(C23:M23,O23)</f>
        <v>0</v>
      </c>
      <c r="S23" s="109"/>
    </row>
    <row r="24" spans="1:19" s="80" customFormat="1" ht="23.25" customHeight="1" thickBot="1" x14ac:dyDescent="0.75">
      <c r="A24" s="90" t="s">
        <v>158</v>
      </c>
      <c r="B24" s="90"/>
      <c r="C24" s="94">
        <f>C21+C12+C16+C23</f>
        <v>290634</v>
      </c>
      <c r="D24" s="92"/>
      <c r="E24" s="94">
        <f>E21+E12+E16+E23</f>
        <v>1487144</v>
      </c>
      <c r="F24" s="92"/>
      <c r="G24" s="94">
        <f>G21+G12+G16+G23</f>
        <v>51433</v>
      </c>
      <c r="H24" s="92"/>
      <c r="I24" s="94">
        <f>I21+I12+I16+I23</f>
        <v>50000</v>
      </c>
      <c r="J24" s="92"/>
      <c r="K24" s="94">
        <f>K21+K12+K16+K23</f>
        <v>2030721</v>
      </c>
      <c r="L24" s="92"/>
      <c r="M24" s="94">
        <f>M21+M12+M16+M23</f>
        <v>11430854</v>
      </c>
      <c r="N24" s="92"/>
      <c r="O24" s="94">
        <f>O21+O12+O16+O23</f>
        <v>11392803</v>
      </c>
      <c r="P24" s="92"/>
      <c r="Q24" s="94">
        <f>Q21+Q12+Q16+Q23</f>
        <v>26733589</v>
      </c>
      <c r="S24" s="109"/>
    </row>
    <row r="25" spans="1:19" s="80" customFormat="1" ht="23.25" customHeight="1" thickTop="1" x14ac:dyDescent="0.7">
      <c r="A25" s="90"/>
      <c r="B25" s="90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/>
      <c r="P25" s="79"/>
      <c r="Q25" s="79"/>
      <c r="S25" s="109"/>
    </row>
  </sheetData>
  <mergeCells count="3">
    <mergeCell ref="C4:Q4"/>
    <mergeCell ref="I6:M6"/>
    <mergeCell ref="C10:Q10"/>
  </mergeCells>
  <pageMargins left="0.7" right="0.7" top="0.48" bottom="0.5" header="0.5" footer="0.5"/>
  <pageSetup paperSize="9" scale="85" firstPageNumber="12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Q16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21AC65-71DA-4850-B753-A05212F48994}">
  <sheetPr>
    <pageSetUpPr fitToPage="1"/>
  </sheetPr>
  <dimension ref="A1:Q27"/>
  <sheetViews>
    <sheetView zoomScaleNormal="100" zoomScaleSheetLayoutView="70" workbookViewId="0"/>
  </sheetViews>
  <sheetFormatPr defaultColWidth="9.09765625" defaultRowHeight="23.25" customHeight="1" x14ac:dyDescent="0.65"/>
  <cols>
    <col min="1" max="1" width="45.69921875" style="109" customWidth="1"/>
    <col min="2" max="2" width="9.3984375" style="109" customWidth="1"/>
    <col min="3" max="3" width="13.69921875" style="79" customWidth="1"/>
    <col min="4" max="4" width="1.09765625" style="79" customWidth="1"/>
    <col min="5" max="5" width="13.69921875" style="79" customWidth="1"/>
    <col min="6" max="6" width="1.09765625" style="79" customWidth="1"/>
    <col min="7" max="7" width="13.69921875" style="79" customWidth="1"/>
    <col min="8" max="8" width="1.09765625" style="79" customWidth="1"/>
    <col min="9" max="9" width="13.69921875" style="79" customWidth="1"/>
    <col min="10" max="10" width="1.09765625" style="79" customWidth="1"/>
    <col min="11" max="11" width="13.69921875" style="79" customWidth="1"/>
    <col min="12" max="12" width="1.09765625" style="79" customWidth="1"/>
    <col min="13" max="13" width="13.8984375" style="79" customWidth="1"/>
    <col min="14" max="14" width="1.09765625" style="79" customWidth="1"/>
    <col min="15" max="15" width="16.69921875" style="79" customWidth="1"/>
    <col min="16" max="16" width="1.09765625" style="79" customWidth="1"/>
    <col min="17" max="17" width="13.8984375" style="79" customWidth="1"/>
    <col min="18" max="16384" width="9.09765625" style="109"/>
  </cols>
  <sheetData>
    <row r="1" spans="1:17" ht="23.25" customHeight="1" x14ac:dyDescent="0.7">
      <c r="A1" s="66" t="s">
        <v>0</v>
      </c>
      <c r="B1" s="66"/>
      <c r="Q1" s="98"/>
    </row>
    <row r="2" spans="1:17" ht="23.25" customHeight="1" x14ac:dyDescent="0.7">
      <c r="A2" s="66" t="s">
        <v>57</v>
      </c>
      <c r="B2" s="66"/>
    </row>
    <row r="3" spans="1:17" ht="15" customHeight="1" x14ac:dyDescent="0.7">
      <c r="A3" s="66"/>
      <c r="B3" s="66"/>
    </row>
    <row r="4" spans="1:17" ht="23.25" customHeight="1" x14ac:dyDescent="0.7">
      <c r="C4" s="187" t="s">
        <v>3</v>
      </c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</row>
    <row r="5" spans="1:17" ht="23.25" customHeight="1" x14ac:dyDescent="0.7">
      <c r="C5" s="151"/>
      <c r="D5" s="151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3" t="s">
        <v>146</v>
      </c>
      <c r="P5" s="151"/>
      <c r="Q5" s="151"/>
    </row>
    <row r="6" spans="1:17" ht="23.25" customHeight="1" x14ac:dyDescent="0.7">
      <c r="E6" s="151"/>
      <c r="F6" s="151"/>
      <c r="G6" s="151"/>
      <c r="H6" s="151"/>
      <c r="I6" s="188" t="s">
        <v>35</v>
      </c>
      <c r="J6" s="188"/>
      <c r="K6" s="188"/>
      <c r="L6" s="188"/>
      <c r="M6" s="188"/>
      <c r="N6" s="151"/>
      <c r="O6" s="152" t="s">
        <v>32</v>
      </c>
      <c r="P6" s="87"/>
      <c r="Q6" s="151"/>
    </row>
    <row r="7" spans="1:17" ht="23.25" customHeight="1" x14ac:dyDescent="0.65">
      <c r="C7" s="153" t="s">
        <v>58</v>
      </c>
      <c r="D7" s="153"/>
      <c r="E7" s="153"/>
      <c r="F7" s="153"/>
      <c r="G7" s="153"/>
      <c r="H7" s="153"/>
      <c r="I7" s="153"/>
      <c r="J7" s="153"/>
      <c r="K7" s="153"/>
      <c r="L7" s="153"/>
      <c r="M7" s="153"/>
      <c r="N7" s="153"/>
      <c r="O7" s="82" t="s">
        <v>171</v>
      </c>
      <c r="P7" s="153"/>
    </row>
    <row r="8" spans="1:17" ht="23.25" customHeight="1" x14ac:dyDescent="0.65">
      <c r="C8" s="153" t="s">
        <v>59</v>
      </c>
      <c r="D8" s="153"/>
      <c r="E8" s="153" t="s">
        <v>60</v>
      </c>
      <c r="F8" s="153"/>
      <c r="G8" s="153" t="s">
        <v>61</v>
      </c>
      <c r="H8" s="153"/>
      <c r="I8" s="153" t="s">
        <v>122</v>
      </c>
      <c r="J8" s="153"/>
      <c r="K8" s="153"/>
      <c r="L8" s="153"/>
      <c r="M8" s="153"/>
      <c r="N8" s="153"/>
      <c r="O8" s="82" t="s">
        <v>173</v>
      </c>
      <c r="P8" s="153"/>
      <c r="Q8" s="153" t="s">
        <v>62</v>
      </c>
    </row>
    <row r="9" spans="1:17" ht="23.25" customHeight="1" x14ac:dyDescent="0.65">
      <c r="B9" s="67" t="s">
        <v>6</v>
      </c>
      <c r="C9" s="153" t="s">
        <v>63</v>
      </c>
      <c r="D9" s="153"/>
      <c r="E9" s="153" t="s">
        <v>181</v>
      </c>
      <c r="F9" s="153"/>
      <c r="G9" s="153" t="s">
        <v>64</v>
      </c>
      <c r="H9" s="153"/>
      <c r="I9" s="153" t="s">
        <v>65</v>
      </c>
      <c r="J9" s="153"/>
      <c r="K9" s="153" t="s">
        <v>66</v>
      </c>
      <c r="L9" s="153"/>
      <c r="M9" s="153" t="s">
        <v>67</v>
      </c>
      <c r="N9" s="153"/>
      <c r="O9" s="82" t="s">
        <v>174</v>
      </c>
      <c r="P9" s="153"/>
      <c r="Q9" s="153" t="s">
        <v>68</v>
      </c>
    </row>
    <row r="10" spans="1:17" s="80" customFormat="1" ht="23.25" customHeight="1" x14ac:dyDescent="0.65">
      <c r="A10" s="109"/>
      <c r="B10" s="109"/>
      <c r="C10" s="189" t="s">
        <v>7</v>
      </c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</row>
    <row r="11" spans="1:17" s="80" customFormat="1" ht="23.25" customHeight="1" x14ac:dyDescent="0.7">
      <c r="A11" s="78" t="s">
        <v>205</v>
      </c>
      <c r="B11" s="78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  <c r="N11" s="154"/>
      <c r="O11" s="154"/>
      <c r="P11" s="154"/>
      <c r="Q11" s="154"/>
    </row>
    <row r="12" spans="1:17" s="80" customFormat="1" ht="23.25" customHeight="1" x14ac:dyDescent="0.7">
      <c r="A12" s="78" t="s">
        <v>206</v>
      </c>
      <c r="B12" s="78"/>
      <c r="C12" s="161">
        <v>290634</v>
      </c>
      <c r="D12" s="161"/>
      <c r="E12" s="161">
        <v>1487144</v>
      </c>
      <c r="F12" s="161"/>
      <c r="G12" s="161">
        <v>51433</v>
      </c>
      <c r="H12" s="161"/>
      <c r="I12" s="161">
        <v>50000</v>
      </c>
      <c r="J12" s="161"/>
      <c r="K12" s="161">
        <v>2030721</v>
      </c>
      <c r="L12" s="161"/>
      <c r="M12" s="161">
        <v>11599866</v>
      </c>
      <c r="N12" s="161"/>
      <c r="O12" s="161">
        <v>12246871</v>
      </c>
      <c r="P12" s="161"/>
      <c r="Q12" s="31">
        <f>SUM(C12:M12,O12)</f>
        <v>27756669</v>
      </c>
    </row>
    <row r="13" spans="1:17" ht="15" customHeight="1" x14ac:dyDescent="0.7">
      <c r="A13" s="90"/>
      <c r="B13" s="90"/>
      <c r="C13" s="84"/>
      <c r="D13" s="151"/>
      <c r="E13" s="84"/>
      <c r="F13" s="151"/>
      <c r="G13" s="84"/>
      <c r="H13" s="151"/>
      <c r="I13" s="84"/>
      <c r="J13" s="92"/>
      <c r="K13" s="84"/>
      <c r="L13" s="92"/>
      <c r="M13" s="84"/>
      <c r="N13" s="92"/>
      <c r="O13" s="92"/>
      <c r="P13" s="92"/>
      <c r="Q13" s="161"/>
    </row>
    <row r="14" spans="1:17" s="80" customFormat="1" ht="23.25" customHeight="1" x14ac:dyDescent="0.7">
      <c r="A14" s="78" t="s">
        <v>119</v>
      </c>
      <c r="B14" s="78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</row>
    <row r="15" spans="1:17" s="80" customFormat="1" ht="23.25" customHeight="1" x14ac:dyDescent="0.7">
      <c r="A15" s="101" t="s">
        <v>129</v>
      </c>
      <c r="B15" s="78"/>
      <c r="C15" s="84"/>
      <c r="D15" s="84"/>
      <c r="E15" s="84"/>
      <c r="F15" s="84"/>
      <c r="G15" s="84"/>
      <c r="H15" s="84"/>
      <c r="I15" s="84"/>
      <c r="J15" s="84"/>
      <c r="K15" s="84"/>
      <c r="L15" s="84"/>
      <c r="M15" s="84"/>
      <c r="N15" s="84"/>
      <c r="O15" s="84"/>
      <c r="P15" s="84"/>
      <c r="Q15" s="84"/>
    </row>
    <row r="16" spans="1:17" s="80" customFormat="1" ht="23.25" customHeight="1" x14ac:dyDescent="0.7">
      <c r="A16" s="86" t="s">
        <v>231</v>
      </c>
      <c r="B16" s="67">
        <v>10</v>
      </c>
      <c r="C16" s="91">
        <v>0</v>
      </c>
      <c r="D16" s="84"/>
      <c r="E16" s="91">
        <v>0</v>
      </c>
      <c r="F16" s="84"/>
      <c r="G16" s="91">
        <v>0</v>
      </c>
      <c r="H16" s="84"/>
      <c r="I16" s="91">
        <v>0</v>
      </c>
      <c r="J16" s="84"/>
      <c r="K16" s="91">
        <v>0</v>
      </c>
      <c r="L16" s="84"/>
      <c r="M16" s="88">
        <v>-101722</v>
      </c>
      <c r="N16" s="84"/>
      <c r="O16" s="91">
        <v>0</v>
      </c>
      <c r="P16" s="84"/>
      <c r="Q16" s="113">
        <f>SUM(C16:M16,O16)</f>
        <v>-101722</v>
      </c>
    </row>
    <row r="17" spans="1:17" ht="15" customHeight="1" x14ac:dyDescent="0.7">
      <c r="A17" s="90"/>
      <c r="B17" s="90"/>
      <c r="C17" s="84"/>
      <c r="D17" s="151"/>
      <c r="E17" s="84"/>
      <c r="F17" s="151"/>
      <c r="G17" s="84"/>
      <c r="H17" s="151"/>
      <c r="I17" s="84"/>
      <c r="J17" s="92"/>
      <c r="K17" s="84"/>
      <c r="L17" s="92"/>
      <c r="M17" s="84"/>
      <c r="N17" s="92"/>
      <c r="O17" s="92"/>
      <c r="P17" s="92"/>
      <c r="Q17" s="99"/>
    </row>
    <row r="18" spans="1:17" s="80" customFormat="1" ht="23.25" customHeight="1" x14ac:dyDescent="0.7">
      <c r="A18" s="78" t="s">
        <v>69</v>
      </c>
      <c r="B18" s="78"/>
      <c r="C18" s="8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  <c r="O18" s="85"/>
      <c r="P18" s="85"/>
      <c r="Q18" s="85"/>
    </row>
    <row r="19" spans="1:17" s="80" customFormat="1" ht="23" customHeight="1" x14ac:dyDescent="0.65">
      <c r="A19" s="86" t="s">
        <v>223</v>
      </c>
      <c r="B19" s="86"/>
      <c r="C19" s="83">
        <v>0</v>
      </c>
      <c r="D19" s="83"/>
      <c r="E19" s="83">
        <v>0</v>
      </c>
      <c r="F19" s="83"/>
      <c r="G19" s="83">
        <v>0</v>
      </c>
      <c r="H19" s="83"/>
      <c r="I19" s="83">
        <v>0</v>
      </c>
      <c r="J19" s="85"/>
      <c r="K19" s="79">
        <v>0</v>
      </c>
      <c r="L19" s="85"/>
      <c r="M19" s="79">
        <f>'PL 6-9'!G123-O20</f>
        <v>211251</v>
      </c>
      <c r="N19" s="85"/>
      <c r="O19" s="85">
        <v>0</v>
      </c>
      <c r="P19" s="85"/>
      <c r="Q19" s="85">
        <f>SUM(C19:M19,O19)</f>
        <v>211251</v>
      </c>
    </row>
    <row r="20" spans="1:17" s="80" customFormat="1" ht="23.25" customHeight="1" x14ac:dyDescent="0.65">
      <c r="A20" s="86" t="s">
        <v>56</v>
      </c>
      <c r="B20" s="86"/>
      <c r="C20" s="79">
        <v>0</v>
      </c>
      <c r="D20" s="153"/>
      <c r="E20" s="79">
        <v>0</v>
      </c>
      <c r="F20" s="153"/>
      <c r="G20" s="79">
        <v>0</v>
      </c>
      <c r="H20" s="153"/>
      <c r="I20" s="79">
        <v>0</v>
      </c>
      <c r="J20" s="85"/>
      <c r="K20" s="79">
        <v>0</v>
      </c>
      <c r="L20" s="85"/>
      <c r="M20" s="79">
        <v>0</v>
      </c>
      <c r="N20" s="85"/>
      <c r="O20" s="85">
        <f>'PL 6-9'!G122</f>
        <v>-88227</v>
      </c>
      <c r="P20" s="85"/>
      <c r="Q20" s="85">
        <f>SUM(C20:M20,O20)</f>
        <v>-88227</v>
      </c>
    </row>
    <row r="21" spans="1:17" s="80" customFormat="1" ht="23.25" customHeight="1" x14ac:dyDescent="0.7">
      <c r="A21" s="90" t="s">
        <v>222</v>
      </c>
      <c r="B21" s="90"/>
      <c r="C21" s="96">
        <f>SUM(C19:C20)</f>
        <v>0</v>
      </c>
      <c r="D21" s="151"/>
      <c r="E21" s="96">
        <f>SUM(E19:E20)</f>
        <v>0</v>
      </c>
      <c r="F21" s="151"/>
      <c r="G21" s="96">
        <f>SUM(G19:G20)</f>
        <v>0</v>
      </c>
      <c r="H21" s="151"/>
      <c r="I21" s="96">
        <f>SUM(I19:I20)</f>
        <v>0</v>
      </c>
      <c r="J21" s="92"/>
      <c r="K21" s="96">
        <f>SUM(K19:K20)</f>
        <v>0</v>
      </c>
      <c r="L21" s="92"/>
      <c r="M21" s="96">
        <f>SUM(M19:M20)</f>
        <v>211251</v>
      </c>
      <c r="N21" s="92"/>
      <c r="O21" s="96">
        <f>SUM(O19:O20)</f>
        <v>-88227</v>
      </c>
      <c r="P21" s="92"/>
      <c r="Q21" s="96">
        <f>SUM(Q19:Q20)</f>
        <v>123024</v>
      </c>
    </row>
    <row r="22" spans="1:17" ht="15" customHeight="1" x14ac:dyDescent="0.7">
      <c r="A22" s="90"/>
      <c r="B22" s="90"/>
      <c r="C22" s="84"/>
      <c r="D22" s="151"/>
      <c r="E22" s="84"/>
      <c r="F22" s="151"/>
      <c r="G22" s="84"/>
      <c r="H22" s="151"/>
      <c r="I22" s="84"/>
      <c r="J22" s="92"/>
      <c r="K22" s="84"/>
      <c r="L22" s="92"/>
      <c r="M22" s="84"/>
      <c r="N22" s="92"/>
      <c r="O22" s="92"/>
      <c r="P22" s="92"/>
      <c r="Q22" s="99"/>
    </row>
    <row r="23" spans="1:17" s="80" customFormat="1" ht="23" customHeight="1" x14ac:dyDescent="0.65">
      <c r="A23" s="100" t="s">
        <v>209</v>
      </c>
      <c r="B23" s="86"/>
      <c r="C23" s="83">
        <v>0</v>
      </c>
      <c r="D23" s="83"/>
      <c r="E23" s="83">
        <v>0</v>
      </c>
      <c r="F23" s="83"/>
      <c r="G23" s="83">
        <v>0</v>
      </c>
      <c r="H23" s="83"/>
      <c r="I23" s="83">
        <v>0</v>
      </c>
      <c r="J23" s="85"/>
      <c r="K23" s="79">
        <f>-M23</f>
        <v>10501</v>
      </c>
      <c r="L23" s="85"/>
      <c r="M23" s="79">
        <v>-10501</v>
      </c>
      <c r="N23" s="85"/>
      <c r="O23" s="85">
        <v>0</v>
      </c>
      <c r="P23" s="85"/>
      <c r="Q23" s="85">
        <f>SUM(C23:M23,O23)</f>
        <v>0</v>
      </c>
    </row>
    <row r="24" spans="1:17" s="80" customFormat="1" ht="23" customHeight="1" x14ac:dyDescent="0.7">
      <c r="A24" s="100" t="s">
        <v>152</v>
      </c>
      <c r="B24" s="90"/>
      <c r="C24" s="88">
        <v>0</v>
      </c>
      <c r="D24" s="83"/>
      <c r="E24" s="88">
        <v>0</v>
      </c>
      <c r="F24" s="83"/>
      <c r="G24" s="88">
        <v>0</v>
      </c>
      <c r="H24" s="83"/>
      <c r="I24" s="88">
        <v>0</v>
      </c>
      <c r="J24" s="83"/>
      <c r="K24" s="88">
        <v>0</v>
      </c>
      <c r="L24" s="83"/>
      <c r="M24" s="105">
        <v>554</v>
      </c>
      <c r="N24" s="40"/>
      <c r="O24" s="105">
        <f>-M24</f>
        <v>-554</v>
      </c>
      <c r="P24" s="40"/>
      <c r="Q24" s="117">
        <f>SUM(C24:M24,O24)</f>
        <v>0</v>
      </c>
    </row>
    <row r="25" spans="1:17" s="80" customFormat="1" ht="23.25" customHeight="1" thickBot="1" x14ac:dyDescent="0.75">
      <c r="A25" s="90" t="s">
        <v>204</v>
      </c>
      <c r="B25" s="90"/>
      <c r="C25" s="94">
        <f>C21+C12+C16+C24+C23</f>
        <v>290634</v>
      </c>
      <c r="D25" s="92"/>
      <c r="E25" s="94">
        <f>E21+E12+E16+E24</f>
        <v>1487144</v>
      </c>
      <c r="F25" s="92"/>
      <c r="G25" s="94">
        <f>G21+G12+G16+G24+G23</f>
        <v>51433</v>
      </c>
      <c r="H25" s="92"/>
      <c r="I25" s="94">
        <f>I21+I12+I16+I24+I23</f>
        <v>50000</v>
      </c>
      <c r="J25" s="92"/>
      <c r="K25" s="94">
        <f>K21+K12+K16+K24+K23</f>
        <v>2041222</v>
      </c>
      <c r="L25" s="92"/>
      <c r="M25" s="94">
        <f>M21+M12+M16+M24+M23</f>
        <v>11699448</v>
      </c>
      <c r="N25" s="92"/>
      <c r="O25" s="94">
        <f>O21+O12+O16+O24</f>
        <v>12158090</v>
      </c>
      <c r="P25" s="92"/>
      <c r="Q25" s="94">
        <f>Q21+Q12+Q16+Q24+Q23</f>
        <v>27777971</v>
      </c>
    </row>
    <row r="26" spans="1:17" s="80" customFormat="1" ht="23.25" customHeight="1" thickTop="1" x14ac:dyDescent="0.65"/>
    <row r="27" spans="1:17" ht="23.25" customHeight="1" x14ac:dyDescent="0.7">
      <c r="A27" s="90"/>
      <c r="B27" s="90"/>
    </row>
  </sheetData>
  <mergeCells count="3">
    <mergeCell ref="C4:Q4"/>
    <mergeCell ref="I6:M6"/>
    <mergeCell ref="C10:Q10"/>
  </mergeCells>
  <pageMargins left="0.7" right="0.7" top="0.48" bottom="0.5" header="0.5" footer="0.5"/>
  <pageSetup paperSize="9" scale="85" firstPageNumber="13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ignoredErrors>
    <ignoredError sqref="Q16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87"/>
  <sheetViews>
    <sheetView zoomScaleNormal="100" zoomScaleSheetLayoutView="55" workbookViewId="0"/>
  </sheetViews>
  <sheetFormatPr defaultColWidth="8.8984375" defaultRowHeight="23.25" customHeight="1" x14ac:dyDescent="0.65"/>
  <cols>
    <col min="1" max="1" width="69.3984375" style="29" customWidth="1"/>
    <col min="2" max="2" width="15.3984375" style="17" customWidth="1"/>
    <col min="3" max="3" width="0.8984375" style="17" customWidth="1"/>
    <col min="4" max="4" width="15.3984375" style="17" customWidth="1"/>
    <col min="5" max="5" width="0.8984375" style="17" customWidth="1"/>
    <col min="6" max="6" width="15.3984375" style="64" customWidth="1"/>
    <col min="7" max="7" width="0.8984375" style="17" customWidth="1"/>
    <col min="8" max="8" width="15.3984375" style="64" customWidth="1"/>
    <col min="9" max="16384" width="8.8984375" style="38"/>
  </cols>
  <sheetData>
    <row r="1" spans="1:8" s="2" customFormat="1" ht="23.75" customHeight="1" x14ac:dyDescent="0.7">
      <c r="A1" s="55" t="s">
        <v>0</v>
      </c>
      <c r="B1" s="10"/>
      <c r="C1" s="10"/>
      <c r="D1" s="10"/>
      <c r="E1" s="10"/>
      <c r="F1" s="48"/>
      <c r="G1" s="10"/>
      <c r="H1" s="48"/>
    </row>
    <row r="2" spans="1:8" s="2" customFormat="1" ht="23.75" customHeight="1" x14ac:dyDescent="0.7">
      <c r="A2" s="55" t="s">
        <v>76</v>
      </c>
      <c r="B2" s="10"/>
      <c r="C2" s="10"/>
      <c r="D2" s="10"/>
      <c r="E2" s="10"/>
      <c r="F2" s="48"/>
      <c r="G2" s="10"/>
      <c r="H2" s="48"/>
    </row>
    <row r="3" spans="1:8" s="2" customFormat="1" ht="10.5" customHeight="1" x14ac:dyDescent="0.7">
      <c r="A3" s="55"/>
      <c r="B3" s="10"/>
      <c r="C3" s="10"/>
      <c r="D3" s="10"/>
      <c r="E3" s="10"/>
      <c r="F3" s="48"/>
      <c r="G3" s="10"/>
      <c r="H3" s="48"/>
    </row>
    <row r="4" spans="1:8" ht="23.75" customHeight="1" x14ac:dyDescent="0.7">
      <c r="B4" s="185" t="s">
        <v>2</v>
      </c>
      <c r="C4" s="185"/>
      <c r="D4" s="185"/>
      <c r="E4" s="60"/>
      <c r="F4" s="58"/>
      <c r="G4" s="60" t="s">
        <v>3</v>
      </c>
      <c r="H4" s="58"/>
    </row>
    <row r="5" spans="1:8" ht="23.75" customHeight="1" x14ac:dyDescent="0.65">
      <c r="B5" s="190" t="s">
        <v>118</v>
      </c>
      <c r="C5" s="186"/>
      <c r="D5" s="186"/>
      <c r="E5" s="61"/>
      <c r="F5" s="190" t="s">
        <v>118</v>
      </c>
      <c r="G5" s="186"/>
      <c r="H5" s="186"/>
    </row>
    <row r="6" spans="1:8" ht="23.75" customHeight="1" x14ac:dyDescent="0.65">
      <c r="B6" s="190" t="s">
        <v>117</v>
      </c>
      <c r="C6" s="190"/>
      <c r="D6" s="190"/>
      <c r="E6" s="61"/>
      <c r="F6" s="190" t="s">
        <v>117</v>
      </c>
      <c r="G6" s="190"/>
      <c r="H6" s="190"/>
    </row>
    <row r="7" spans="1:8" ht="23.75" customHeight="1" x14ac:dyDescent="0.65">
      <c r="B7" s="179">
        <v>2565</v>
      </c>
      <c r="C7" s="179"/>
      <c r="D7" s="179">
        <v>2564</v>
      </c>
      <c r="E7" s="179"/>
      <c r="F7" s="179">
        <v>2565</v>
      </c>
      <c r="G7" s="179"/>
      <c r="H7" s="179">
        <v>2564</v>
      </c>
    </row>
    <row r="8" spans="1:8" ht="23.75" customHeight="1" x14ac:dyDescent="0.65">
      <c r="B8" s="191" t="s">
        <v>7</v>
      </c>
      <c r="C8" s="191"/>
      <c r="D8" s="191"/>
      <c r="E8" s="191"/>
      <c r="F8" s="191"/>
      <c r="G8" s="191"/>
      <c r="H8" s="191"/>
    </row>
    <row r="9" spans="1:8" s="42" customFormat="1" ht="23.75" customHeight="1" x14ac:dyDescent="0.7">
      <c r="A9" s="42" t="s">
        <v>77</v>
      </c>
      <c r="B9" s="43"/>
      <c r="C9" s="43"/>
      <c r="D9" s="43"/>
      <c r="E9" s="43"/>
      <c r="F9" s="59"/>
      <c r="G9" s="43"/>
      <c r="H9" s="59"/>
    </row>
    <row r="10" spans="1:8" ht="23.75" customHeight="1" x14ac:dyDescent="0.65">
      <c r="A10" s="29" t="s">
        <v>194</v>
      </c>
      <c r="B10" s="32">
        <v>189488</v>
      </c>
      <c r="C10" s="32"/>
      <c r="D10" s="32">
        <v>86877</v>
      </c>
      <c r="E10" s="32"/>
      <c r="F10" s="32">
        <v>211251</v>
      </c>
      <c r="G10" s="32"/>
      <c r="H10" s="32">
        <v>102800</v>
      </c>
    </row>
    <row r="11" spans="1:8" ht="23.75" customHeight="1" x14ac:dyDescent="0.65">
      <c r="A11" s="44" t="s">
        <v>229</v>
      </c>
      <c r="B11" s="32"/>
      <c r="C11" s="32"/>
      <c r="D11" s="32"/>
      <c r="E11" s="32"/>
      <c r="F11" s="32"/>
      <c r="G11" s="32"/>
      <c r="H11" s="32"/>
    </row>
    <row r="12" spans="1:8" ht="23.75" customHeight="1" x14ac:dyDescent="0.65">
      <c r="A12" s="29" t="s">
        <v>199</v>
      </c>
      <c r="B12" s="19">
        <v>33284</v>
      </c>
      <c r="C12" s="19"/>
      <c r="D12" s="19">
        <v>-1638</v>
      </c>
      <c r="E12" s="19"/>
      <c r="F12" s="19">
        <v>31633</v>
      </c>
      <c r="G12" s="19"/>
      <c r="H12" s="19">
        <v>-4858</v>
      </c>
    </row>
    <row r="13" spans="1:8" ht="23.75" customHeight="1" x14ac:dyDescent="0.65">
      <c r="A13" s="29" t="s">
        <v>52</v>
      </c>
      <c r="B13" s="19">
        <v>5484</v>
      </c>
      <c r="C13" s="32"/>
      <c r="D13" s="19">
        <v>4698</v>
      </c>
      <c r="E13" s="32"/>
      <c r="F13" s="19">
        <v>4757</v>
      </c>
      <c r="G13" s="32"/>
      <c r="H13" s="19">
        <v>3940</v>
      </c>
    </row>
    <row r="14" spans="1:8" ht="23.75" customHeight="1" x14ac:dyDescent="0.65">
      <c r="A14" s="29" t="s">
        <v>78</v>
      </c>
      <c r="B14" s="32">
        <v>243355</v>
      </c>
      <c r="C14" s="32"/>
      <c r="D14" s="32">
        <v>255032</v>
      </c>
      <c r="E14" s="32"/>
      <c r="F14" s="32">
        <v>240567</v>
      </c>
      <c r="G14" s="32"/>
      <c r="H14" s="32">
        <v>250751</v>
      </c>
    </row>
    <row r="15" spans="1:8" ht="23.75" customHeight="1" x14ac:dyDescent="0.65">
      <c r="A15" s="29" t="s">
        <v>197</v>
      </c>
      <c r="B15" s="19">
        <v>0</v>
      </c>
      <c r="C15" s="32"/>
      <c r="D15" s="19">
        <v>0</v>
      </c>
      <c r="E15" s="32"/>
      <c r="F15" s="19">
        <v>2560</v>
      </c>
      <c r="G15" s="32"/>
      <c r="H15" s="19">
        <v>32412</v>
      </c>
    </row>
    <row r="16" spans="1:8" ht="23.75" customHeight="1" x14ac:dyDescent="0.65">
      <c r="A16" s="29" t="s">
        <v>196</v>
      </c>
      <c r="B16" s="19">
        <v>4139</v>
      </c>
      <c r="C16" s="32"/>
      <c r="D16" s="19">
        <v>78</v>
      </c>
      <c r="E16" s="19"/>
      <c r="F16" s="19">
        <v>1019</v>
      </c>
      <c r="G16" s="32"/>
      <c r="H16" s="19">
        <v>78</v>
      </c>
    </row>
    <row r="17" spans="1:8" ht="23.75" customHeight="1" x14ac:dyDescent="0.65">
      <c r="A17" s="29" t="s">
        <v>148</v>
      </c>
      <c r="B17" s="19">
        <v>0</v>
      </c>
      <c r="C17" s="32"/>
      <c r="D17" s="19">
        <v>-6969</v>
      </c>
      <c r="E17" s="32"/>
      <c r="F17" s="19">
        <v>0</v>
      </c>
      <c r="G17" s="32"/>
      <c r="H17" s="19">
        <v>-6969</v>
      </c>
    </row>
    <row r="18" spans="1:8" ht="23.75" customHeight="1" x14ac:dyDescent="0.65">
      <c r="A18" s="29" t="s">
        <v>215</v>
      </c>
      <c r="B18" s="19">
        <v>-1379</v>
      </c>
      <c r="C18" s="32"/>
      <c r="D18" s="19">
        <v>13554</v>
      </c>
      <c r="E18" s="32"/>
      <c r="F18" s="19">
        <v>0</v>
      </c>
      <c r="G18" s="32"/>
      <c r="H18" s="19">
        <v>0</v>
      </c>
    </row>
    <row r="19" spans="1:8" ht="23.75" customHeight="1" x14ac:dyDescent="0.65">
      <c r="A19" s="29" t="s">
        <v>153</v>
      </c>
      <c r="B19" s="19">
        <v>-2690</v>
      </c>
      <c r="C19" s="32"/>
      <c r="D19" s="19">
        <v>14375</v>
      </c>
      <c r="E19" s="32"/>
      <c r="F19" s="19">
        <v>-3108</v>
      </c>
      <c r="G19" s="32"/>
      <c r="H19" s="19">
        <v>18417</v>
      </c>
    </row>
    <row r="20" spans="1:8" ht="23.75" customHeight="1" x14ac:dyDescent="0.65">
      <c r="A20" s="29" t="s">
        <v>228</v>
      </c>
      <c r="B20" s="17">
        <v>-471</v>
      </c>
      <c r="D20" s="17">
        <v>-665</v>
      </c>
      <c r="F20" s="64">
        <v>0</v>
      </c>
      <c r="H20" s="64">
        <v>0</v>
      </c>
    </row>
    <row r="21" spans="1:8" ht="23.75" customHeight="1" x14ac:dyDescent="0.65">
      <c r="A21" s="29" t="s">
        <v>198</v>
      </c>
      <c r="B21" s="19">
        <v>2825</v>
      </c>
      <c r="C21" s="32"/>
      <c r="D21" s="19">
        <v>3855</v>
      </c>
      <c r="E21" s="32"/>
      <c r="F21" s="19">
        <v>3081</v>
      </c>
      <c r="G21" s="32"/>
      <c r="H21" s="19">
        <v>3855</v>
      </c>
    </row>
    <row r="22" spans="1:8" ht="23.75" customHeight="1" x14ac:dyDescent="0.65">
      <c r="A22" s="29" t="s">
        <v>182</v>
      </c>
      <c r="B22" s="19">
        <v>-3304</v>
      </c>
      <c r="C22" s="32"/>
      <c r="D22" s="19">
        <v>-3304</v>
      </c>
      <c r="E22" s="32"/>
      <c r="F22" s="19">
        <v>-3304</v>
      </c>
      <c r="G22" s="32"/>
      <c r="H22" s="19">
        <v>-3304</v>
      </c>
    </row>
    <row r="23" spans="1:8" ht="23.75" customHeight="1" x14ac:dyDescent="0.65">
      <c r="A23" s="29" t="s">
        <v>183</v>
      </c>
      <c r="B23" s="19">
        <v>27350</v>
      </c>
      <c r="C23" s="32"/>
      <c r="D23" s="19">
        <v>33004</v>
      </c>
      <c r="E23" s="32"/>
      <c r="F23" s="19">
        <v>26322</v>
      </c>
      <c r="G23" s="32"/>
      <c r="H23" s="19">
        <v>31940</v>
      </c>
    </row>
    <row r="24" spans="1:8" ht="23.75" customHeight="1" x14ac:dyDescent="0.65">
      <c r="A24" s="29" t="s">
        <v>47</v>
      </c>
      <c r="B24" s="19">
        <v>-290576</v>
      </c>
      <c r="C24" s="19"/>
      <c r="D24" s="19">
        <v>-306865</v>
      </c>
      <c r="E24" s="19"/>
      <c r="F24" s="19">
        <v>-302171</v>
      </c>
      <c r="G24" s="19"/>
      <c r="H24" s="19">
        <v>-322808</v>
      </c>
    </row>
    <row r="25" spans="1:8" ht="23.75" customHeight="1" x14ac:dyDescent="0.65">
      <c r="A25" s="29" t="s">
        <v>79</v>
      </c>
      <c r="B25" s="33">
        <v>-5001</v>
      </c>
      <c r="C25" s="32"/>
      <c r="D25" s="33">
        <v>-5563</v>
      </c>
      <c r="E25" s="32"/>
      <c r="F25" s="33">
        <v>-5275</v>
      </c>
      <c r="G25" s="32"/>
      <c r="H25" s="33">
        <v>-6096</v>
      </c>
    </row>
    <row r="26" spans="1:8" ht="23.75" customHeight="1" x14ac:dyDescent="0.65">
      <c r="B26" s="32">
        <f>SUM(B10:B25)</f>
        <v>202504</v>
      </c>
      <c r="C26" s="32"/>
      <c r="D26" s="32">
        <f>SUM(D10:D25)</f>
        <v>86469</v>
      </c>
      <c r="E26" s="32"/>
      <c r="F26" s="32">
        <f>SUM(F10:F25)</f>
        <v>207332</v>
      </c>
      <c r="G26" s="32"/>
      <c r="H26" s="32">
        <f>SUM(H10:H25)</f>
        <v>100158</v>
      </c>
    </row>
    <row r="27" spans="1:8" ht="23.75" customHeight="1" x14ac:dyDescent="0.65">
      <c r="A27" s="44" t="s">
        <v>80</v>
      </c>
      <c r="B27" s="32"/>
      <c r="C27" s="32"/>
      <c r="D27" s="32"/>
      <c r="E27" s="32"/>
      <c r="F27" s="32"/>
      <c r="G27" s="32"/>
      <c r="H27" s="32"/>
    </row>
    <row r="28" spans="1:8" ht="23.75" customHeight="1" x14ac:dyDescent="0.65">
      <c r="A28" s="29" t="s">
        <v>81</v>
      </c>
      <c r="B28" s="19">
        <v>90696</v>
      </c>
      <c r="C28" s="32"/>
      <c r="D28" s="19">
        <v>353519</v>
      </c>
      <c r="E28" s="32"/>
      <c r="F28" s="32">
        <v>81441</v>
      </c>
      <c r="G28" s="32"/>
      <c r="H28" s="32">
        <v>353417</v>
      </c>
    </row>
    <row r="29" spans="1:8" ht="23.75" customHeight="1" x14ac:dyDescent="0.65">
      <c r="A29" s="29" t="s">
        <v>130</v>
      </c>
      <c r="B29" s="19">
        <v>-56924</v>
      </c>
      <c r="C29" s="32"/>
      <c r="D29" s="19">
        <v>106061</v>
      </c>
      <c r="E29" s="32"/>
      <c r="F29" s="32">
        <v>-54536</v>
      </c>
      <c r="G29" s="32"/>
      <c r="H29" s="32">
        <v>108078</v>
      </c>
    </row>
    <row r="30" spans="1:8" ht="23.75" customHeight="1" x14ac:dyDescent="0.65">
      <c r="A30" s="29" t="s">
        <v>82</v>
      </c>
      <c r="B30" s="19">
        <v>108840</v>
      </c>
      <c r="C30" s="32"/>
      <c r="D30" s="19">
        <v>-37798</v>
      </c>
      <c r="E30" s="19"/>
      <c r="F30" s="19">
        <v>107318</v>
      </c>
      <c r="G30" s="32"/>
      <c r="H30" s="19">
        <v>-49318</v>
      </c>
    </row>
    <row r="31" spans="1:8" ht="23.75" customHeight="1" x14ac:dyDescent="0.65">
      <c r="A31" s="29" t="s">
        <v>11</v>
      </c>
      <c r="B31" s="19">
        <v>7446</v>
      </c>
      <c r="C31" s="32"/>
      <c r="D31" s="19">
        <v>6035</v>
      </c>
      <c r="E31" s="32"/>
      <c r="F31" s="19">
        <v>0</v>
      </c>
      <c r="G31" s="32"/>
      <c r="H31" s="19">
        <v>0</v>
      </c>
    </row>
    <row r="32" spans="1:8" ht="23.75" customHeight="1" x14ac:dyDescent="0.65">
      <c r="A32" s="29" t="s">
        <v>13</v>
      </c>
      <c r="B32" s="19">
        <v>-175587</v>
      </c>
      <c r="C32" s="32"/>
      <c r="D32" s="19">
        <v>-4875</v>
      </c>
      <c r="E32" s="19"/>
      <c r="F32" s="19">
        <v>-174950</v>
      </c>
      <c r="G32" s="32"/>
      <c r="H32" s="19">
        <v>-6712</v>
      </c>
    </row>
    <row r="33" spans="1:8" ht="23.75" customHeight="1" x14ac:dyDescent="0.65">
      <c r="A33" s="29" t="s">
        <v>83</v>
      </c>
      <c r="B33" s="19">
        <v>-9522</v>
      </c>
      <c r="C33" s="32"/>
      <c r="D33" s="19">
        <v>8329</v>
      </c>
      <c r="E33" s="19"/>
      <c r="F33" s="19">
        <v>-8646</v>
      </c>
      <c r="G33" s="32"/>
      <c r="H33" s="19">
        <v>8658</v>
      </c>
    </row>
    <row r="34" spans="1:8" ht="23.75" customHeight="1" x14ac:dyDescent="0.65">
      <c r="A34" s="29" t="s">
        <v>25</v>
      </c>
      <c r="B34" s="19">
        <v>-7773</v>
      </c>
      <c r="C34" s="32"/>
      <c r="D34" s="19">
        <v>-296678</v>
      </c>
      <c r="E34" s="19"/>
      <c r="F34" s="19">
        <v>-4225</v>
      </c>
      <c r="G34" s="32"/>
      <c r="H34" s="19">
        <v>-294509</v>
      </c>
    </row>
    <row r="35" spans="1:8" ht="23.75" customHeight="1" x14ac:dyDescent="0.65">
      <c r="A35" s="38" t="s">
        <v>147</v>
      </c>
      <c r="B35" s="19">
        <v>-46037</v>
      </c>
      <c r="C35" s="32"/>
      <c r="D35" s="19">
        <v>-59204</v>
      </c>
      <c r="E35" s="19"/>
      <c r="F35" s="19">
        <v>-43283</v>
      </c>
      <c r="G35" s="32"/>
      <c r="H35" s="19">
        <v>-58914</v>
      </c>
    </row>
    <row r="36" spans="1:8" ht="23.75" customHeight="1" x14ac:dyDescent="0.65">
      <c r="A36" s="29" t="s">
        <v>29</v>
      </c>
      <c r="B36" s="19">
        <v>435</v>
      </c>
      <c r="C36" s="32"/>
      <c r="D36" s="19">
        <v>-2850</v>
      </c>
      <c r="E36" s="19"/>
      <c r="F36" s="19">
        <v>960</v>
      </c>
      <c r="G36" s="32"/>
      <c r="H36" s="19">
        <v>-3692</v>
      </c>
    </row>
    <row r="37" spans="1:8" ht="23.75" customHeight="1" x14ac:dyDescent="0.65">
      <c r="A37" s="38" t="s">
        <v>219</v>
      </c>
      <c r="B37" s="62">
        <f>SUM(B26:B36)</f>
        <v>114078</v>
      </c>
      <c r="C37" s="32"/>
      <c r="D37" s="62">
        <f>SUM(D26:D36)</f>
        <v>159008</v>
      </c>
      <c r="E37" s="19"/>
      <c r="F37" s="62">
        <f>SUM(F26:F36)</f>
        <v>111411</v>
      </c>
      <c r="G37" s="32"/>
      <c r="H37" s="62">
        <f>SUM(H26:H36)</f>
        <v>157166</v>
      </c>
    </row>
    <row r="38" spans="1:8" ht="23.75" customHeight="1" x14ac:dyDescent="0.65">
      <c r="A38" s="29" t="s">
        <v>184</v>
      </c>
      <c r="B38" s="19">
        <v>-19005</v>
      </c>
      <c r="C38" s="32"/>
      <c r="D38" s="19">
        <v>-17355</v>
      </c>
      <c r="E38" s="19"/>
      <c r="F38" s="19">
        <v>-17276</v>
      </c>
      <c r="G38" s="32"/>
      <c r="H38" s="19">
        <v>-14578</v>
      </c>
    </row>
    <row r="39" spans="1:8" ht="23.75" customHeight="1" x14ac:dyDescent="0.65">
      <c r="A39" s="29" t="s">
        <v>99</v>
      </c>
      <c r="B39" s="19">
        <v>-13369</v>
      </c>
      <c r="C39" s="19"/>
      <c r="D39" s="19">
        <v>-15468</v>
      </c>
      <c r="E39" s="19"/>
      <c r="F39" s="19">
        <v>-12508</v>
      </c>
      <c r="G39" s="19"/>
      <c r="H39" s="19">
        <v>-14972</v>
      </c>
    </row>
    <row r="40" spans="1:8" ht="23.75" customHeight="1" x14ac:dyDescent="0.65">
      <c r="A40" s="29" t="s">
        <v>185</v>
      </c>
      <c r="B40" s="104">
        <v>13867</v>
      </c>
      <c r="D40" s="104">
        <v>23622</v>
      </c>
      <c r="F40" s="104">
        <v>13577</v>
      </c>
      <c r="H40" s="104">
        <v>23622</v>
      </c>
    </row>
    <row r="41" spans="1:8" ht="23.75" customHeight="1" x14ac:dyDescent="0.7">
      <c r="A41" s="34" t="s">
        <v>218</v>
      </c>
      <c r="B41" s="41">
        <f>SUM(B37:B40)</f>
        <v>95571</v>
      </c>
      <c r="C41" s="35"/>
      <c r="D41" s="41">
        <f>SUM(D37:D40)</f>
        <v>149807</v>
      </c>
      <c r="E41" s="35"/>
      <c r="F41" s="41">
        <f>SUM(F37:F40)</f>
        <v>95204</v>
      </c>
      <c r="G41" s="35"/>
      <c r="H41" s="41">
        <f>SUM(H37:H40)</f>
        <v>151238</v>
      </c>
    </row>
    <row r="42" spans="1:8" ht="23.75" customHeight="1" x14ac:dyDescent="0.65">
      <c r="B42" s="19"/>
      <c r="C42" s="32"/>
      <c r="D42" s="19"/>
      <c r="E42" s="32"/>
      <c r="F42" s="57"/>
      <c r="G42" s="32"/>
      <c r="H42" s="57"/>
    </row>
    <row r="43" spans="1:8" s="2" customFormat="1" ht="23.75" customHeight="1" x14ac:dyDescent="0.7">
      <c r="A43" s="55" t="s">
        <v>0</v>
      </c>
      <c r="B43" s="10"/>
      <c r="C43" s="10"/>
      <c r="D43" s="10"/>
      <c r="E43" s="10"/>
      <c r="F43" s="48"/>
      <c r="G43" s="10"/>
      <c r="H43" s="48"/>
    </row>
    <row r="44" spans="1:8" s="2" customFormat="1" ht="23.75" customHeight="1" x14ac:dyDescent="0.7">
      <c r="A44" s="55" t="s">
        <v>76</v>
      </c>
      <c r="B44" s="10"/>
      <c r="C44" s="10"/>
      <c r="D44" s="10"/>
      <c r="E44" s="10"/>
      <c r="F44" s="48"/>
      <c r="G44" s="10"/>
      <c r="H44" s="48"/>
    </row>
    <row r="45" spans="1:8" s="2" customFormat="1" ht="10.5" customHeight="1" x14ac:dyDescent="0.7">
      <c r="A45" s="55"/>
      <c r="B45" s="10"/>
      <c r="C45" s="10"/>
      <c r="D45" s="10"/>
      <c r="E45" s="10"/>
      <c r="F45" s="48"/>
      <c r="G45" s="10"/>
      <c r="H45" s="48"/>
    </row>
    <row r="46" spans="1:8" ht="23.75" customHeight="1" x14ac:dyDescent="0.7">
      <c r="B46" s="185" t="s">
        <v>2</v>
      </c>
      <c r="C46" s="185"/>
      <c r="D46" s="185"/>
      <c r="E46" s="60"/>
      <c r="F46" s="58"/>
      <c r="G46" s="60" t="s">
        <v>3</v>
      </c>
      <c r="H46" s="58"/>
    </row>
    <row r="47" spans="1:8" ht="23.75" customHeight="1" x14ac:dyDescent="0.65">
      <c r="B47" s="190" t="s">
        <v>118</v>
      </c>
      <c r="C47" s="186"/>
      <c r="D47" s="186"/>
      <c r="E47" s="61"/>
      <c r="F47" s="190" t="s">
        <v>118</v>
      </c>
      <c r="G47" s="186"/>
      <c r="H47" s="186"/>
    </row>
    <row r="48" spans="1:8" ht="23.75" customHeight="1" x14ac:dyDescent="0.65">
      <c r="B48" s="190" t="s">
        <v>117</v>
      </c>
      <c r="C48" s="190"/>
      <c r="D48" s="190"/>
      <c r="E48" s="61"/>
      <c r="F48" s="190" t="s">
        <v>117</v>
      </c>
      <c r="G48" s="190"/>
      <c r="H48" s="190"/>
    </row>
    <row r="49" spans="1:8" ht="23.75" customHeight="1" x14ac:dyDescent="0.65">
      <c r="B49" s="179">
        <v>2565</v>
      </c>
      <c r="C49" s="179"/>
      <c r="D49" s="179">
        <v>2564</v>
      </c>
      <c r="E49" s="179"/>
      <c r="F49" s="179">
        <v>2565</v>
      </c>
      <c r="G49" s="179"/>
      <c r="H49" s="179">
        <v>2564</v>
      </c>
    </row>
    <row r="50" spans="1:8" ht="23.75" customHeight="1" x14ac:dyDescent="0.65">
      <c r="B50" s="191" t="s">
        <v>7</v>
      </c>
      <c r="C50" s="191"/>
      <c r="D50" s="191"/>
      <c r="E50" s="191"/>
      <c r="F50" s="191"/>
      <c r="G50" s="191"/>
      <c r="H50" s="191"/>
    </row>
    <row r="51" spans="1:8" ht="23.75" customHeight="1" x14ac:dyDescent="0.7">
      <c r="A51" s="42" t="s">
        <v>84</v>
      </c>
      <c r="B51" s="32"/>
      <c r="C51" s="32"/>
      <c r="D51" s="32"/>
      <c r="E51" s="32"/>
      <c r="F51" s="63"/>
      <c r="G51" s="32"/>
      <c r="H51" s="63"/>
    </row>
    <row r="52" spans="1:8" ht="23.75" customHeight="1" x14ac:dyDescent="0.65">
      <c r="A52" s="29" t="s">
        <v>216</v>
      </c>
      <c r="B52" s="19">
        <v>1187355</v>
      </c>
      <c r="C52" s="19"/>
      <c r="D52" s="19">
        <v>349669</v>
      </c>
      <c r="E52" s="19"/>
      <c r="F52" s="19">
        <v>1187355</v>
      </c>
      <c r="G52" s="19"/>
      <c r="H52" s="19">
        <v>349669</v>
      </c>
    </row>
    <row r="53" spans="1:8" ht="23.75" customHeight="1" x14ac:dyDescent="0.65">
      <c r="A53" s="29" t="s">
        <v>224</v>
      </c>
      <c r="B53" s="19">
        <v>-1254548</v>
      </c>
      <c r="C53" s="19"/>
      <c r="D53" s="19">
        <v>-755594</v>
      </c>
      <c r="E53" s="19"/>
      <c r="F53" s="19">
        <v>-1254548</v>
      </c>
      <c r="G53" s="19"/>
      <c r="H53" s="19">
        <v>-755594</v>
      </c>
    </row>
    <row r="54" spans="1:8" ht="23.75" customHeight="1" x14ac:dyDescent="0.65">
      <c r="A54" s="39" t="s">
        <v>112</v>
      </c>
      <c r="B54" s="19">
        <v>3753</v>
      </c>
      <c r="C54" s="19"/>
      <c r="D54" s="19">
        <v>1838</v>
      </c>
      <c r="E54" s="19"/>
      <c r="F54" s="17">
        <v>3753</v>
      </c>
      <c r="G54" s="19"/>
      <c r="H54" s="17">
        <v>1838</v>
      </c>
    </row>
    <row r="55" spans="1:8" ht="23.75" customHeight="1" x14ac:dyDescent="0.65">
      <c r="A55" s="39" t="s">
        <v>113</v>
      </c>
      <c r="B55" s="19">
        <v>-90197</v>
      </c>
      <c r="C55" s="19"/>
      <c r="D55" s="19">
        <v>-85912</v>
      </c>
      <c r="E55" s="19"/>
      <c r="F55" s="19">
        <v>-90197</v>
      </c>
      <c r="G55" s="19"/>
      <c r="H55" s="19">
        <v>-85912</v>
      </c>
    </row>
    <row r="56" spans="1:8" ht="23.75" customHeight="1" x14ac:dyDescent="0.65">
      <c r="A56" s="39" t="s">
        <v>186</v>
      </c>
      <c r="B56" s="19">
        <v>0</v>
      </c>
      <c r="C56" s="19"/>
      <c r="D56" s="19">
        <v>0</v>
      </c>
      <c r="E56" s="19"/>
      <c r="F56" s="19">
        <v>0</v>
      </c>
      <c r="G56" s="19"/>
      <c r="H56" s="19">
        <v>-16856</v>
      </c>
    </row>
    <row r="57" spans="1:8" ht="23.75" customHeight="1" x14ac:dyDescent="0.65">
      <c r="A57" s="29" t="s">
        <v>126</v>
      </c>
      <c r="B57" s="19">
        <v>7422</v>
      </c>
      <c r="C57" s="19"/>
      <c r="D57" s="19">
        <v>91</v>
      </c>
      <c r="E57" s="19"/>
      <c r="F57" s="19">
        <v>7159</v>
      </c>
      <c r="G57" s="19"/>
      <c r="H57" s="19">
        <v>91</v>
      </c>
    </row>
    <row r="58" spans="1:8" ht="23.75" customHeight="1" x14ac:dyDescent="0.65">
      <c r="A58" s="39" t="s">
        <v>125</v>
      </c>
      <c r="B58" s="19">
        <v>-73213</v>
      </c>
      <c r="C58" s="32"/>
      <c r="D58" s="19">
        <v>-32069</v>
      </c>
      <c r="E58" s="32"/>
      <c r="F58" s="19">
        <v>-72025</v>
      </c>
      <c r="G58" s="32"/>
      <c r="H58" s="19">
        <v>-30754</v>
      </c>
    </row>
    <row r="59" spans="1:8" ht="23.75" customHeight="1" x14ac:dyDescent="0.65">
      <c r="A59" s="39" t="s">
        <v>225</v>
      </c>
      <c r="B59" s="19">
        <v>0</v>
      </c>
      <c r="C59" s="19"/>
      <c r="D59" s="19">
        <v>10000</v>
      </c>
      <c r="E59" s="19"/>
      <c r="F59" s="19">
        <v>7500</v>
      </c>
      <c r="G59" s="19"/>
      <c r="H59" s="19">
        <v>10000</v>
      </c>
    </row>
    <row r="60" spans="1:8" ht="23.75" customHeight="1" x14ac:dyDescent="0.65">
      <c r="A60" s="39" t="s">
        <v>226</v>
      </c>
      <c r="B60" s="19">
        <v>0</v>
      </c>
      <c r="C60" s="19"/>
      <c r="D60" s="19">
        <v>0</v>
      </c>
      <c r="E60" s="19"/>
      <c r="F60" s="19">
        <v>0</v>
      </c>
      <c r="G60" s="19"/>
      <c r="H60" s="19">
        <v>-3500</v>
      </c>
    </row>
    <row r="61" spans="1:8" ht="23.75" customHeight="1" x14ac:dyDescent="0.65">
      <c r="A61" s="29" t="s">
        <v>127</v>
      </c>
      <c r="B61" s="19">
        <v>302171</v>
      </c>
      <c r="C61" s="32"/>
      <c r="D61" s="19">
        <v>322808</v>
      </c>
      <c r="E61" s="32"/>
      <c r="F61" s="19">
        <v>302171</v>
      </c>
      <c r="G61" s="32"/>
      <c r="H61" s="19">
        <v>322808</v>
      </c>
    </row>
    <row r="62" spans="1:8" ht="23.75" customHeight="1" x14ac:dyDescent="0.65">
      <c r="A62" s="29" t="s">
        <v>124</v>
      </c>
      <c r="B62" s="19">
        <v>4290</v>
      </c>
      <c r="C62" s="32"/>
      <c r="D62" s="19">
        <v>4418</v>
      </c>
      <c r="E62" s="32"/>
      <c r="F62" s="19">
        <v>4566</v>
      </c>
      <c r="G62" s="32"/>
      <c r="H62" s="19">
        <v>4951</v>
      </c>
    </row>
    <row r="63" spans="1:8" s="34" customFormat="1" ht="23.75" customHeight="1" x14ac:dyDescent="0.7">
      <c r="A63" s="34" t="s">
        <v>120</v>
      </c>
      <c r="B63" s="41">
        <f>SUM(B52:B62)</f>
        <v>87033</v>
      </c>
      <c r="C63" s="31"/>
      <c r="D63" s="41">
        <f>SUM(D52:D62)</f>
        <v>-184751</v>
      </c>
      <c r="E63" s="31"/>
      <c r="F63" s="41">
        <f>SUM(F52:F62)</f>
        <v>95734</v>
      </c>
      <c r="G63" s="31"/>
      <c r="H63" s="41">
        <f>SUM(H52:H62)</f>
        <v>-203259</v>
      </c>
    </row>
    <row r="64" spans="1:8" ht="10.5" customHeight="1" x14ac:dyDescent="0.65">
      <c r="B64" s="32"/>
      <c r="C64" s="32"/>
      <c r="D64" s="32"/>
      <c r="E64" s="32"/>
      <c r="F64" s="32"/>
      <c r="G64" s="32"/>
      <c r="H64" s="32"/>
    </row>
    <row r="65" spans="1:8" ht="23.75" customHeight="1" x14ac:dyDescent="0.7">
      <c r="A65" s="42" t="s">
        <v>85</v>
      </c>
      <c r="B65" s="32"/>
      <c r="C65" s="32"/>
      <c r="D65" s="32"/>
      <c r="E65" s="32"/>
      <c r="F65" s="32"/>
      <c r="G65" s="32"/>
      <c r="H65" s="32"/>
    </row>
    <row r="66" spans="1:8" ht="23.75" customHeight="1" x14ac:dyDescent="0.65">
      <c r="A66" s="29" t="s">
        <v>217</v>
      </c>
      <c r="B66" s="32">
        <v>6419</v>
      </c>
      <c r="C66" s="32"/>
      <c r="D66" s="32">
        <v>-14051</v>
      </c>
      <c r="E66" s="32"/>
      <c r="F66" s="32">
        <v>0</v>
      </c>
      <c r="G66" s="32"/>
      <c r="H66" s="32">
        <v>0</v>
      </c>
    </row>
    <row r="67" spans="1:8" ht="23.75" customHeight="1" x14ac:dyDescent="0.65">
      <c r="A67" s="29" t="s">
        <v>155</v>
      </c>
      <c r="B67" s="32">
        <v>-2000</v>
      </c>
      <c r="C67" s="32"/>
      <c r="D67" s="32">
        <v>-6000</v>
      </c>
      <c r="E67" s="32"/>
      <c r="F67" s="32">
        <v>0</v>
      </c>
      <c r="G67" s="32"/>
      <c r="H67" s="32">
        <v>0</v>
      </c>
    </row>
    <row r="68" spans="1:8" ht="23.75" customHeight="1" x14ac:dyDescent="0.65">
      <c r="A68" s="29" t="s">
        <v>151</v>
      </c>
      <c r="B68" s="32">
        <v>-153891</v>
      </c>
      <c r="C68" s="32"/>
      <c r="D68" s="32">
        <v>-153393</v>
      </c>
      <c r="E68" s="32"/>
      <c r="F68" s="32">
        <v>-152985</v>
      </c>
      <c r="G68" s="32"/>
      <c r="H68" s="32">
        <v>-152479</v>
      </c>
    </row>
    <row r="69" spans="1:8" ht="23.75" customHeight="1" x14ac:dyDescent="0.65">
      <c r="A69" s="29" t="s">
        <v>187</v>
      </c>
    </row>
    <row r="70" spans="1:8" ht="23.75" customHeight="1" x14ac:dyDescent="0.65">
      <c r="A70" s="29" t="s">
        <v>188</v>
      </c>
      <c r="B70" s="17">
        <v>0</v>
      </c>
      <c r="D70" s="17">
        <v>11893</v>
      </c>
      <c r="F70" s="64">
        <v>0</v>
      </c>
      <c r="H70" s="64">
        <v>0</v>
      </c>
    </row>
    <row r="71" spans="1:8" ht="23.75" customHeight="1" x14ac:dyDescent="0.65">
      <c r="A71" s="29" t="s">
        <v>232</v>
      </c>
      <c r="B71" s="32">
        <v>-101722</v>
      </c>
      <c r="C71" s="32"/>
      <c r="D71" s="32">
        <v>-72658</v>
      </c>
      <c r="E71" s="32"/>
      <c r="F71" s="32">
        <v>-101722</v>
      </c>
      <c r="G71" s="32"/>
      <c r="H71" s="32">
        <v>-72658</v>
      </c>
    </row>
    <row r="72" spans="1:8" ht="23.75" customHeight="1" x14ac:dyDescent="0.65">
      <c r="A72" s="29" t="s">
        <v>128</v>
      </c>
      <c r="B72" s="32">
        <v>-5484</v>
      </c>
      <c r="C72" s="32"/>
      <c r="D72" s="32">
        <v>-4844</v>
      </c>
      <c r="E72" s="32"/>
      <c r="F72" s="32">
        <v>-4757</v>
      </c>
      <c r="G72" s="32"/>
      <c r="H72" s="32">
        <v>-3940</v>
      </c>
    </row>
    <row r="73" spans="1:8" s="34" customFormat="1" ht="23.75" customHeight="1" x14ac:dyDescent="0.7">
      <c r="A73" s="34" t="s">
        <v>121</v>
      </c>
      <c r="B73" s="41">
        <f>SUM(B66:C72)</f>
        <v>-256678</v>
      </c>
      <c r="C73" s="35"/>
      <c r="D73" s="41">
        <f>SUM(D66:E72)</f>
        <v>-239053</v>
      </c>
      <c r="E73" s="35"/>
      <c r="F73" s="41">
        <f>SUM(F66:G72)</f>
        <v>-259464</v>
      </c>
      <c r="G73" s="35"/>
      <c r="H73" s="41">
        <f>SUM(H66:H72)</f>
        <v>-229077</v>
      </c>
    </row>
    <row r="74" spans="1:8" ht="10.5" customHeight="1" x14ac:dyDescent="0.65">
      <c r="B74" s="32"/>
      <c r="C74" s="32"/>
      <c r="D74" s="32"/>
      <c r="E74" s="32"/>
      <c r="F74" s="32"/>
      <c r="G74" s="32"/>
      <c r="H74" s="32"/>
    </row>
    <row r="75" spans="1:8" s="34" customFormat="1" ht="23.75" customHeight="1" x14ac:dyDescent="0.7">
      <c r="A75" s="29" t="s">
        <v>227</v>
      </c>
      <c r="B75" s="50"/>
      <c r="D75" s="50"/>
      <c r="F75" s="30"/>
      <c r="H75" s="30"/>
    </row>
    <row r="76" spans="1:8" s="34" customFormat="1" ht="23.75" customHeight="1" x14ac:dyDescent="0.7">
      <c r="A76" s="29" t="s">
        <v>100</v>
      </c>
      <c r="B76" s="19">
        <f>B41+B63+B73</f>
        <v>-74074</v>
      </c>
      <c r="C76" s="32"/>
      <c r="D76" s="19">
        <f>D41+D63+D73</f>
        <v>-273997</v>
      </c>
      <c r="E76" s="32"/>
      <c r="F76" s="19">
        <f>F41+F63+F73</f>
        <v>-68526</v>
      </c>
      <c r="G76" s="32"/>
      <c r="H76" s="19">
        <f>H41+H63+H73</f>
        <v>-281098</v>
      </c>
    </row>
    <row r="77" spans="1:8" s="34" customFormat="1" ht="23.75" customHeight="1" x14ac:dyDescent="0.7">
      <c r="A77" s="29" t="s">
        <v>101</v>
      </c>
      <c r="B77" s="19"/>
      <c r="C77" s="32"/>
      <c r="D77" s="19"/>
      <c r="E77" s="32"/>
      <c r="F77" s="19"/>
      <c r="G77" s="32"/>
      <c r="H77" s="19"/>
    </row>
    <row r="78" spans="1:8" ht="23.75" customHeight="1" x14ac:dyDescent="0.65">
      <c r="A78" s="29" t="s">
        <v>102</v>
      </c>
      <c r="B78" s="19">
        <v>5725</v>
      </c>
      <c r="C78" s="19"/>
      <c r="D78" s="19">
        <v>-40</v>
      </c>
      <c r="E78" s="19"/>
      <c r="F78" s="19">
        <v>0</v>
      </c>
      <c r="G78" s="19"/>
      <c r="H78" s="19">
        <v>0</v>
      </c>
    </row>
    <row r="79" spans="1:8" ht="23.75" customHeight="1" x14ac:dyDescent="0.7">
      <c r="A79" s="34" t="s">
        <v>227</v>
      </c>
      <c r="B79" s="36">
        <f>SUM(B76:B78)</f>
        <v>-68349</v>
      </c>
      <c r="C79" s="19"/>
      <c r="D79" s="36">
        <f>SUM(D76:D78)</f>
        <v>-274037</v>
      </c>
      <c r="E79" s="19"/>
      <c r="F79" s="36">
        <f>SUM(F76:F78)</f>
        <v>-68526</v>
      </c>
      <c r="G79" s="19"/>
      <c r="H79" s="36">
        <f>SUM(H76:H78)</f>
        <v>-281098</v>
      </c>
    </row>
    <row r="80" spans="1:8" ht="23.75" customHeight="1" x14ac:dyDescent="0.65">
      <c r="A80" s="29" t="s">
        <v>149</v>
      </c>
      <c r="B80" s="19">
        <v>1651217</v>
      </c>
      <c r="C80" s="47"/>
      <c r="D80" s="19">
        <v>1795163</v>
      </c>
      <c r="E80" s="47"/>
      <c r="F80" s="19">
        <v>1636260</v>
      </c>
      <c r="G80" s="47"/>
      <c r="H80" s="19">
        <v>1780973</v>
      </c>
    </row>
    <row r="81" spans="1:8" s="34" customFormat="1" ht="23.75" customHeight="1" thickBot="1" x14ac:dyDescent="0.75">
      <c r="A81" s="34" t="s">
        <v>150</v>
      </c>
      <c r="B81" s="51">
        <f>SUM(B79:B80)</f>
        <v>1582868</v>
      </c>
      <c r="C81" s="35"/>
      <c r="D81" s="51">
        <f>SUM(D79:D80)</f>
        <v>1521126</v>
      </c>
      <c r="E81" s="35"/>
      <c r="F81" s="51">
        <f>SUM(F79:F80)</f>
        <v>1567734</v>
      </c>
      <c r="G81" s="35"/>
      <c r="H81" s="51">
        <f>SUM(H79:H80)</f>
        <v>1499875</v>
      </c>
    </row>
    <row r="82" spans="1:8" s="34" customFormat="1" ht="10.5" customHeight="1" thickTop="1" x14ac:dyDescent="0.7">
      <c r="B82" s="31"/>
      <c r="C82" s="35"/>
      <c r="D82" s="31"/>
      <c r="E82" s="35"/>
      <c r="F82" s="31"/>
      <c r="G82" s="35"/>
      <c r="H82" s="31"/>
    </row>
    <row r="83" spans="1:8" s="34" customFormat="1" ht="23.75" customHeight="1" x14ac:dyDescent="0.7">
      <c r="A83" s="42" t="s">
        <v>110</v>
      </c>
      <c r="B83" s="31"/>
      <c r="C83" s="35"/>
      <c r="D83" s="31"/>
      <c r="E83" s="35"/>
      <c r="F83" s="31"/>
      <c r="G83" s="35"/>
      <c r="H83" s="31"/>
    </row>
    <row r="84" spans="1:8" s="34" customFormat="1" ht="23.75" customHeight="1" x14ac:dyDescent="0.7">
      <c r="A84" s="38" t="s">
        <v>154</v>
      </c>
      <c r="B84" s="40">
        <v>-110284</v>
      </c>
      <c r="D84" s="40">
        <f>'PL 6-9'!E115</f>
        <v>-412539</v>
      </c>
      <c r="E84" s="108"/>
      <c r="F84" s="40">
        <v>-110284</v>
      </c>
      <c r="G84" s="108"/>
      <c r="H84" s="40">
        <f>'PL 6-9'!I115</f>
        <v>-412539</v>
      </c>
    </row>
    <row r="85" spans="1:8" s="34" customFormat="1" ht="23.75" customHeight="1" x14ac:dyDescent="0.7">
      <c r="A85" s="29" t="s">
        <v>114</v>
      </c>
      <c r="B85" s="19">
        <v>-6838</v>
      </c>
      <c r="C85" s="35"/>
      <c r="D85" s="19">
        <v>-3924</v>
      </c>
      <c r="E85" s="35"/>
      <c r="F85" s="19">
        <v>-6838</v>
      </c>
      <c r="G85" s="35"/>
      <c r="H85" s="19">
        <v>-3924</v>
      </c>
    </row>
    <row r="86" spans="1:8" ht="23.75" customHeight="1" x14ac:dyDescent="0.65">
      <c r="A86" s="29" t="s">
        <v>189</v>
      </c>
      <c r="B86" s="17">
        <v>67478</v>
      </c>
      <c r="D86" s="17">
        <v>611466</v>
      </c>
      <c r="F86" s="17">
        <v>67478</v>
      </c>
      <c r="H86" s="17">
        <v>608355</v>
      </c>
    </row>
    <row r="87" spans="1:8" ht="23.75" customHeight="1" x14ac:dyDescent="0.65">
      <c r="A87" s="29" t="s">
        <v>190</v>
      </c>
      <c r="B87" s="17">
        <v>-18875</v>
      </c>
      <c r="D87" s="17">
        <v>-18888</v>
      </c>
      <c r="F87" s="17">
        <v>-18875</v>
      </c>
      <c r="H87" s="17">
        <v>-18888</v>
      </c>
    </row>
  </sheetData>
  <mergeCells count="12">
    <mergeCell ref="B50:H50"/>
    <mergeCell ref="B8:H8"/>
    <mergeCell ref="B46:D46"/>
    <mergeCell ref="B47:D47"/>
    <mergeCell ref="F47:H47"/>
    <mergeCell ref="B48:D48"/>
    <mergeCell ref="F48:H48"/>
    <mergeCell ref="B4:D4"/>
    <mergeCell ref="B5:D5"/>
    <mergeCell ref="F5:H5"/>
    <mergeCell ref="B6:D6"/>
    <mergeCell ref="F6:H6"/>
  </mergeCells>
  <pageMargins left="0.8" right="0.8" top="0.48" bottom="0.5" header="0.5" footer="0.5"/>
  <pageSetup paperSize="9" scale="71" firstPageNumber="14" fitToWidth="0" fitToHeight="0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 6-9</vt:lpstr>
      <vt:lpstr>SH-10</vt:lpstr>
      <vt:lpstr>SH-11</vt:lpstr>
      <vt:lpstr>SH 12</vt:lpstr>
      <vt:lpstr>SH 13</vt:lpstr>
      <vt:lpstr>CF 14-15</vt:lpstr>
      <vt:lpstr>'BS-3-5'!Print_Area</vt:lpstr>
      <vt:lpstr>'CF 14-15'!Print_Area</vt:lpstr>
      <vt:lpstr>'PL 6-9'!Print_Area</vt:lpstr>
      <vt:lpstr>'SH 12'!Print_Area</vt:lpstr>
      <vt:lpstr>'SH 13'!Print_Area</vt:lpstr>
      <vt:lpstr>'SH-10'!Print_Area</vt:lpstr>
      <vt:lpstr>'SH-11'!Print_Area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user</cp:lastModifiedBy>
  <cp:lastPrinted>2022-08-04T15:00:13Z</cp:lastPrinted>
  <dcterms:created xsi:type="dcterms:W3CDTF">2017-04-10T07:13:13Z</dcterms:created>
  <dcterms:modified xsi:type="dcterms:W3CDTF">2022-08-05T08:01:32Z</dcterms:modified>
</cp:coreProperties>
</file>