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CC\ICC_FS\ICC_FS_Y2022\ICC_FS_Y2022'Q2\ICC_FS_Audit_Y2022'Q2\FS_SET\"/>
    </mc:Choice>
  </mc:AlternateContent>
  <xr:revisionPtr revIDLastSave="0" documentId="13_ncr:1_{DDE391CA-CE4F-48A6-9AFD-98A0688FC64F}" xr6:coauthVersionLast="47" xr6:coauthVersionMax="47" xr10:uidLastSave="{00000000-0000-0000-0000-000000000000}"/>
  <bookViews>
    <workbookView xWindow="-110" yWindow="-110" windowWidth="19420" windowHeight="10420" tabRatio="804" xr2:uid="{00000000-000D-0000-FFFF-FFFF00000000}"/>
  </bookViews>
  <sheets>
    <sheet name="BS-2-4" sheetId="9" r:id="rId1"/>
    <sheet name="PL 5-8" sheetId="1" r:id="rId2"/>
    <sheet name="SH-9" sheetId="14" r:id="rId3"/>
    <sheet name="SH-10" sheetId="17" r:id="rId4"/>
    <sheet name="SH-11" sheetId="16" r:id="rId5"/>
    <sheet name="SH-12" sheetId="18" r:id="rId6"/>
    <sheet name="CF-13-14" sheetId="4" r:id="rId7"/>
  </sheets>
  <definedNames>
    <definedName name="_Regression_Int" localSheetId="6" hidden="1">1</definedName>
    <definedName name="_Regression_Int" localSheetId="1" hidden="1">1</definedName>
    <definedName name="_xlnm.Print_Area" localSheetId="0">'BS-2-4'!$A$1:$J$99</definedName>
    <definedName name="_xlnm.Print_Area" localSheetId="6">'CF-13-14'!$A$1:$H$93</definedName>
    <definedName name="_xlnm.Print_Area" localSheetId="1">'PL 5-8'!$A$1:$J$142</definedName>
    <definedName name="_xlnm.Print_Area" localSheetId="3">'SH-10'!$A$1:$AA$28</definedName>
    <definedName name="_xlnm.Print_Area" localSheetId="4">'SH-11'!$A$1:$Q$25</definedName>
    <definedName name="_xlnm.Print_Area" localSheetId="5">'SH-12'!$A$1:$Q$26</definedName>
    <definedName name="_xlnm.Print_Area" localSheetId="2">'SH-9'!$A$1:$AA$33</definedName>
  </definedNames>
  <calcPr calcId="191029" iterate="1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2" i="18" l="1"/>
  <c r="AA18" i="14"/>
  <c r="W18" i="14"/>
  <c r="H94" i="9" l="1"/>
  <c r="D94" i="9"/>
  <c r="H88" i="1" l="1"/>
  <c r="J56" i="9"/>
  <c r="H34" i="9"/>
  <c r="D34" i="9"/>
  <c r="H21" i="9"/>
  <c r="O24" i="18" l="1"/>
  <c r="Q26" i="17"/>
  <c r="U26" i="17" s="1"/>
  <c r="M23" i="17"/>
  <c r="M27" i="17" s="1"/>
  <c r="Y23" i="17"/>
  <c r="K27" i="17"/>
  <c r="D126" i="1" l="1"/>
  <c r="W21" i="17" l="1"/>
  <c r="AA21" i="17" s="1"/>
  <c r="U21" i="17"/>
  <c r="I27" i="17"/>
  <c r="G27" i="17"/>
  <c r="E27" i="17"/>
  <c r="C27" i="17"/>
  <c r="M24" i="16"/>
  <c r="I24" i="16"/>
  <c r="Q23" i="16"/>
  <c r="O21" i="16"/>
  <c r="O24" i="16" s="1"/>
  <c r="M21" i="16"/>
  <c r="K21" i="16"/>
  <c r="K24" i="16" s="1"/>
  <c r="I21" i="16"/>
  <c r="G21" i="16"/>
  <c r="G24" i="16" s="1"/>
  <c r="E21" i="16"/>
  <c r="E24" i="16" s="1"/>
  <c r="C21" i="16"/>
  <c r="C24" i="16" s="1"/>
  <c r="Q20" i="16"/>
  <c r="Q19" i="16"/>
  <c r="Q21" i="16" s="1"/>
  <c r="Q24" i="16" s="1"/>
  <c r="Q16" i="16"/>
  <c r="Q12" i="16"/>
  <c r="Q32" i="14"/>
  <c r="U31" i="14"/>
  <c r="Y29" i="14"/>
  <c r="Y32" i="14" s="1"/>
  <c r="S29" i="14"/>
  <c r="S32" i="14" s="1"/>
  <c r="Q29" i="14"/>
  <c r="O29" i="14"/>
  <c r="O32" i="14" s="1"/>
  <c r="M29" i="14"/>
  <c r="W28" i="14"/>
  <c r="AA28" i="14" s="1"/>
  <c r="U28" i="14"/>
  <c r="W27" i="14"/>
  <c r="W29" i="14" s="1"/>
  <c r="U27" i="14"/>
  <c r="U29" i="14" s="1"/>
  <c r="U32" i="14" s="1"/>
  <c r="Y24" i="14"/>
  <c r="U24" i="14"/>
  <c r="S24" i="14"/>
  <c r="Q24" i="14"/>
  <c r="O24" i="14"/>
  <c r="M24" i="14"/>
  <c r="K24" i="14"/>
  <c r="K32" i="14" s="1"/>
  <c r="I24" i="14"/>
  <c r="I32" i="14" s="1"/>
  <c r="G24" i="14"/>
  <c r="G32" i="14" s="1"/>
  <c r="E24" i="14"/>
  <c r="E32" i="14" s="1"/>
  <c r="C24" i="14"/>
  <c r="C32" i="14" s="1"/>
  <c r="AA22" i="14"/>
  <c r="U18" i="14"/>
  <c r="U14" i="14"/>
  <c r="W14" i="14" s="1"/>
  <c r="AA14" i="14" s="1"/>
  <c r="H78" i="4"/>
  <c r="H67" i="4"/>
  <c r="D78" i="4"/>
  <c r="D67" i="4"/>
  <c r="H29" i="4"/>
  <c r="H40" i="4" s="1"/>
  <c r="H44" i="4" s="1"/>
  <c r="D29" i="4"/>
  <c r="H141" i="1"/>
  <c r="D141" i="1"/>
  <c r="J141" i="1"/>
  <c r="F141" i="1"/>
  <c r="J126" i="1"/>
  <c r="J118" i="1"/>
  <c r="F126" i="1"/>
  <c r="F118" i="1"/>
  <c r="J94" i="1"/>
  <c r="J88" i="1"/>
  <c r="J83" i="1"/>
  <c r="F94" i="1"/>
  <c r="F88" i="1"/>
  <c r="F83" i="1"/>
  <c r="J70" i="1"/>
  <c r="J55" i="1"/>
  <c r="J48" i="1"/>
  <c r="J57" i="1" s="1"/>
  <c r="F70" i="1"/>
  <c r="F55" i="1"/>
  <c r="F48" i="1"/>
  <c r="F57" i="1" s="1"/>
  <c r="J24" i="1"/>
  <c r="J18" i="1"/>
  <c r="J13" i="1"/>
  <c r="F24" i="1"/>
  <c r="F18" i="1"/>
  <c r="F13" i="1"/>
  <c r="J89" i="1" l="1"/>
  <c r="F89" i="1"/>
  <c r="F96" i="1" s="1"/>
  <c r="F100" i="1" s="1"/>
  <c r="F102" i="1" s="1"/>
  <c r="F134" i="1" s="1"/>
  <c r="J19" i="1"/>
  <c r="J26" i="1" s="1"/>
  <c r="J30" i="1" s="1"/>
  <c r="J32" i="1" s="1"/>
  <c r="J63" i="1" s="1"/>
  <c r="F19" i="1"/>
  <c r="F26" i="1" s="1"/>
  <c r="F30" i="1" s="1"/>
  <c r="F32" i="1" s="1"/>
  <c r="F63" i="1" s="1"/>
  <c r="H84" i="4"/>
  <c r="H86" i="4" s="1"/>
  <c r="D40" i="4"/>
  <c r="D44" i="4" s="1"/>
  <c r="D84" i="4" s="1"/>
  <c r="D86" i="4" s="1"/>
  <c r="F128" i="1"/>
  <c r="J96" i="1"/>
  <c r="J100" i="1" s="1"/>
  <c r="J102" i="1" s="1"/>
  <c r="J134" i="1" s="1"/>
  <c r="M32" i="14"/>
  <c r="W24" i="14"/>
  <c r="AA24" i="14" s="1"/>
  <c r="J128" i="1"/>
  <c r="AA27" i="14"/>
  <c r="AA29" i="14" s="1"/>
  <c r="F58" i="1" l="1"/>
  <c r="F68" i="1" s="1"/>
  <c r="J129" i="1"/>
  <c r="J139" i="1" s="1"/>
  <c r="F129" i="1"/>
  <c r="F139" i="1" s="1"/>
  <c r="AA32" i="14"/>
  <c r="W32" i="14"/>
  <c r="J58" i="1"/>
  <c r="J68" i="1" s="1"/>
  <c r="J94" i="9"/>
  <c r="J96" i="9" s="1"/>
  <c r="H96" i="9"/>
  <c r="F94" i="9"/>
  <c r="F96" i="9" s="1"/>
  <c r="D96" i="9"/>
  <c r="J64" i="9"/>
  <c r="H64" i="9"/>
  <c r="F64" i="9"/>
  <c r="D64" i="9"/>
  <c r="J66" i="9"/>
  <c r="H56" i="9"/>
  <c r="F56" i="9"/>
  <c r="D56" i="9"/>
  <c r="J34" i="9"/>
  <c r="F34" i="9"/>
  <c r="J21" i="9"/>
  <c r="J36" i="9" s="1"/>
  <c r="F21" i="9"/>
  <c r="F36" i="9" s="1"/>
  <c r="D21" i="9"/>
  <c r="D36" i="9" s="1"/>
  <c r="F66" i="9" l="1"/>
  <c r="F98" i="9" s="1"/>
  <c r="J98" i="9"/>
  <c r="H36" i="9"/>
  <c r="H66" i="9"/>
  <c r="H98" i="9" s="1"/>
  <c r="D66" i="9"/>
  <c r="D98" i="9" s="1"/>
  <c r="U18" i="17" l="1"/>
  <c r="W18" i="17" l="1"/>
  <c r="AA18" i="17" s="1"/>
  <c r="Q24" i="18"/>
  <c r="K21" i="18"/>
  <c r="K25" i="18" s="1"/>
  <c r="I21" i="18"/>
  <c r="I25" i="18" s="1"/>
  <c r="G21" i="18"/>
  <c r="G25" i="18" s="1"/>
  <c r="E21" i="18"/>
  <c r="E25" i="18" s="1"/>
  <c r="C21" i="18"/>
  <c r="C25" i="18" s="1"/>
  <c r="M21" i="18"/>
  <c r="M25" i="18" s="1"/>
  <c r="Q16" i="18"/>
  <c r="Y27" i="17"/>
  <c r="S23" i="17"/>
  <c r="S27" i="17" s="1"/>
  <c r="O23" i="17"/>
  <c r="O27" i="17" s="1"/>
  <c r="Q19" i="18" l="1"/>
  <c r="F78" i="4"/>
  <c r="B78" i="4"/>
  <c r="H94" i="1" l="1"/>
  <c r="D94" i="1"/>
  <c r="H24" i="1"/>
  <c r="D24" i="1"/>
  <c r="H55" i="1" l="1"/>
  <c r="H18" i="1"/>
  <c r="H13" i="1"/>
  <c r="B67" i="4" l="1"/>
  <c r="F67" i="4"/>
  <c r="H126" i="1" l="1"/>
  <c r="H118" i="1"/>
  <c r="D118" i="1"/>
  <c r="D88" i="1"/>
  <c r="H83" i="1"/>
  <c r="D83" i="1"/>
  <c r="D55" i="1"/>
  <c r="D48" i="1"/>
  <c r="H48" i="1"/>
  <c r="H57" i="1" s="1"/>
  <c r="H19" i="1"/>
  <c r="H26" i="1" s="1"/>
  <c r="H30" i="1" s="1"/>
  <c r="H32" i="1" s="1"/>
  <c r="D18" i="1"/>
  <c r="D13" i="1"/>
  <c r="Q23" i="17" l="1"/>
  <c r="Q27" i="17" s="1"/>
  <c r="U22" i="17"/>
  <c r="U23" i="17" s="1"/>
  <c r="U27" i="17" s="1"/>
  <c r="D89" i="1"/>
  <c r="D96" i="1" s="1"/>
  <c r="D100" i="1" s="1"/>
  <c r="D102" i="1" s="1"/>
  <c r="D128" i="1"/>
  <c r="H128" i="1"/>
  <c r="D57" i="1"/>
  <c r="H89" i="1"/>
  <c r="H96" i="1" s="1"/>
  <c r="H100" i="1" s="1"/>
  <c r="H102" i="1" s="1"/>
  <c r="D19" i="1"/>
  <c r="D26" i="1" s="1"/>
  <c r="D30" i="1" s="1"/>
  <c r="D32" i="1" s="1"/>
  <c r="W22" i="17" l="1"/>
  <c r="W23" i="17" s="1"/>
  <c r="W27" i="17" s="1"/>
  <c r="Q20" i="18"/>
  <c r="Q21" i="18" s="1"/>
  <c r="Q25" i="18" s="1"/>
  <c r="O21" i="18"/>
  <c r="O25" i="18" s="1"/>
  <c r="AA22" i="17" l="1"/>
  <c r="AA23" i="17" s="1"/>
  <c r="AA27" i="17" s="1"/>
  <c r="D70" i="1" l="1"/>
  <c r="D58" i="1" l="1"/>
  <c r="D68" i="1" s="1"/>
  <c r="D63" i="1" l="1"/>
  <c r="H70" i="1" l="1"/>
  <c r="H58" i="1"/>
  <c r="H68" i="1" s="1"/>
  <c r="H63" i="1"/>
  <c r="D129" i="1" l="1"/>
  <c r="D139" i="1" s="1"/>
  <c r="D134" i="1" l="1"/>
  <c r="B29" i="4"/>
  <c r="B40" i="4" l="1"/>
  <c r="B44" i="4" s="1"/>
  <c r="B84" i="4" s="1"/>
  <c r="B86" i="4" s="1"/>
  <c r="H129" i="1"/>
  <c r="H139" i="1" s="1"/>
  <c r="F29" i="4"/>
  <c r="H134" i="1"/>
  <c r="F40" i="4" l="1"/>
  <c r="F44" i="4" s="1"/>
  <c r="F84" i="4" s="1"/>
  <c r="F86" i="4" s="1"/>
</calcChain>
</file>

<file path=xl/sharedStrings.xml><?xml version="1.0" encoding="utf-8"?>
<sst xmlns="http://schemas.openxmlformats.org/spreadsheetml/2006/main" count="526" uniqueCount="249">
  <si>
    <t>Other current assets</t>
  </si>
  <si>
    <t>share capital</t>
  </si>
  <si>
    <t>Other non-current assets</t>
  </si>
  <si>
    <t xml:space="preserve">Other income </t>
  </si>
  <si>
    <t>paid-up</t>
  </si>
  <si>
    <t xml:space="preserve">Issued and 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</si>
  <si>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</si>
  <si>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</si>
  <si>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</si>
  <si>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</si>
  <si>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</si>
  <si>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</si>
  <si>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</si>
  <si>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</si>
  <si>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</si>
  <si>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</si>
  <si>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</si>
  <si>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</si>
  <si>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</si>
  <si>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</si>
  <si>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</si>
  <si>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</si>
  <si>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</si>
  <si>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</si>
  <si>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</si>
  <si>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</si>
  <si>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</si>
  <si>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</si>
  <si>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>Liabilities and equity</t>
  </si>
  <si>
    <t>Equity</t>
  </si>
  <si>
    <t xml:space="preserve">Administrative expenses </t>
  </si>
  <si>
    <t>Cash and cash equivalents</t>
  </si>
  <si>
    <t>31 December</t>
  </si>
  <si>
    <t>Other comprehensive income</t>
  </si>
  <si>
    <t>Total</t>
  </si>
  <si>
    <t xml:space="preserve">equity </t>
  </si>
  <si>
    <t>(in thousand Baht)</t>
  </si>
  <si>
    <t>General</t>
  </si>
  <si>
    <t>Comprehensive income for the period</t>
  </si>
  <si>
    <t xml:space="preserve">   Other comprehensive income</t>
  </si>
  <si>
    <t>Non-cash transactions</t>
  </si>
  <si>
    <t>Investments in associates</t>
  </si>
  <si>
    <t>Investment properties</t>
  </si>
  <si>
    <t>Other non-current liabilities</t>
  </si>
  <si>
    <t>Total non-current liabilities</t>
  </si>
  <si>
    <t>Other components</t>
  </si>
  <si>
    <t>ordinary shares</t>
  </si>
  <si>
    <t>treasury shares</t>
  </si>
  <si>
    <t>Separate financial statements</t>
  </si>
  <si>
    <t>Dividends received</t>
  </si>
  <si>
    <t>Non-current liabilities</t>
  </si>
  <si>
    <t>reserve</t>
  </si>
  <si>
    <t>Gross profit</t>
  </si>
  <si>
    <t>Profit before expenses</t>
  </si>
  <si>
    <t>Dividends income</t>
  </si>
  <si>
    <t xml:space="preserve">       General reserve</t>
  </si>
  <si>
    <t>Finance costs</t>
  </si>
  <si>
    <t>Deferred tax liabilities</t>
  </si>
  <si>
    <t>Interest paid</t>
  </si>
  <si>
    <t>Cash flows from financing activities</t>
  </si>
  <si>
    <t>Statement of financial position</t>
  </si>
  <si>
    <t>Statement of changes in equity (Unaudited)</t>
  </si>
  <si>
    <t>Statement of cash flows (Unaudited)</t>
  </si>
  <si>
    <t>Consolidated financial statements</t>
  </si>
  <si>
    <t>attributable to</t>
  </si>
  <si>
    <t>owners of</t>
  </si>
  <si>
    <t>Non-</t>
  </si>
  <si>
    <t>interests</t>
  </si>
  <si>
    <t>Legal</t>
  </si>
  <si>
    <t>I.C.C. International Public Company Limited and its Subsidiaries</t>
  </si>
  <si>
    <t xml:space="preserve">Three-month period ended </t>
  </si>
  <si>
    <t>Investments in subsidiaries</t>
  </si>
  <si>
    <t>Non-controlling interests</t>
  </si>
  <si>
    <t>(Unaudited)</t>
  </si>
  <si>
    <t xml:space="preserve">Interest received  </t>
  </si>
  <si>
    <t>Interest income</t>
  </si>
  <si>
    <t>financial statements</t>
  </si>
  <si>
    <t xml:space="preserve">Separate </t>
  </si>
  <si>
    <t xml:space="preserve">   Non-controlling interests</t>
  </si>
  <si>
    <t>controlling</t>
  </si>
  <si>
    <t>Restricted deposits at financial institution</t>
  </si>
  <si>
    <t xml:space="preserve">    Share premium on treasury shares</t>
  </si>
  <si>
    <t>premium</t>
  </si>
  <si>
    <t>on</t>
  </si>
  <si>
    <t>Distribution costs</t>
  </si>
  <si>
    <t>Other components of equity</t>
  </si>
  <si>
    <t>Share</t>
  </si>
  <si>
    <t>paid</t>
  </si>
  <si>
    <t>the parent</t>
  </si>
  <si>
    <t>Share of other</t>
  </si>
  <si>
    <t>Equity attributable to owners of the parent</t>
  </si>
  <si>
    <t>Total equity</t>
  </si>
  <si>
    <t>ordinary</t>
  </si>
  <si>
    <t>shares</t>
  </si>
  <si>
    <t>treasury</t>
  </si>
  <si>
    <t>Total liabilities and equity</t>
  </si>
  <si>
    <t xml:space="preserve">    Authorised share capital</t>
  </si>
  <si>
    <t>Proceeds from sale of assets</t>
  </si>
  <si>
    <t>Provisions for employee benefits</t>
  </si>
  <si>
    <t>Acquisition of assets</t>
  </si>
  <si>
    <t xml:space="preserve">  </t>
  </si>
  <si>
    <t>of</t>
  </si>
  <si>
    <t>Legal reserve</t>
  </si>
  <si>
    <t xml:space="preserve"> shares</t>
  </si>
  <si>
    <t xml:space="preserve">Net cash used in financing activities  </t>
  </si>
  <si>
    <t>Current investments</t>
  </si>
  <si>
    <t xml:space="preserve">    from financial institutions</t>
  </si>
  <si>
    <t xml:space="preserve">     at Baht 1 per share)</t>
  </si>
  <si>
    <t>Other non-current financial assets</t>
  </si>
  <si>
    <t>comprehensive</t>
  </si>
  <si>
    <t>income</t>
  </si>
  <si>
    <t xml:space="preserve">of associates </t>
  </si>
  <si>
    <t>other</t>
  </si>
  <si>
    <t xml:space="preserve"> components</t>
  </si>
  <si>
    <t>equity</t>
  </si>
  <si>
    <t xml:space="preserve">Equity </t>
  </si>
  <si>
    <t>Current portion of lease liabilities</t>
  </si>
  <si>
    <t>Lease liabilities</t>
  </si>
  <si>
    <t xml:space="preserve"> of equity</t>
  </si>
  <si>
    <t xml:space="preserve">Right-of-use assets </t>
  </si>
  <si>
    <t>Other receivables</t>
  </si>
  <si>
    <t>Depreciation and amortisation</t>
  </si>
  <si>
    <t>30 June</t>
  </si>
  <si>
    <t>Statement of comprehensive income  (Unaudited)</t>
  </si>
  <si>
    <t>Total other income</t>
  </si>
  <si>
    <t>Items that will be reclassified subsequently</t>
  </si>
  <si>
    <t xml:space="preserve">  to profit or loss</t>
  </si>
  <si>
    <t xml:space="preserve">Six-month period ended </t>
  </si>
  <si>
    <t>Transactions with owners, recorded directly in equity</t>
  </si>
  <si>
    <t xml:space="preserve">Taxes paid </t>
  </si>
  <si>
    <t xml:space="preserve">Proceeds from repayment of loans to related parties </t>
  </si>
  <si>
    <t xml:space="preserve">Net cash from (used in) investing activities  </t>
  </si>
  <si>
    <t xml:space="preserve">Effect of exchange rate changes on cash and </t>
  </si>
  <si>
    <t xml:space="preserve">   cash equivalents</t>
  </si>
  <si>
    <t xml:space="preserve">   subsequently to profit or loss</t>
  </si>
  <si>
    <t xml:space="preserve">Total items that will be reclassified </t>
  </si>
  <si>
    <t>Items that will not be reclassified to profit or loss</t>
  </si>
  <si>
    <t>Loss on investments in equity instruments designated</t>
  </si>
  <si>
    <t>Income tax relating to items that will not be reclassified</t>
  </si>
  <si>
    <t>Profit (loss) attributable to:</t>
  </si>
  <si>
    <t>Other income</t>
  </si>
  <si>
    <t>Exchange differences on translating financial statements</t>
  </si>
  <si>
    <t xml:space="preserve">   Dividends</t>
  </si>
  <si>
    <t>Gain on derivative</t>
  </si>
  <si>
    <t>Other payables</t>
  </si>
  <si>
    <t xml:space="preserve">Cash and cash equivalents at 1 January </t>
  </si>
  <si>
    <t>Cash and cash equivalents at 30 June</t>
  </si>
  <si>
    <t>Share capital:</t>
  </si>
  <si>
    <t>Share premium:</t>
  </si>
  <si>
    <t>Share premium on</t>
  </si>
  <si>
    <t>General reserve</t>
  </si>
  <si>
    <t>Total comprehensive income for the period</t>
  </si>
  <si>
    <t>Payment of lease liabilities</t>
  </si>
  <si>
    <t xml:space="preserve">   net of tax</t>
  </si>
  <si>
    <t xml:space="preserve">   Other comprehensive income </t>
  </si>
  <si>
    <t>Decrease in fair value of investment</t>
  </si>
  <si>
    <t>Short-term loans to related parties</t>
  </si>
  <si>
    <t>(Reversal of) loss on inventories devaluation</t>
  </si>
  <si>
    <t>Acquisition of equity securities</t>
  </si>
  <si>
    <t>Proceeds from sale of equity securities</t>
  </si>
  <si>
    <t>Repayment of short-term borrowings from related party</t>
  </si>
  <si>
    <t>Payable for purchases of assets</t>
  </si>
  <si>
    <t>Transfer to retained earnings</t>
  </si>
  <si>
    <t>Six-month period ended 30 June 2021</t>
  </si>
  <si>
    <t>Balance at 1 January 2021</t>
  </si>
  <si>
    <t>Balance at 30 June 2021</t>
  </si>
  <si>
    <t>Trade accounts receivable</t>
  </si>
  <si>
    <t>Real estate projects under development</t>
  </si>
  <si>
    <t>Output VAT on consignment sales of inventories</t>
  </si>
  <si>
    <t xml:space="preserve"> </t>
  </si>
  <si>
    <t xml:space="preserve">Long-term loan </t>
  </si>
  <si>
    <t>Other intangible assets</t>
  </si>
  <si>
    <t>Bank overdrafts and short-term loans</t>
  </si>
  <si>
    <t>Trade accounts payable</t>
  </si>
  <si>
    <t>Short-term loans from related parties</t>
  </si>
  <si>
    <t xml:space="preserve">Current portion of advance received from </t>
  </si>
  <si>
    <t xml:space="preserve">    rental income</t>
  </si>
  <si>
    <t>Advance received from rental income</t>
  </si>
  <si>
    <t xml:space="preserve">    Issued and paid-up share capital</t>
  </si>
  <si>
    <t xml:space="preserve">    Share premium on ordinary shares</t>
  </si>
  <si>
    <t>Retained earnings:</t>
  </si>
  <si>
    <t>Consolidated</t>
  </si>
  <si>
    <t>Separate</t>
  </si>
  <si>
    <t>Revenue from sale of goods</t>
  </si>
  <si>
    <t xml:space="preserve">Share of loss of associates accounted for </t>
  </si>
  <si>
    <t xml:space="preserve">    using equity method</t>
  </si>
  <si>
    <t xml:space="preserve">   at FVOCI</t>
  </si>
  <si>
    <t>Total items that will not be reclassified to</t>
  </si>
  <si>
    <t xml:space="preserve">   profit or loss</t>
  </si>
  <si>
    <t>Translation</t>
  </si>
  <si>
    <t>Fair value</t>
  </si>
  <si>
    <t xml:space="preserve">using </t>
  </si>
  <si>
    <t>equity method</t>
  </si>
  <si>
    <t xml:space="preserve">   Profit or loss</t>
  </si>
  <si>
    <t>Realised unearned lease income</t>
  </si>
  <si>
    <t>Expenses for employee benefits</t>
  </si>
  <si>
    <t>Provisions for employee benefits paid</t>
  </si>
  <si>
    <t>Taxes received</t>
  </si>
  <si>
    <t>Payment for call-up of share capital from subsidiary</t>
  </si>
  <si>
    <t xml:space="preserve">   non-controlling interests</t>
  </si>
  <si>
    <t xml:space="preserve">Increase in right-of-use assets </t>
  </si>
  <si>
    <t xml:space="preserve">Decrease in right-of-use assets </t>
  </si>
  <si>
    <t>Costs of sales of goods</t>
  </si>
  <si>
    <t xml:space="preserve">   Owners of parent</t>
  </si>
  <si>
    <t>Total transactions with owners, recorded directly in equity</t>
  </si>
  <si>
    <t xml:space="preserve">   Distributions to owners </t>
  </si>
  <si>
    <t>Decrease in bank overdrafts and short-term borrowing</t>
  </si>
  <si>
    <t xml:space="preserve">   from financial institutions</t>
  </si>
  <si>
    <t>Proceeds from call-up of share capital from subsidiary -</t>
  </si>
  <si>
    <t>Profit from operating activities</t>
  </si>
  <si>
    <t>Profit for the period</t>
  </si>
  <si>
    <r>
      <t xml:space="preserve">Basic earnings per share  </t>
    </r>
    <r>
      <rPr>
        <b/>
        <i/>
        <sz val="11"/>
        <color rgb="FF000000"/>
        <rFont val="Times New Roman"/>
        <family val="1"/>
      </rPr>
      <t xml:space="preserve">(in Baht)  </t>
    </r>
  </si>
  <si>
    <t>Loss on disposal of assets</t>
  </si>
  <si>
    <t>Tax income (expense)</t>
  </si>
  <si>
    <t>Profit before income tax expense</t>
  </si>
  <si>
    <t>Impairment loss of investment in associates and subsidiaries</t>
  </si>
  <si>
    <t xml:space="preserve">   before effect of exchange rate changes</t>
  </si>
  <si>
    <t>Tax expense (income)</t>
  </si>
  <si>
    <t>Impairment loss on trade and other receivables</t>
  </si>
  <si>
    <t>Current portion of long-term loan</t>
  </si>
  <si>
    <t xml:space="preserve">      (500 million ordinary shares, par value </t>
  </si>
  <si>
    <t xml:space="preserve">      at Baht 1 per share)</t>
  </si>
  <si>
    <t xml:space="preserve">     (291 million ordinary shares, par value </t>
  </si>
  <si>
    <t>Six-month period ended 30 June 2022</t>
  </si>
  <si>
    <t>Balance at 1 January 2022</t>
  </si>
  <si>
    <t>Balance at 30 June 2022</t>
  </si>
  <si>
    <t>Loss on remeasurements of defined benefit plans</t>
  </si>
  <si>
    <t>Transfer to general reserve</t>
  </si>
  <si>
    <t>Decrease in current investments</t>
  </si>
  <si>
    <t>Increase in current investments</t>
  </si>
  <si>
    <t xml:space="preserve">   Profit</t>
  </si>
  <si>
    <t xml:space="preserve">Net cash from operating activities </t>
  </si>
  <si>
    <t>Net cash generated from operating activities</t>
  </si>
  <si>
    <t>Loan to related party</t>
  </si>
  <si>
    <t>Net decrease in cash and cash equivalents,</t>
  </si>
  <si>
    <t>Net decrease in cash and cash equivalents</t>
  </si>
  <si>
    <t xml:space="preserve">   undervelopment</t>
  </si>
  <si>
    <t xml:space="preserve">Share of (profit) loss of investments in associates accounted </t>
  </si>
  <si>
    <t xml:space="preserve">   for using equity method</t>
  </si>
  <si>
    <t>Total comprehensive income attributable to:</t>
  </si>
  <si>
    <t>Other comprehensive income for the period,</t>
  </si>
  <si>
    <t xml:space="preserve">Share of profit (loss) of associates accounted for </t>
  </si>
  <si>
    <t>Reversal of loss on impairment real estate projects</t>
  </si>
  <si>
    <t>Adjustments to reconcile profit to cash receipts (payments)</t>
  </si>
  <si>
    <t xml:space="preserve">  Change in ownership interests in subsidiary</t>
  </si>
  <si>
    <t xml:space="preserve">      in control</t>
  </si>
  <si>
    <t xml:space="preserve">  Acquisition of non-controlling interests without a change </t>
  </si>
  <si>
    <t>3, 4</t>
  </si>
  <si>
    <t>Dividends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</si>
</sst>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#,##0\ ;\(#,##0\)"/>
    <numFmt numFmtId="169" formatCode="_-* #,##0_-;\-* #,##0_-;_-* &quot;-&quot;??_-;_-@_-"/>
    <numFmt numFmtId="170" formatCode="_(* #,##0_);_(* \(#,##0\);_(* &quot;-&quot;??_);_(@_)"/>
    <numFmt numFmtId="171" formatCode="#,##0\ \ ;\(#,##0\)"/>
    <numFmt numFmtId="172" formatCode="#,##0.0000;\(#,##0.0000\)"/>
  </numFmts>
  <fonts count="26" x14ac:knownFonts="1">
    <font>
      <sz val="11"/>
      <name val="Times New Roman"/>
      <family val="1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rgb="FF000000"/>
      <name val="Times New Roman"/>
      <family val="1"/>
    </font>
    <font>
      <i/>
      <sz val="12"/>
      <name val="Times New Roman"/>
      <family val="1"/>
    </font>
    <font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39" fontId="0" fillId="0" borderId="0"/>
    <xf numFmtId="40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5" fillId="0" borderId="0" applyFill="0" applyBorder="0" applyAlignment="0" applyProtection="0"/>
    <xf numFmtId="39" fontId="4" fillId="0" borderId="0"/>
    <xf numFmtId="0" fontId="17" fillId="0" borderId="0"/>
    <xf numFmtId="0" fontId="2" fillId="0" borderId="0"/>
    <xf numFmtId="0" fontId="16" fillId="0" borderId="0"/>
    <xf numFmtId="0" fontId="17" fillId="0" borderId="0"/>
    <xf numFmtId="165" fontId="19" fillId="0" borderId="0" applyFont="0" applyFill="0" applyBorder="0" applyAlignment="0" applyProtection="0"/>
  </cellStyleXfs>
  <cellXfs count="232">
    <xf numFmtId="39" fontId="0" fillId="0" borderId="0" xfId="0"/>
    <xf numFmtId="165" fontId="7" fillId="0" borderId="0" xfId="2" applyFont="1" applyFill="1" applyBorder="1" applyAlignment="1">
      <alignment horizontal="center"/>
    </xf>
    <xf numFmtId="166" fontId="7" fillId="0" borderId="0" xfId="0" applyNumberFormat="1" applyFont="1" applyAlignment="1">
      <alignment horizontal="left"/>
    </xf>
    <xf numFmtId="168" fontId="7" fillId="0" borderId="0" xfId="0" applyNumberFormat="1" applyFont="1" applyAlignment="1">
      <alignment horizontal="right"/>
    </xf>
    <xf numFmtId="168" fontId="7" fillId="0" borderId="1" xfId="0" applyNumberFormat="1" applyFont="1" applyBorder="1" applyAlignment="1">
      <alignment horizontal="right"/>
    </xf>
    <xf numFmtId="39" fontId="3" fillId="0" borderId="0" xfId="0" applyFont="1" applyAlignment="1">
      <alignment horizontal="left"/>
    </xf>
    <xf numFmtId="170" fontId="4" fillId="0" borderId="0" xfId="2" applyNumberFormat="1" applyFont="1" applyAlignment="1">
      <alignment horizontal="center"/>
    </xf>
    <xf numFmtId="166" fontId="12" fillId="0" borderId="0" xfId="0" applyNumberFormat="1" applyFont="1" applyAlignment="1">
      <alignment horizontal="left"/>
    </xf>
    <xf numFmtId="38" fontId="12" fillId="0" borderId="0" xfId="1" applyNumberFormat="1" applyFont="1" applyAlignment="1">
      <alignment horizontal="left"/>
    </xf>
    <xf numFmtId="49" fontId="11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38" fontId="7" fillId="0" borderId="0" xfId="1" applyNumberFormat="1" applyFont="1" applyAlignment="1">
      <alignment horizontal="right"/>
    </xf>
    <xf numFmtId="170" fontId="7" fillId="0" borderId="0" xfId="1" applyNumberFormat="1" applyFont="1" applyAlignment="1">
      <alignment horizontal="right"/>
    </xf>
    <xf numFmtId="170" fontId="6" fillId="0" borderId="3" xfId="1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left"/>
    </xf>
    <xf numFmtId="38" fontId="6" fillId="0" borderId="0" xfId="1" applyNumberFormat="1" applyFont="1" applyAlignment="1">
      <alignment horizontal="right"/>
    </xf>
    <xf numFmtId="170" fontId="6" fillId="0" borderId="0" xfId="1" applyNumberFormat="1" applyFont="1" applyAlignment="1">
      <alignment horizontal="right"/>
    </xf>
    <xf numFmtId="170" fontId="7" fillId="0" borderId="1" xfId="1" applyNumberFormat="1" applyFont="1" applyBorder="1" applyAlignment="1">
      <alignment horizontal="right"/>
    </xf>
    <xf numFmtId="170" fontId="4" fillId="0" borderId="1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170" fontId="6" fillId="0" borderId="5" xfId="1" applyNumberFormat="1" applyFont="1" applyBorder="1" applyAlignment="1">
      <alignment horizontal="center"/>
    </xf>
    <xf numFmtId="0" fontId="18" fillId="0" borderId="0" xfId="0" applyNumberFormat="1" applyFont="1" applyAlignment="1">
      <alignment horizontal="left"/>
    </xf>
    <xf numFmtId="170" fontId="4" fillId="0" borderId="0" xfId="1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170" fontId="6" fillId="0" borderId="0" xfId="1" applyNumberFormat="1" applyFont="1" applyAlignment="1">
      <alignment horizontal="center"/>
    </xf>
    <xf numFmtId="170" fontId="6" fillId="0" borderId="3" xfId="1" applyNumberFormat="1" applyFont="1" applyBorder="1" applyAlignment="1">
      <alignment horizontal="right"/>
    </xf>
    <xf numFmtId="39" fontId="14" fillId="0" borderId="0" xfId="0" applyFont="1" applyAlignment="1">
      <alignment horizontal="left"/>
    </xf>
    <xf numFmtId="37" fontId="14" fillId="0" borderId="0" xfId="4" applyNumberFormat="1" applyFont="1" applyAlignment="1">
      <alignment horizontal="left"/>
    </xf>
    <xf numFmtId="38" fontId="3" fillId="0" borderId="0" xfId="1" applyNumberFormat="1" applyFont="1" applyAlignment="1">
      <alignment horizontal="right"/>
    </xf>
    <xf numFmtId="168" fontId="3" fillId="0" borderId="0" xfId="4" applyNumberFormat="1" applyFont="1" applyAlignment="1">
      <alignment horizontal="right"/>
    </xf>
    <xf numFmtId="168" fontId="4" fillId="0" borderId="0" xfId="4" applyNumberFormat="1" applyFont="1" applyAlignment="1">
      <alignment horizontal="right"/>
    </xf>
    <xf numFmtId="37" fontId="4" fillId="0" borderId="0" xfId="4" applyNumberFormat="1" applyFont="1" applyAlignment="1">
      <alignment horizontal="right"/>
    </xf>
    <xf numFmtId="168" fontId="4" fillId="0" borderId="0" xfId="4" applyNumberFormat="1" applyFont="1" applyAlignment="1">
      <alignment horizontal="center"/>
    </xf>
    <xf numFmtId="37" fontId="3" fillId="0" borderId="0" xfId="4" applyNumberFormat="1" applyFont="1" applyAlignment="1">
      <alignment horizontal="right"/>
    </xf>
    <xf numFmtId="169" fontId="3" fillId="0" borderId="0" xfId="4" applyNumberFormat="1" applyFont="1" applyAlignment="1">
      <alignment horizontal="right"/>
    </xf>
    <xf numFmtId="169" fontId="3" fillId="0" borderId="0" xfId="1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37" fontId="4" fillId="0" borderId="0" xfId="4" applyNumberFormat="1" applyFont="1" applyAlignment="1">
      <alignment horizontal="center"/>
    </xf>
    <xf numFmtId="0" fontId="4" fillId="0" borderId="0" xfId="7" applyFont="1" applyAlignment="1">
      <alignment horizontal="center"/>
    </xf>
    <xf numFmtId="0" fontId="15" fillId="0" borderId="0" xfId="0" applyNumberFormat="1" applyFont="1" applyAlignment="1">
      <alignment horizontal="center"/>
    </xf>
    <xf numFmtId="170" fontId="3" fillId="0" borderId="3" xfId="1" applyNumberFormat="1" applyFont="1" applyBorder="1" applyAlignment="1">
      <alignment horizontal="right"/>
    </xf>
    <xf numFmtId="168" fontId="3" fillId="0" borderId="2" xfId="4" applyNumberFormat="1" applyFont="1" applyBorder="1" applyAlignment="1">
      <alignment horizontal="right"/>
    </xf>
    <xf numFmtId="166" fontId="9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70" fontId="7" fillId="0" borderId="2" xfId="1" applyNumberFormat="1" applyFont="1" applyBorder="1" applyAlignment="1">
      <alignment horizontal="right"/>
    </xf>
    <xf numFmtId="170" fontId="6" fillId="0" borderId="1" xfId="1" applyNumberFormat="1" applyFont="1" applyBorder="1" applyAlignment="1">
      <alignment horizontal="right"/>
    </xf>
    <xf numFmtId="170" fontId="4" fillId="0" borderId="0" xfId="4" applyNumberFormat="1" applyFont="1" applyAlignment="1">
      <alignment horizontal="right"/>
    </xf>
    <xf numFmtId="170" fontId="6" fillId="0" borderId="5" xfId="1" applyNumberFormat="1" applyFont="1" applyBorder="1" applyAlignment="1">
      <alignment horizontal="right"/>
    </xf>
    <xf numFmtId="39" fontId="4" fillId="0" borderId="0" xfId="0" applyFont="1" applyAlignment="1">
      <alignment horizontal="center"/>
    </xf>
    <xf numFmtId="170" fontId="4" fillId="0" borderId="0" xfId="2" applyNumberFormat="1" applyFont="1" applyAlignment="1">
      <alignment horizontal="center" wrapText="1"/>
    </xf>
    <xf numFmtId="165" fontId="4" fillId="0" borderId="0" xfId="1" applyNumberFormat="1" applyFont="1" applyAlignment="1">
      <alignment horizontal="right"/>
    </xf>
    <xf numFmtId="168" fontId="4" fillId="0" borderId="1" xfId="4" applyNumberFormat="1" applyFont="1" applyBorder="1" applyAlignment="1">
      <alignment horizontal="right"/>
    </xf>
    <xf numFmtId="165" fontId="4" fillId="0" borderId="1" xfId="4" applyNumberFormat="1" applyFont="1" applyBorder="1" applyAlignment="1">
      <alignment horizontal="right"/>
    </xf>
    <xf numFmtId="0" fontId="24" fillId="0" borderId="0" xfId="8" applyFont="1" applyAlignment="1">
      <alignment horizontal="center"/>
    </xf>
    <xf numFmtId="170" fontId="7" fillId="0" borderId="0" xfId="2" applyNumberFormat="1" applyFont="1" applyFill="1" applyBorder="1" applyAlignment="1">
      <alignment horizontal="center"/>
    </xf>
    <xf numFmtId="166" fontId="7" fillId="0" borderId="0" xfId="0" quotePrefix="1" applyNumberFormat="1" applyFont="1" applyAlignment="1">
      <alignment horizontal="left"/>
    </xf>
    <xf numFmtId="168" fontId="0" fillId="0" borderId="0" xfId="2" applyNumberFormat="1" applyFont="1" applyFill="1" applyBorder="1" applyAlignment="1"/>
    <xf numFmtId="37" fontId="6" fillId="0" borderId="0" xfId="0" applyNumberFormat="1" applyFont="1" applyAlignment="1">
      <alignment horizontal="right"/>
    </xf>
    <xf numFmtId="170" fontId="4" fillId="0" borderId="0" xfId="1" applyNumberFormat="1" applyFont="1" applyBorder="1" applyAlignment="1">
      <alignment horizontal="right"/>
    </xf>
    <xf numFmtId="170" fontId="22" fillId="0" borderId="1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38" fontId="3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168" fontId="4" fillId="0" borderId="0" xfId="4" applyNumberFormat="1" applyFont="1" applyBorder="1" applyAlignment="1">
      <alignment horizontal="right"/>
    </xf>
    <xf numFmtId="165" fontId="4" fillId="0" borderId="0" xfId="4" applyNumberFormat="1" applyFont="1" applyBorder="1" applyAlignment="1">
      <alignment horizontal="right"/>
    </xf>
    <xf numFmtId="37" fontId="22" fillId="0" borderId="0" xfId="1" applyNumberFormat="1" applyFont="1" applyBorder="1" applyAlignment="1">
      <alignment horizontal="right"/>
    </xf>
    <xf numFmtId="168" fontId="3" fillId="0" borderId="1" xfId="4" applyNumberFormat="1" applyFont="1" applyBorder="1" applyAlignment="1">
      <alignment horizontal="right"/>
    </xf>
    <xf numFmtId="170" fontId="3" fillId="0" borderId="0" xfId="4" applyNumberFormat="1" applyFont="1" applyBorder="1" applyAlignment="1">
      <alignment horizontal="right"/>
    </xf>
    <xf numFmtId="37" fontId="21" fillId="0" borderId="0" xfId="1" applyNumberFormat="1" applyFont="1" applyBorder="1" applyAlignment="1">
      <alignment horizontal="right"/>
    </xf>
    <xf numFmtId="39" fontId="0" fillId="0" borderId="0" xfId="0" applyFont="1" applyAlignment="1">
      <alignment wrapText="1"/>
    </xf>
    <xf numFmtId="165" fontId="3" fillId="0" borderId="1" xfId="4" applyNumberFormat="1" applyFont="1" applyBorder="1" applyAlignment="1">
      <alignment horizontal="right"/>
    </xf>
    <xf numFmtId="167" fontId="6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170" fontId="4" fillId="0" borderId="1" xfId="2" applyNumberFormat="1" applyFont="1" applyFill="1" applyBorder="1" applyAlignment="1"/>
    <xf numFmtId="49" fontId="11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left"/>
    </xf>
    <xf numFmtId="166" fontId="6" fillId="0" borderId="0" xfId="0" quotePrefix="1" applyNumberFormat="1" applyFont="1" applyAlignment="1">
      <alignment horizontal="left"/>
    </xf>
    <xf numFmtId="38" fontId="11" fillId="0" borderId="0" xfId="1" applyNumberFormat="1" applyFont="1" applyAlignment="1">
      <alignment horizontal="center"/>
    </xf>
    <xf numFmtId="37" fontId="13" fillId="0" borderId="0" xfId="4" applyNumberFormat="1" applyFont="1" applyAlignment="1">
      <alignment horizontal="left"/>
    </xf>
    <xf numFmtId="37" fontId="15" fillId="0" borderId="0" xfId="4" applyNumberFormat="1" applyFont="1" applyAlignment="1">
      <alignment horizontal="center"/>
    </xf>
    <xf numFmtId="39" fontId="14" fillId="0" borderId="0" xfId="0" applyFont="1" applyAlignment="1">
      <alignment horizontal="center"/>
    </xf>
    <xf numFmtId="170" fontId="7" fillId="0" borderId="0" xfId="1" applyNumberFormat="1" applyFont="1" applyAlignment="1">
      <alignment horizontal="center"/>
    </xf>
    <xf numFmtId="170" fontId="4" fillId="0" borderId="0" xfId="1" applyNumberFormat="1" applyFont="1" applyFill="1" applyAlignment="1">
      <alignment horizontal="right"/>
    </xf>
    <xf numFmtId="170" fontId="7" fillId="0" borderId="0" xfId="0" applyNumberFormat="1" applyFont="1" applyAlignment="1">
      <alignment horizontal="center"/>
    </xf>
    <xf numFmtId="166" fontId="10" fillId="0" borderId="0" xfId="0" applyNumberFormat="1" applyFont="1" applyAlignment="1"/>
    <xf numFmtId="166" fontId="7" fillId="0" borderId="0" xfId="0" quotePrefix="1" applyNumberFormat="1" applyFont="1" applyAlignment="1"/>
    <xf numFmtId="166" fontId="7" fillId="0" borderId="0" xfId="0" applyNumberFormat="1" applyFont="1" applyAlignment="1"/>
    <xf numFmtId="166" fontId="6" fillId="0" borderId="0" xfId="0" applyNumberFormat="1" applyFont="1" applyAlignment="1"/>
    <xf numFmtId="0" fontId="0" fillId="0" borderId="0" xfId="0" applyNumberFormat="1" applyFont="1" applyAlignment="1">
      <alignment horizontal="center"/>
    </xf>
    <xf numFmtId="39" fontId="0" fillId="0" borderId="0" xfId="0" applyFont="1" applyAlignment="1">
      <alignment horizontal="left"/>
    </xf>
    <xf numFmtId="168" fontId="0" fillId="0" borderId="1" xfId="0" quotePrefix="1" applyNumberFormat="1" applyFont="1" applyBorder="1" applyAlignment="1">
      <alignment horizontal="right"/>
    </xf>
    <xf numFmtId="166" fontId="8" fillId="0" borderId="0" xfId="0" applyNumberFormat="1" applyFont="1" applyAlignment="1"/>
    <xf numFmtId="166" fontId="9" fillId="0" borderId="0" xfId="0" applyNumberFormat="1" applyFont="1" applyAlignment="1"/>
    <xf numFmtId="167" fontId="7" fillId="0" borderId="0" xfId="0" applyNumberFormat="1" applyFont="1" applyAlignment="1"/>
    <xf numFmtId="168" fontId="0" fillId="0" borderId="0" xfId="0" applyNumberFormat="1" applyFont="1" applyAlignment="1"/>
    <xf numFmtId="168" fontId="7" fillId="0" borderId="0" xfId="0" applyNumberFormat="1" applyFont="1" applyAlignment="1"/>
    <xf numFmtId="168" fontId="0" fillId="0" borderId="0" xfId="0" applyNumberFormat="1" applyFont="1" applyFill="1" applyAlignment="1"/>
    <xf numFmtId="171" fontId="7" fillId="0" borderId="0" xfId="0" applyNumberFormat="1" applyFont="1" applyAlignment="1"/>
    <xf numFmtId="168" fontId="6" fillId="0" borderId="3" xfId="0" applyNumberFormat="1" applyFont="1" applyBorder="1" applyAlignment="1"/>
    <xf numFmtId="168" fontId="6" fillId="0" borderId="0" xfId="0" applyNumberFormat="1" applyFont="1" applyAlignment="1"/>
    <xf numFmtId="172" fontId="6" fillId="0" borderId="0" xfId="0" applyNumberFormat="1" applyFont="1" applyAlignment="1"/>
    <xf numFmtId="172" fontId="7" fillId="0" borderId="0" xfId="0" applyNumberFormat="1" applyFont="1" applyAlignment="1"/>
    <xf numFmtId="168" fontId="6" fillId="0" borderId="4" xfId="0" applyNumberFormat="1" applyFont="1" applyBorder="1" applyAlignment="1"/>
    <xf numFmtId="37" fontId="6" fillId="0" borderId="0" xfId="0" applyNumberFormat="1" applyFont="1" applyAlignment="1"/>
    <xf numFmtId="37" fontId="7" fillId="0" borderId="0" xfId="0" applyNumberFormat="1" applyFont="1" applyAlignment="1"/>
    <xf numFmtId="37" fontId="6" fillId="0" borderId="2" xfId="0" applyNumberFormat="1" applyFont="1" applyBorder="1" applyAlignment="1"/>
    <xf numFmtId="166" fontId="11" fillId="0" borderId="0" xfId="0" applyNumberFormat="1" applyFont="1" applyAlignment="1"/>
    <xf numFmtId="168" fontId="0" fillId="0" borderId="4" xfId="0" applyNumberFormat="1" applyFont="1" applyBorder="1" applyAlignment="1"/>
    <xf numFmtId="166" fontId="0" fillId="0" borderId="0" xfId="0" applyNumberFormat="1" applyFont="1" applyAlignment="1"/>
    <xf numFmtId="39" fontId="0" fillId="0" borderId="0" xfId="0" applyFont="1" applyAlignment="1"/>
    <xf numFmtId="168" fontId="7" fillId="0" borderId="1" xfId="0" applyNumberFormat="1" applyFont="1" applyBorder="1" applyAlignment="1"/>
    <xf numFmtId="0" fontId="3" fillId="0" borderId="0" xfId="0" applyNumberFormat="1" applyFont="1" applyAlignment="1"/>
    <xf numFmtId="40" fontId="7" fillId="0" borderId="0" xfId="1" applyFont="1" applyFill="1" applyAlignment="1"/>
    <xf numFmtId="40" fontId="7" fillId="0" borderId="0" xfId="1" applyFont="1" applyAlignment="1"/>
    <xf numFmtId="165" fontId="7" fillId="0" borderId="0" xfId="1" applyNumberFormat="1" applyFont="1" applyFill="1" applyAlignment="1"/>
    <xf numFmtId="165" fontId="7" fillId="0" borderId="0" xfId="10" applyFont="1" applyFill="1" applyBorder="1" applyAlignment="1">
      <alignment horizontal="center"/>
    </xf>
    <xf numFmtId="168" fontId="7" fillId="0" borderId="0" xfId="0" applyNumberFormat="1" applyFont="1" applyBorder="1" applyAlignment="1">
      <alignment horizontal="right"/>
    </xf>
    <xf numFmtId="38" fontId="7" fillId="0" borderId="0" xfId="1" applyNumberFormat="1" applyFont="1" applyAlignment="1"/>
    <xf numFmtId="0" fontId="14" fillId="0" borderId="0" xfId="8" applyFont="1" applyAlignment="1"/>
    <xf numFmtId="38" fontId="12" fillId="0" borderId="0" xfId="1" applyNumberFormat="1" applyFont="1" applyAlignment="1"/>
    <xf numFmtId="166" fontId="12" fillId="0" borderId="0" xfId="0" applyNumberFormat="1" applyFont="1" applyAlignment="1"/>
    <xf numFmtId="38" fontId="6" fillId="0" borderId="0" xfId="1" applyNumberFormat="1" applyFont="1" applyAlignment="1"/>
    <xf numFmtId="170" fontId="6" fillId="0" borderId="0" xfId="1" applyNumberFormat="1" applyFont="1" applyAlignment="1"/>
    <xf numFmtId="170" fontId="7" fillId="0" borderId="0" xfId="1" applyNumberFormat="1" applyFont="1" applyAlignment="1"/>
    <xf numFmtId="38" fontId="7" fillId="0" borderId="0" xfId="1" applyNumberFormat="1" applyFont="1" applyBorder="1" applyAlignment="1"/>
    <xf numFmtId="166" fontId="7" fillId="0" borderId="0" xfId="0" applyNumberFormat="1" applyFont="1" applyFill="1" applyAlignment="1"/>
    <xf numFmtId="170" fontId="7" fillId="0" borderId="1" xfId="1" applyNumberFormat="1" applyFont="1" applyBorder="1" applyAlignment="1"/>
    <xf numFmtId="0" fontId="0" fillId="0" borderId="0" xfId="0" applyNumberFormat="1" applyFont="1" applyAlignment="1"/>
    <xf numFmtId="38" fontId="3" fillId="0" borderId="0" xfId="1" applyNumberFormat="1" applyFont="1" applyAlignment="1"/>
    <xf numFmtId="170" fontId="22" fillId="0" borderId="0" xfId="1" applyNumberFormat="1" applyFont="1" applyAlignment="1"/>
    <xf numFmtId="170" fontId="21" fillId="0" borderId="1" xfId="1" applyNumberFormat="1" applyFont="1" applyBorder="1" applyAlignment="1"/>
    <xf numFmtId="170" fontId="21" fillId="0" borderId="0" xfId="1" applyNumberFormat="1" applyFont="1" applyAlignment="1"/>
    <xf numFmtId="170" fontId="22" fillId="0" borderId="1" xfId="1" applyNumberFormat="1" applyFont="1" applyBorder="1" applyAlignment="1"/>
    <xf numFmtId="170" fontId="3" fillId="0" borderId="1" xfId="1" applyNumberFormat="1" applyFont="1" applyBorder="1" applyAlignment="1"/>
    <xf numFmtId="166" fontId="3" fillId="0" borderId="0" xfId="0" applyNumberFormat="1" applyFont="1" applyAlignment="1"/>
    <xf numFmtId="170" fontId="3" fillId="0" borderId="4" xfId="1" applyNumberFormat="1" applyFont="1" applyBorder="1" applyAlignment="1"/>
    <xf numFmtId="170" fontId="3" fillId="0" borderId="0" xfId="1" applyNumberFormat="1" applyFont="1" applyBorder="1" applyAlignment="1"/>
    <xf numFmtId="170" fontId="6" fillId="0" borderId="0" xfId="0" applyNumberFormat="1" applyFont="1" applyAlignment="1"/>
    <xf numFmtId="170" fontId="3" fillId="0" borderId="5" xfId="1" applyNumberFormat="1" applyFont="1" applyBorder="1" applyAlignment="1"/>
    <xf numFmtId="164" fontId="3" fillId="0" borderId="0" xfId="1" applyNumberFormat="1" applyFont="1" applyAlignment="1"/>
    <xf numFmtId="165" fontId="6" fillId="0" borderId="4" xfId="2" applyFont="1" applyBorder="1" applyAlignment="1"/>
    <xf numFmtId="40" fontId="6" fillId="0" borderId="0" xfId="1" applyFont="1" applyAlignment="1"/>
    <xf numFmtId="165" fontId="25" fillId="0" borderId="0" xfId="1" applyNumberFormat="1" applyFont="1" applyAlignment="1"/>
    <xf numFmtId="170" fontId="6" fillId="0" borderId="3" xfId="1" applyNumberFormat="1" applyFont="1" applyBorder="1" applyAlignment="1"/>
    <xf numFmtId="166" fontId="7" fillId="0" borderId="0" xfId="0" applyNumberFormat="1" applyFont="1" applyBorder="1" applyAlignment="1"/>
    <xf numFmtId="167" fontId="7" fillId="0" borderId="1" xfId="0" applyNumberFormat="1" applyFont="1" applyBorder="1" applyAlignment="1"/>
    <xf numFmtId="170" fontId="3" fillId="0" borderId="0" xfId="1" applyNumberFormat="1" applyFont="1" applyAlignment="1"/>
    <xf numFmtId="38" fontId="3" fillId="0" borderId="1" xfId="1" applyNumberFormat="1" applyFont="1" applyBorder="1" applyAlignment="1"/>
    <xf numFmtId="170" fontId="6" fillId="0" borderId="5" xfId="1" applyNumberFormat="1" applyFont="1" applyBorder="1" applyAlignment="1"/>
    <xf numFmtId="37" fontId="3" fillId="0" borderId="0" xfId="1" applyNumberFormat="1" applyFont="1" applyAlignment="1"/>
    <xf numFmtId="170" fontId="4" fillId="0" borderId="0" xfId="2" applyNumberFormat="1" applyFont="1" applyFill="1" applyBorder="1" applyAlignment="1">
      <alignment horizontal="right"/>
    </xf>
    <xf numFmtId="170" fontId="7" fillId="0" borderId="0" xfId="1" applyNumberFormat="1" applyFont="1" applyBorder="1" applyAlignment="1"/>
    <xf numFmtId="170" fontId="4" fillId="0" borderId="0" xfId="1" applyNumberFormat="1" applyFont="1" applyAlignment="1"/>
    <xf numFmtId="38" fontId="4" fillId="0" borderId="0" xfId="1" applyNumberFormat="1" applyFont="1" applyAlignment="1"/>
    <xf numFmtId="170" fontId="4" fillId="0" borderId="0" xfId="2" applyNumberFormat="1" applyFont="1" applyFill="1" applyBorder="1" applyAlignment="1"/>
    <xf numFmtId="170" fontId="3" fillId="0" borderId="0" xfId="2" applyNumberFormat="1" applyFont="1" applyFill="1" applyBorder="1" applyAlignment="1"/>
    <xf numFmtId="38" fontId="4" fillId="0" borderId="1" xfId="1" applyNumberFormat="1" applyFont="1" applyBorder="1" applyAlignment="1"/>
    <xf numFmtId="170" fontId="4" fillId="0" borderId="1" xfId="1" applyNumberFormat="1" applyFont="1" applyBorder="1" applyAlignment="1"/>
    <xf numFmtId="37" fontId="4" fillId="0" borderId="0" xfId="4" applyNumberFormat="1" applyFont="1" applyBorder="1" applyAlignment="1">
      <alignment horizontal="right"/>
    </xf>
    <xf numFmtId="168" fontId="4" fillId="0" borderId="0" xfId="4" applyNumberFormat="1" applyFont="1" applyBorder="1" applyAlignment="1">
      <alignment horizontal="center"/>
    </xf>
    <xf numFmtId="37" fontId="4" fillId="0" borderId="0" xfId="4" applyNumberFormat="1" applyFont="1" applyAlignment="1"/>
    <xf numFmtId="37" fontId="14" fillId="0" borderId="0" xfId="4" applyNumberFormat="1" applyFont="1" applyAlignment="1"/>
    <xf numFmtId="37" fontId="4" fillId="0" borderId="1" xfId="4" applyNumberFormat="1" applyFont="1" applyBorder="1" applyAlignment="1"/>
    <xf numFmtId="37" fontId="3" fillId="0" borderId="0" xfId="4" applyNumberFormat="1" applyFont="1" applyAlignment="1"/>
    <xf numFmtId="0" fontId="18" fillId="0" borderId="0" xfId="0" applyNumberFormat="1" applyFont="1" applyAlignment="1"/>
    <xf numFmtId="37" fontId="18" fillId="0" borderId="0" xfId="4" applyNumberFormat="1" applyFont="1" applyAlignment="1"/>
    <xf numFmtId="0" fontId="4" fillId="0" borderId="0" xfId="0" applyNumberFormat="1" applyFont="1" applyAlignment="1"/>
    <xf numFmtId="170" fontId="4" fillId="0" borderId="0" xfId="0" applyNumberFormat="1" applyFont="1" applyAlignment="1"/>
    <xf numFmtId="43" fontId="3" fillId="0" borderId="3" xfId="4" applyFont="1" applyBorder="1" applyAlignment="1"/>
    <xf numFmtId="164" fontId="7" fillId="0" borderId="0" xfId="0" applyNumberFormat="1" applyFont="1" applyAlignment="1"/>
    <xf numFmtId="164" fontId="4" fillId="0" borderId="1" xfId="0" applyNumberFormat="1" applyFont="1" applyBorder="1" applyAlignment="1"/>
    <xf numFmtId="164" fontId="4" fillId="0" borderId="0" xfId="0" applyNumberFormat="1" applyFont="1" applyAlignment="1"/>
    <xf numFmtId="37" fontId="3" fillId="0" borderId="4" xfId="4" applyNumberFormat="1" applyFont="1" applyBorder="1" applyAlignment="1"/>
    <xf numFmtId="170" fontId="4" fillId="0" borderId="0" xfId="0" applyNumberFormat="1" applyFont="1" applyAlignment="1">
      <alignment horizontal="right"/>
    </xf>
    <xf numFmtId="166" fontId="4" fillId="0" borderId="0" xfId="0" applyNumberFormat="1" applyFont="1" applyAlignment="1"/>
    <xf numFmtId="43" fontId="4" fillId="0" borderId="0" xfId="4" applyFont="1" applyAlignment="1"/>
    <xf numFmtId="43" fontId="4" fillId="0" borderId="1" xfId="4" applyFont="1" applyBorder="1" applyAlignment="1"/>
    <xf numFmtId="170" fontId="3" fillId="0" borderId="3" xfId="1" applyNumberFormat="1" applyFont="1" applyBorder="1" applyAlignment="1"/>
    <xf numFmtId="169" fontId="3" fillId="0" borderId="0" xfId="4" applyNumberFormat="1" applyFont="1" applyAlignment="1"/>
    <xf numFmtId="43" fontId="3" fillId="0" borderId="2" xfId="4" applyFont="1" applyBorder="1" applyAlignment="1"/>
    <xf numFmtId="43" fontId="3" fillId="0" borderId="0" xfId="4" applyFont="1" applyAlignment="1"/>
    <xf numFmtId="40" fontId="4" fillId="0" borderId="0" xfId="1" applyFont="1" applyAlignment="1"/>
    <xf numFmtId="170" fontId="4" fillId="0" borderId="0" xfId="2" applyNumberFormat="1" applyFont="1" applyAlignment="1">
      <alignment horizontal="right"/>
    </xf>
    <xf numFmtId="166" fontId="0" fillId="0" borderId="0" xfId="0" quotePrefix="1" applyNumberFormat="1" applyFont="1" applyAlignment="1"/>
    <xf numFmtId="170" fontId="7" fillId="0" borderId="0" xfId="1" applyNumberFormat="1" applyFont="1" applyFill="1" applyAlignment="1"/>
    <xf numFmtId="0" fontId="20" fillId="0" borderId="0" xfId="0" applyNumberFormat="1" applyFont="1" applyAlignment="1"/>
    <xf numFmtId="0" fontId="22" fillId="0" borderId="0" xfId="0" applyNumberFormat="1" applyFont="1" applyAlignment="1"/>
    <xf numFmtId="0" fontId="21" fillId="0" borderId="0" xfId="0" applyNumberFormat="1" applyFont="1" applyAlignment="1"/>
    <xf numFmtId="170" fontId="7" fillId="0" borderId="0" xfId="0" applyNumberFormat="1" applyFont="1" applyAlignment="1"/>
    <xf numFmtId="39" fontId="18" fillId="0" borderId="0" xfId="0" applyFont="1" applyAlignment="1"/>
    <xf numFmtId="164" fontId="7" fillId="0" borderId="0" xfId="1" applyNumberFormat="1" applyFont="1" applyAlignment="1"/>
    <xf numFmtId="170" fontId="4" fillId="0" borderId="0" xfId="1" applyNumberFormat="1" applyFont="1" applyFill="1" applyBorder="1" applyAlignment="1">
      <alignment horizontal="right"/>
    </xf>
    <xf numFmtId="170" fontId="4" fillId="0" borderId="2" xfId="1" applyNumberFormat="1" applyFont="1" applyFill="1" applyBorder="1" applyAlignment="1">
      <alignment horizontal="right"/>
    </xf>
    <xf numFmtId="170" fontId="4" fillId="0" borderId="1" xfId="1" applyNumberFormat="1" applyFont="1" applyFill="1" applyBorder="1" applyAlignment="1"/>
    <xf numFmtId="170" fontId="4" fillId="0" borderId="0" xfId="1" applyNumberFormat="1" applyFont="1" applyFill="1" applyAlignment="1"/>
    <xf numFmtId="170" fontId="4" fillId="0" borderId="0" xfId="2" applyNumberFormat="1" applyFont="1" applyFill="1" applyAlignment="1"/>
    <xf numFmtId="170" fontId="4" fillId="0" borderId="0" xfId="1" applyNumberFormat="1" applyFont="1" applyBorder="1" applyAlignment="1"/>
    <xf numFmtId="170" fontId="4" fillId="0" borderId="0" xfId="2" applyNumberFormat="1" applyFont="1" applyFill="1" applyAlignment="1">
      <alignment horizontal="right"/>
    </xf>
    <xf numFmtId="170" fontId="4" fillId="0" borderId="1" xfId="4" applyNumberFormat="1" applyFont="1" applyBorder="1" applyAlignment="1"/>
    <xf numFmtId="170" fontId="3" fillId="0" borderId="0" xfId="0" applyNumberFormat="1" applyFont="1" applyAlignment="1"/>
    <xf numFmtId="170" fontId="3" fillId="0" borderId="0" xfId="2" applyNumberFormat="1" applyFont="1" applyFill="1" applyAlignment="1"/>
    <xf numFmtId="170" fontId="3" fillId="0" borderId="0" xfId="2" applyNumberFormat="1" applyFont="1" applyFill="1" applyAlignment="1">
      <alignment horizontal="right"/>
    </xf>
    <xf numFmtId="170" fontId="4" fillId="0" borderId="1" xfId="2" applyNumberFormat="1" applyFont="1" applyFill="1" applyBorder="1" applyAlignment="1">
      <alignment horizontal="right"/>
    </xf>
    <xf numFmtId="167" fontId="4" fillId="0" borderId="0" xfId="0" applyNumberFormat="1" applyFont="1" applyAlignment="1"/>
    <xf numFmtId="43" fontId="3" fillId="0" borderId="0" xfId="4" applyFont="1" applyBorder="1" applyAlignment="1"/>
    <xf numFmtId="170" fontId="3" fillId="0" borderId="2" xfId="1" applyNumberFormat="1" applyFont="1" applyBorder="1" applyAlignment="1"/>
    <xf numFmtId="43" fontId="4" fillId="0" borderId="0" xfId="4" applyFont="1" applyBorder="1" applyAlignment="1"/>
    <xf numFmtId="169" fontId="4" fillId="0" borderId="0" xfId="4" applyNumberFormat="1" applyFont="1" applyBorder="1" applyAlignment="1"/>
    <xf numFmtId="170" fontId="4" fillId="0" borderId="0" xfId="2" applyNumberFormat="1" applyFont="1" applyBorder="1" applyAlignment="1"/>
    <xf numFmtId="170" fontId="4" fillId="0" borderId="0" xfId="2" applyNumberFormat="1" applyFont="1" applyBorder="1" applyAlignment="1">
      <alignment horizontal="right"/>
    </xf>
    <xf numFmtId="37" fontId="0" fillId="0" borderId="0" xfId="4" applyNumberFormat="1" applyFont="1" applyAlignment="1"/>
    <xf numFmtId="165" fontId="3" fillId="0" borderId="0" xfId="4" applyNumberFormat="1" applyFont="1" applyBorder="1" applyAlignment="1">
      <alignment horizontal="right"/>
    </xf>
    <xf numFmtId="49" fontId="11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left"/>
    </xf>
    <xf numFmtId="166" fontId="6" fillId="0" borderId="0" xfId="0" quotePrefix="1" applyNumberFormat="1" applyFont="1" applyAlignment="1">
      <alignment horizontal="left"/>
    </xf>
    <xf numFmtId="38" fontId="11" fillId="0" borderId="0" xfId="1" applyNumberFormat="1" applyFont="1" applyAlignment="1">
      <alignment horizontal="center"/>
    </xf>
    <xf numFmtId="38" fontId="0" fillId="0" borderId="0" xfId="1" applyNumberFormat="1" applyFont="1" applyAlignment="1">
      <alignment horizontal="center" wrapText="1"/>
    </xf>
    <xf numFmtId="38" fontId="0" fillId="0" borderId="0" xfId="1" quotePrefix="1" applyNumberFormat="1" applyFont="1" applyAlignment="1">
      <alignment horizontal="center" wrapText="1"/>
    </xf>
    <xf numFmtId="37" fontId="13" fillId="0" borderId="0" xfId="4" applyNumberFormat="1" applyFont="1" applyAlignment="1">
      <alignment horizontal="left"/>
    </xf>
    <xf numFmtId="39" fontId="3" fillId="0" borderId="0" xfId="0" applyFont="1" applyAlignment="1">
      <alignment horizontal="center"/>
    </xf>
    <xf numFmtId="37" fontId="4" fillId="0" borderId="1" xfId="4" applyNumberFormat="1" applyFont="1" applyBorder="1" applyAlignment="1">
      <alignment horizontal="center"/>
    </xf>
    <xf numFmtId="37" fontId="15" fillId="0" borderId="0" xfId="4" applyNumberFormat="1" applyFont="1" applyAlignment="1">
      <alignment horizontal="center"/>
    </xf>
    <xf numFmtId="39" fontId="14" fillId="0" borderId="0" xfId="0" applyFont="1" applyAlignment="1">
      <alignment horizontal="center"/>
    </xf>
    <xf numFmtId="168" fontId="6" fillId="0" borderId="0" xfId="0" applyNumberFormat="1" applyFont="1" applyBorder="1" applyAlignment="1"/>
    <xf numFmtId="168" fontId="6" fillId="0" borderId="1" xfId="0" applyNumberFormat="1" applyFont="1" applyBorder="1" applyAlignment="1"/>
    <xf numFmtId="170" fontId="3" fillId="0" borderId="5" xfId="1" applyNumberFormat="1" applyFont="1" applyBorder="1" applyAlignment="1">
      <alignment horizontal="right"/>
    </xf>
    <xf numFmtId="168" fontId="3" fillId="0" borderId="5" xfId="4" applyNumberFormat="1" applyFont="1" applyBorder="1" applyAlignment="1">
      <alignment horizontal="right"/>
    </xf>
  </cellXfs>
  <cellStyles count="11">
    <cellStyle name="Comma" xfId="1" builtinId="3"/>
    <cellStyle name="Comma 2 33" xfId="2" xr:uid="{00000000-0005-0000-0000-000001000000}"/>
    <cellStyle name="Comma 2 33 2" xfId="3" xr:uid="{00000000-0005-0000-0000-000002000000}"/>
    <cellStyle name="Comma 3" xfId="10" xr:uid="{00000000-0005-0000-0000-000003000000}"/>
    <cellStyle name="Comma_Csc02-Accounts-A3103tedit" xfId="4" xr:uid="{00000000-0005-0000-0000-000004000000}"/>
    <cellStyle name="Normal" xfId="0" builtinId="0"/>
    <cellStyle name="Normal 11" xfId="5" xr:uid="{00000000-0005-0000-0000-000006000000}"/>
    <cellStyle name="Normal 2" xfId="6" xr:uid="{00000000-0005-0000-0000-000007000000}"/>
    <cellStyle name="Normal 4" xfId="9" xr:uid="{00000000-0005-0000-0000-000008000000}"/>
    <cellStyle name="Normal_NewCity02-Accounts-A3006e-Nit" xfId="7" xr:uid="{00000000-0005-0000-0000-000009000000}"/>
    <cellStyle name="Normal_SMK45Q1" xfId="8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tabSelected="1" zoomScaleNormal="100" zoomScaleSheetLayoutView="115" workbookViewId="0"/>
  </sheetViews>
  <sheetFormatPr defaultColWidth="9.6328125" defaultRowHeight="20" customHeight="1" x14ac:dyDescent="0.3"/>
  <cols>
    <col min="1" max="1" width="41.90625" style="90" customWidth="1"/>
    <col min="2" max="2" width="6.90625" style="77" customWidth="1"/>
    <col min="3" max="3" width="0.6328125" style="77" customWidth="1"/>
    <col min="4" max="4" width="13" style="97" customWidth="1"/>
    <col min="5" max="5" width="0.6328125" style="90" customWidth="1"/>
    <col min="6" max="6" width="13" style="97" customWidth="1"/>
    <col min="7" max="7" width="0.6328125" style="90" customWidth="1"/>
    <col min="8" max="8" width="13" style="97" customWidth="1"/>
    <col min="9" max="9" width="0.6328125" style="90" customWidth="1"/>
    <col min="10" max="10" width="13" style="97" customWidth="1"/>
    <col min="11" max="11" width="9.6328125" style="90"/>
    <col min="12" max="12" width="16.08984375" style="90" bestFit="1" customWidth="1"/>
    <col min="13" max="13" width="15.08984375" style="90" bestFit="1" customWidth="1"/>
    <col min="14" max="14" width="16.08984375" style="90" bestFit="1" customWidth="1"/>
    <col min="15" max="16384" width="9.6328125" style="90"/>
  </cols>
  <sheetData>
    <row r="1" spans="1:10" ht="20.25" customHeight="1" x14ac:dyDescent="0.35">
      <c r="A1" s="95" t="s">
        <v>69</v>
      </c>
      <c r="B1" s="91"/>
      <c r="C1" s="91"/>
      <c r="D1" s="91"/>
      <c r="E1" s="91"/>
      <c r="F1" s="91"/>
      <c r="H1" s="90"/>
      <c r="J1" s="90"/>
    </row>
    <row r="2" spans="1:10" ht="20.25" customHeight="1" x14ac:dyDescent="0.3">
      <c r="A2" s="43" t="s">
        <v>60</v>
      </c>
      <c r="B2" s="14"/>
      <c r="C2" s="14"/>
      <c r="D2" s="73"/>
      <c r="E2" s="79"/>
      <c r="F2" s="73"/>
      <c r="H2" s="73"/>
      <c r="I2" s="79"/>
      <c r="J2" s="73"/>
    </row>
    <row r="3" spans="1:10" ht="20.25" customHeight="1" x14ac:dyDescent="0.3">
      <c r="A3" s="218"/>
      <c r="B3" s="219"/>
      <c r="C3" s="219"/>
      <c r="D3" s="219"/>
      <c r="E3" s="219"/>
      <c r="F3" s="219"/>
      <c r="H3" s="90"/>
      <c r="J3" s="90"/>
    </row>
    <row r="4" spans="1:10" ht="20.25" customHeight="1" x14ac:dyDescent="0.3">
      <c r="A4" s="79"/>
      <c r="B4" s="80"/>
      <c r="C4" s="80"/>
      <c r="D4" s="217" t="s">
        <v>181</v>
      </c>
      <c r="E4" s="217"/>
      <c r="F4" s="217"/>
      <c r="G4" s="78"/>
      <c r="H4" s="217" t="s">
        <v>77</v>
      </c>
      <c r="I4" s="217"/>
      <c r="J4" s="217"/>
    </row>
    <row r="5" spans="1:10" ht="20.25" customHeight="1" x14ac:dyDescent="0.3">
      <c r="A5" s="79"/>
      <c r="B5" s="80"/>
      <c r="C5" s="80"/>
      <c r="D5" s="217" t="s">
        <v>76</v>
      </c>
      <c r="E5" s="217"/>
      <c r="F5" s="217"/>
      <c r="G5" s="78"/>
      <c r="H5" s="217" t="s">
        <v>76</v>
      </c>
      <c r="I5" s="217"/>
      <c r="J5" s="217"/>
    </row>
    <row r="6" spans="1:10" ht="20.25" customHeight="1" x14ac:dyDescent="0.3">
      <c r="A6" s="79"/>
      <c r="D6" s="10" t="s">
        <v>122</v>
      </c>
      <c r="F6" s="10" t="s">
        <v>32</v>
      </c>
      <c r="H6" s="10" t="s">
        <v>122</v>
      </c>
      <c r="J6" s="10" t="s">
        <v>32</v>
      </c>
    </row>
    <row r="7" spans="1:10" ht="20.25" customHeight="1" x14ac:dyDescent="0.3">
      <c r="A7" s="96" t="s">
        <v>6</v>
      </c>
      <c r="B7" s="77" t="s">
        <v>24</v>
      </c>
      <c r="D7" s="75">
        <v>2022</v>
      </c>
      <c r="E7" s="10"/>
      <c r="F7" s="75">
        <v>2021</v>
      </c>
      <c r="H7" s="75">
        <v>2022</v>
      </c>
      <c r="I7" s="10"/>
      <c r="J7" s="75">
        <v>2021</v>
      </c>
    </row>
    <row r="8" spans="1:10" ht="20.25" customHeight="1" x14ac:dyDescent="0.3">
      <c r="A8" s="91"/>
      <c r="D8" s="92" t="s">
        <v>73</v>
      </c>
      <c r="E8" s="10"/>
      <c r="F8" s="10"/>
      <c r="H8" s="92" t="s">
        <v>73</v>
      </c>
      <c r="I8" s="10"/>
      <c r="J8" s="10"/>
    </row>
    <row r="9" spans="1:10" ht="20.149999999999999" customHeight="1" x14ac:dyDescent="0.3">
      <c r="A9" s="91"/>
      <c r="D9" s="216" t="s">
        <v>36</v>
      </c>
      <c r="E9" s="216"/>
      <c r="F9" s="216"/>
      <c r="G9" s="216"/>
      <c r="H9" s="216"/>
      <c r="I9" s="216"/>
      <c r="J9" s="216"/>
    </row>
    <row r="10" spans="1:10" ht="20.25" customHeight="1" x14ac:dyDescent="0.3">
      <c r="A10" s="88" t="s">
        <v>7</v>
      </c>
    </row>
    <row r="11" spans="1:10" ht="20.25" customHeight="1" x14ac:dyDescent="0.3">
      <c r="A11" s="93" t="s">
        <v>31</v>
      </c>
      <c r="D11" s="98">
        <v>1582868</v>
      </c>
      <c r="E11" s="99"/>
      <c r="F11" s="98">
        <v>1651217</v>
      </c>
      <c r="G11" s="99"/>
      <c r="H11" s="98">
        <v>1567734</v>
      </c>
      <c r="I11" s="99"/>
      <c r="J11" s="98">
        <v>1636260</v>
      </c>
    </row>
    <row r="12" spans="1:10" ht="20.25" customHeight="1" x14ac:dyDescent="0.3">
      <c r="A12" s="93" t="s">
        <v>105</v>
      </c>
      <c r="D12" s="98">
        <v>1358585</v>
      </c>
      <c r="E12" s="99"/>
      <c r="F12" s="98">
        <v>1291392</v>
      </c>
      <c r="G12" s="99"/>
      <c r="H12" s="98">
        <v>1358585</v>
      </c>
      <c r="I12" s="99"/>
      <c r="J12" s="98">
        <v>1291392</v>
      </c>
    </row>
    <row r="13" spans="1:10" ht="20.25" customHeight="1" x14ac:dyDescent="0.3">
      <c r="A13" s="93" t="s">
        <v>166</v>
      </c>
      <c r="B13" s="74" t="s">
        <v>247</v>
      </c>
      <c r="D13" s="100">
        <v>1005902</v>
      </c>
      <c r="E13" s="99"/>
      <c r="F13" s="98">
        <v>1096012</v>
      </c>
      <c r="G13" s="99"/>
      <c r="H13" s="98">
        <v>988020</v>
      </c>
      <c r="I13" s="99"/>
      <c r="J13" s="98">
        <v>1068876</v>
      </c>
    </row>
    <row r="14" spans="1:10" ht="20.25" customHeight="1" x14ac:dyDescent="0.3">
      <c r="A14" s="93" t="s">
        <v>120</v>
      </c>
      <c r="B14" s="74">
        <v>3</v>
      </c>
      <c r="D14" s="98">
        <v>181697</v>
      </c>
      <c r="E14" s="99"/>
      <c r="F14" s="98">
        <v>128787</v>
      </c>
      <c r="G14" s="99"/>
      <c r="H14" s="98">
        <v>180496</v>
      </c>
      <c r="I14" s="99"/>
      <c r="J14" s="98">
        <v>126855</v>
      </c>
    </row>
    <row r="15" spans="1:10" ht="20.25" customHeight="1" x14ac:dyDescent="0.3">
      <c r="A15" s="93" t="s">
        <v>156</v>
      </c>
      <c r="B15" s="74">
        <v>3</v>
      </c>
      <c r="D15" s="98">
        <v>20000</v>
      </c>
      <c r="E15" s="99"/>
      <c r="F15" s="98">
        <v>20000</v>
      </c>
      <c r="G15" s="99"/>
      <c r="H15" s="98">
        <v>119000</v>
      </c>
      <c r="I15" s="99"/>
      <c r="J15" s="98">
        <v>126500</v>
      </c>
    </row>
    <row r="16" spans="1:10" ht="20.25" customHeight="1" x14ac:dyDescent="0.3">
      <c r="A16" s="93" t="s">
        <v>219</v>
      </c>
      <c r="D16" s="119">
        <v>0</v>
      </c>
      <c r="E16" s="99"/>
      <c r="F16" s="98">
        <v>3550</v>
      </c>
      <c r="G16" s="99"/>
      <c r="H16" s="119">
        <v>0</v>
      </c>
      <c r="I16" s="99"/>
      <c r="J16" s="98">
        <v>3550</v>
      </c>
    </row>
    <row r="17" spans="1:13" ht="20.25" customHeight="1" x14ac:dyDescent="0.3">
      <c r="A17" s="93" t="s">
        <v>18</v>
      </c>
      <c r="D17" s="98">
        <v>2567273</v>
      </c>
      <c r="E17" s="99"/>
      <c r="F17" s="98">
        <v>2673423</v>
      </c>
      <c r="G17" s="99"/>
      <c r="H17" s="98">
        <v>2567031</v>
      </c>
      <c r="I17" s="99"/>
      <c r="J17" s="98">
        <v>2671241</v>
      </c>
    </row>
    <row r="18" spans="1:13" ht="20.25" customHeight="1" x14ac:dyDescent="0.3">
      <c r="A18" s="89" t="s">
        <v>167</v>
      </c>
      <c r="D18" s="98">
        <v>74906</v>
      </c>
      <c r="E18" s="101"/>
      <c r="F18" s="98">
        <v>81881</v>
      </c>
      <c r="G18" s="99"/>
      <c r="H18" s="1">
        <v>0</v>
      </c>
      <c r="I18" s="99"/>
      <c r="J18" s="1">
        <v>0</v>
      </c>
    </row>
    <row r="19" spans="1:13" ht="20.25" customHeight="1" x14ac:dyDescent="0.3">
      <c r="A19" s="90" t="s">
        <v>168</v>
      </c>
      <c r="D19" s="98">
        <v>194324</v>
      </c>
      <c r="E19" s="101"/>
      <c r="F19" s="98">
        <v>206539</v>
      </c>
      <c r="G19" s="99"/>
      <c r="H19" s="98">
        <v>194324</v>
      </c>
      <c r="I19" s="99"/>
      <c r="J19" s="98">
        <v>206539</v>
      </c>
    </row>
    <row r="20" spans="1:13" ht="20.25" customHeight="1" x14ac:dyDescent="0.3">
      <c r="A20" s="90" t="s">
        <v>0</v>
      </c>
      <c r="D20" s="98">
        <v>211683</v>
      </c>
      <c r="E20" s="101"/>
      <c r="F20" s="98">
        <v>23881</v>
      </c>
      <c r="G20" s="99"/>
      <c r="H20" s="98">
        <v>209073</v>
      </c>
      <c r="I20" s="99"/>
      <c r="J20" s="98">
        <v>21908</v>
      </c>
    </row>
    <row r="21" spans="1:13" s="91" customFormat="1" ht="20.25" customHeight="1" x14ac:dyDescent="0.3">
      <c r="A21" s="91" t="s">
        <v>8</v>
      </c>
      <c r="B21" s="14"/>
      <c r="C21" s="14"/>
      <c r="D21" s="102">
        <f>SUM(D11:D20)</f>
        <v>7197238</v>
      </c>
      <c r="E21" s="103"/>
      <c r="F21" s="102">
        <f>SUM(F11:F20)</f>
        <v>7176682</v>
      </c>
      <c r="G21" s="103"/>
      <c r="H21" s="102">
        <f>SUM(H11:H20)</f>
        <v>7184263</v>
      </c>
      <c r="I21" s="103"/>
      <c r="J21" s="102">
        <f>SUM(J11:J20)</f>
        <v>7153121</v>
      </c>
      <c r="M21" s="104"/>
    </row>
    <row r="22" spans="1:13" ht="15" customHeight="1" x14ac:dyDescent="0.3">
      <c r="A22" s="91"/>
      <c r="D22" s="99" t="s">
        <v>169</v>
      </c>
      <c r="E22" s="99"/>
      <c r="F22" s="99" t="s">
        <v>169</v>
      </c>
      <c r="G22" s="99"/>
      <c r="H22" s="99"/>
      <c r="I22" s="99"/>
      <c r="J22" s="99"/>
      <c r="L22" s="105"/>
    </row>
    <row r="23" spans="1:13" ht="20.25" customHeight="1" x14ac:dyDescent="0.3">
      <c r="A23" s="88" t="s">
        <v>20</v>
      </c>
      <c r="D23" s="99"/>
      <c r="E23" s="99"/>
      <c r="F23" s="99"/>
      <c r="G23" s="99"/>
      <c r="H23" s="99"/>
      <c r="I23" s="99"/>
      <c r="J23" s="99"/>
    </row>
    <row r="24" spans="1:13" ht="20.25" customHeight="1" x14ac:dyDescent="0.3">
      <c r="A24" s="90" t="s">
        <v>80</v>
      </c>
      <c r="D24" s="55">
        <v>2949</v>
      </c>
      <c r="E24" s="55"/>
      <c r="F24" s="55">
        <v>2949</v>
      </c>
      <c r="G24" s="55"/>
      <c r="H24" s="55">
        <v>0</v>
      </c>
      <c r="I24" s="55"/>
      <c r="J24" s="55">
        <v>0</v>
      </c>
    </row>
    <row r="25" spans="1:13" ht="20.25" customHeight="1" x14ac:dyDescent="0.3">
      <c r="A25" s="90" t="s">
        <v>108</v>
      </c>
      <c r="B25" s="74">
        <v>11</v>
      </c>
      <c r="D25" s="55">
        <v>20526566</v>
      </c>
      <c r="E25" s="55"/>
      <c r="F25" s="55">
        <v>20550406</v>
      </c>
      <c r="G25" s="55"/>
      <c r="H25" s="55">
        <v>20526566</v>
      </c>
      <c r="I25" s="55"/>
      <c r="J25" s="55">
        <v>20550406</v>
      </c>
    </row>
    <row r="26" spans="1:13" ht="20.25" customHeight="1" x14ac:dyDescent="0.3">
      <c r="A26" s="90" t="s">
        <v>41</v>
      </c>
      <c r="B26" s="74">
        <v>5</v>
      </c>
      <c r="D26" s="55">
        <v>941902</v>
      </c>
      <c r="E26" s="55"/>
      <c r="F26" s="55">
        <v>951765</v>
      </c>
      <c r="G26" s="55"/>
      <c r="H26" s="55">
        <v>752309</v>
      </c>
      <c r="I26" s="55"/>
      <c r="J26" s="55">
        <v>752309</v>
      </c>
    </row>
    <row r="27" spans="1:13" ht="20.25" customHeight="1" x14ac:dyDescent="0.3">
      <c r="A27" s="90" t="s">
        <v>71</v>
      </c>
      <c r="B27" s="74">
        <v>6</v>
      </c>
      <c r="D27" s="55">
        <v>0</v>
      </c>
      <c r="E27" s="55"/>
      <c r="F27" s="55">
        <v>0</v>
      </c>
      <c r="G27" s="55"/>
      <c r="H27" s="55">
        <v>19171</v>
      </c>
      <c r="I27" s="55"/>
      <c r="J27" s="55">
        <v>21731</v>
      </c>
    </row>
    <row r="28" spans="1:13" ht="20.25" customHeight="1" x14ac:dyDescent="0.3">
      <c r="A28" s="90" t="s">
        <v>170</v>
      </c>
      <c r="D28" s="55">
        <v>3550</v>
      </c>
      <c r="E28" s="55"/>
      <c r="F28" s="55">
        <v>0</v>
      </c>
      <c r="G28" s="55"/>
      <c r="H28" s="55">
        <v>3550</v>
      </c>
      <c r="I28" s="55"/>
      <c r="J28" s="55">
        <v>0</v>
      </c>
    </row>
    <row r="29" spans="1:13" ht="20.25" customHeight="1" x14ac:dyDescent="0.3">
      <c r="A29" s="90" t="s">
        <v>42</v>
      </c>
      <c r="D29" s="98">
        <v>1227880</v>
      </c>
      <c r="E29" s="98"/>
      <c r="F29" s="98">
        <v>1227763</v>
      </c>
      <c r="G29" s="98"/>
      <c r="H29" s="98">
        <v>1291020</v>
      </c>
      <c r="I29" s="98"/>
      <c r="J29" s="98">
        <v>1290903</v>
      </c>
    </row>
    <row r="30" spans="1:13" ht="20.25" customHeight="1" x14ac:dyDescent="0.3">
      <c r="A30" s="90" t="s">
        <v>27</v>
      </c>
      <c r="D30" s="98">
        <v>2484194</v>
      </c>
      <c r="E30" s="98"/>
      <c r="F30" s="98">
        <v>2512424</v>
      </c>
      <c r="G30" s="98"/>
      <c r="H30" s="98">
        <v>2418726</v>
      </c>
      <c r="I30" s="98"/>
      <c r="J30" s="98">
        <v>2446559</v>
      </c>
    </row>
    <row r="31" spans="1:13" ht="20.25" customHeight="1" x14ac:dyDescent="0.3">
      <c r="A31" s="90" t="s">
        <v>119</v>
      </c>
      <c r="B31" s="74">
        <v>7</v>
      </c>
      <c r="D31" s="98">
        <v>599211</v>
      </c>
      <c r="E31" s="98"/>
      <c r="F31" s="98">
        <v>708757</v>
      </c>
      <c r="G31" s="98"/>
      <c r="H31" s="98">
        <v>596795</v>
      </c>
      <c r="I31" s="98"/>
      <c r="J31" s="98">
        <v>705437</v>
      </c>
    </row>
    <row r="32" spans="1:13" ht="20.25" customHeight="1" x14ac:dyDescent="0.3">
      <c r="A32" s="90" t="s">
        <v>171</v>
      </c>
      <c r="D32" s="98">
        <v>87725</v>
      </c>
      <c r="E32" s="98"/>
      <c r="F32" s="98">
        <v>90825</v>
      </c>
      <c r="G32" s="98"/>
      <c r="H32" s="98">
        <v>81009</v>
      </c>
      <c r="I32" s="98"/>
      <c r="J32" s="98">
        <v>83803</v>
      </c>
    </row>
    <row r="33" spans="1:14" ht="20.25" customHeight="1" x14ac:dyDescent="0.3">
      <c r="A33" s="90" t="s">
        <v>2</v>
      </c>
      <c r="D33" s="98">
        <v>253582</v>
      </c>
      <c r="E33" s="98"/>
      <c r="F33" s="98">
        <v>245697</v>
      </c>
      <c r="G33" s="98"/>
      <c r="H33" s="98">
        <v>249294</v>
      </c>
      <c r="I33" s="98"/>
      <c r="J33" s="98">
        <v>241717</v>
      </c>
    </row>
    <row r="34" spans="1:14" s="91" customFormat="1" ht="20.25" customHeight="1" x14ac:dyDescent="0.3">
      <c r="A34" s="91" t="s">
        <v>9</v>
      </c>
      <c r="B34" s="14"/>
      <c r="C34" s="14"/>
      <c r="D34" s="102">
        <f>SUM(D24:D33)</f>
        <v>26127559</v>
      </c>
      <c r="E34" s="103"/>
      <c r="F34" s="102">
        <f>SUM(F24:F33)</f>
        <v>26290586</v>
      </c>
      <c r="G34" s="103"/>
      <c r="H34" s="102">
        <f>SUM(H24:H33)</f>
        <v>25938440</v>
      </c>
      <c r="I34" s="103"/>
      <c r="J34" s="102">
        <f>SUM(J24:J33)</f>
        <v>26092865</v>
      </c>
      <c r="L34" s="104"/>
      <c r="N34" s="104"/>
    </row>
    <row r="35" spans="1:14" ht="13.5" customHeight="1" x14ac:dyDescent="0.3">
      <c r="D35" s="99"/>
      <c r="E35" s="99"/>
      <c r="F35" s="99"/>
      <c r="G35" s="99"/>
      <c r="H35" s="99"/>
      <c r="I35" s="99"/>
      <c r="J35" s="99"/>
    </row>
    <row r="36" spans="1:14" s="91" customFormat="1" ht="20.25" customHeight="1" thickBot="1" x14ac:dyDescent="0.35">
      <c r="A36" s="91" t="s">
        <v>10</v>
      </c>
      <c r="B36" s="14"/>
      <c r="C36" s="14"/>
      <c r="D36" s="106">
        <f>SUM(D21,D34)</f>
        <v>33324797</v>
      </c>
      <c r="E36" s="103"/>
      <c r="F36" s="106">
        <f>SUM(F21,F34)</f>
        <v>33467268</v>
      </c>
      <c r="G36" s="103"/>
      <c r="H36" s="106">
        <f>SUM(H21,H34)</f>
        <v>33122703</v>
      </c>
      <c r="I36" s="103"/>
      <c r="J36" s="106">
        <f>SUM(J21,J34)</f>
        <v>33245986</v>
      </c>
    </row>
    <row r="37" spans="1:14" ht="11.75" customHeight="1" thickTop="1" x14ac:dyDescent="0.3">
      <c r="L37" s="105"/>
    </row>
    <row r="38" spans="1:14" ht="20.25" customHeight="1" x14ac:dyDescent="0.35">
      <c r="A38" s="95" t="s">
        <v>69</v>
      </c>
      <c r="B38" s="91"/>
      <c r="C38" s="91"/>
      <c r="D38" s="91"/>
      <c r="E38" s="91"/>
      <c r="F38" s="91"/>
      <c r="H38" s="90"/>
      <c r="J38" s="90"/>
    </row>
    <row r="39" spans="1:14" ht="20.25" customHeight="1" x14ac:dyDescent="0.3">
      <c r="A39" s="43" t="s">
        <v>60</v>
      </c>
      <c r="B39" s="14"/>
      <c r="C39" s="14"/>
      <c r="D39" s="73"/>
      <c r="E39" s="79"/>
      <c r="F39" s="73"/>
      <c r="H39" s="73"/>
      <c r="I39" s="79"/>
      <c r="J39" s="73"/>
    </row>
    <row r="40" spans="1:14" ht="20.25" customHeight="1" x14ac:dyDescent="0.3">
      <c r="A40" s="79"/>
      <c r="B40" s="14"/>
      <c r="C40" s="14"/>
      <c r="D40" s="73"/>
      <c r="E40" s="79"/>
      <c r="F40" s="73"/>
      <c r="H40" s="73"/>
      <c r="I40" s="79"/>
      <c r="J40" s="73"/>
    </row>
    <row r="41" spans="1:14" ht="20.25" customHeight="1" x14ac:dyDescent="0.3">
      <c r="A41" s="79"/>
      <c r="B41" s="80"/>
      <c r="C41" s="80"/>
      <c r="D41" s="217" t="s">
        <v>181</v>
      </c>
      <c r="E41" s="217"/>
      <c r="F41" s="217"/>
      <c r="G41" s="78"/>
      <c r="H41" s="217" t="s">
        <v>77</v>
      </c>
      <c r="I41" s="217"/>
      <c r="J41" s="217"/>
    </row>
    <row r="42" spans="1:14" ht="20.25" customHeight="1" x14ac:dyDescent="0.3">
      <c r="A42" s="79"/>
      <c r="D42" s="217" t="s">
        <v>76</v>
      </c>
      <c r="E42" s="217"/>
      <c r="F42" s="217"/>
      <c r="G42" s="78"/>
      <c r="H42" s="217" t="s">
        <v>76</v>
      </c>
      <c r="I42" s="217"/>
      <c r="J42" s="217"/>
    </row>
    <row r="43" spans="1:14" ht="20.25" customHeight="1" x14ac:dyDescent="0.3">
      <c r="A43" s="79"/>
      <c r="D43" s="10" t="s">
        <v>122</v>
      </c>
      <c r="F43" s="10" t="s">
        <v>32</v>
      </c>
      <c r="H43" s="10" t="s">
        <v>122</v>
      </c>
      <c r="J43" s="10" t="s">
        <v>32</v>
      </c>
    </row>
    <row r="44" spans="1:14" ht="20.25" customHeight="1" x14ac:dyDescent="0.3">
      <c r="A44" s="96" t="s">
        <v>28</v>
      </c>
      <c r="B44" s="77" t="s">
        <v>24</v>
      </c>
      <c r="D44" s="75">
        <v>2022</v>
      </c>
      <c r="E44" s="10"/>
      <c r="F44" s="75">
        <v>2021</v>
      </c>
      <c r="H44" s="75">
        <v>2022</v>
      </c>
      <c r="I44" s="10"/>
      <c r="J44" s="75">
        <v>2021</v>
      </c>
    </row>
    <row r="45" spans="1:14" ht="20.25" customHeight="1" x14ac:dyDescent="0.3">
      <c r="A45" s="91"/>
      <c r="D45" s="92" t="s">
        <v>73</v>
      </c>
      <c r="E45" s="10"/>
      <c r="F45" s="10"/>
      <c r="H45" s="92" t="s">
        <v>73</v>
      </c>
      <c r="I45" s="10"/>
      <c r="J45" s="10"/>
    </row>
    <row r="46" spans="1:14" ht="20.25" customHeight="1" x14ac:dyDescent="0.3">
      <c r="A46" s="91"/>
      <c r="D46" s="216" t="s">
        <v>36</v>
      </c>
      <c r="E46" s="216"/>
      <c r="F46" s="216"/>
      <c r="G46" s="216"/>
      <c r="H46" s="216"/>
      <c r="I46" s="216"/>
      <c r="J46" s="216"/>
    </row>
    <row r="47" spans="1:14" ht="20.25" customHeight="1" x14ac:dyDescent="0.3">
      <c r="A47" s="88" t="s">
        <v>11</v>
      </c>
    </row>
    <row r="48" spans="1:14" ht="20.25" customHeight="1" x14ac:dyDescent="0.3">
      <c r="A48" s="90" t="s">
        <v>172</v>
      </c>
    </row>
    <row r="49" spans="1:13" ht="20.25" customHeight="1" x14ac:dyDescent="0.3">
      <c r="A49" s="2" t="s">
        <v>106</v>
      </c>
      <c r="D49" s="87">
        <v>18583</v>
      </c>
      <c r="E49" s="87"/>
      <c r="F49" s="87">
        <v>12164</v>
      </c>
      <c r="G49" s="87"/>
      <c r="H49" s="87">
        <v>0</v>
      </c>
      <c r="I49" s="87"/>
      <c r="J49" s="87">
        <v>0</v>
      </c>
    </row>
    <row r="50" spans="1:13" ht="20.25" customHeight="1" x14ac:dyDescent="0.3">
      <c r="A50" s="2" t="s">
        <v>173</v>
      </c>
      <c r="B50" s="74">
        <v>3</v>
      </c>
      <c r="D50" s="87">
        <v>985192</v>
      </c>
      <c r="E50" s="87"/>
      <c r="F50" s="87">
        <v>992965</v>
      </c>
      <c r="G50" s="87"/>
      <c r="H50" s="87">
        <v>968741</v>
      </c>
      <c r="I50" s="87"/>
      <c r="J50" s="87">
        <v>972966</v>
      </c>
      <c r="M50" s="104"/>
    </row>
    <row r="51" spans="1:13" ht="20.25" customHeight="1" x14ac:dyDescent="0.3">
      <c r="A51" s="90" t="s">
        <v>144</v>
      </c>
      <c r="B51" s="74">
        <v>3</v>
      </c>
      <c r="D51" s="87">
        <v>372404</v>
      </c>
      <c r="E51" s="87"/>
      <c r="F51" s="87">
        <v>425279</v>
      </c>
      <c r="G51" s="87"/>
      <c r="H51" s="87">
        <v>363859</v>
      </c>
      <c r="I51" s="87"/>
      <c r="J51" s="87">
        <v>413980</v>
      </c>
      <c r="M51" s="104"/>
    </row>
    <row r="52" spans="1:13" ht="20.25" customHeight="1" x14ac:dyDescent="0.3">
      <c r="A52" s="90" t="s">
        <v>116</v>
      </c>
      <c r="B52" s="74">
        <v>3</v>
      </c>
      <c r="D52" s="87">
        <v>303524</v>
      </c>
      <c r="E52" s="87"/>
      <c r="F52" s="87">
        <v>306845</v>
      </c>
      <c r="G52" s="87"/>
      <c r="H52" s="87">
        <v>302054</v>
      </c>
      <c r="I52" s="87"/>
      <c r="J52" s="87">
        <v>305028</v>
      </c>
      <c r="M52" s="104"/>
    </row>
    <row r="53" spans="1:13" ht="20.25" customHeight="1" x14ac:dyDescent="0.3">
      <c r="A53" s="2" t="s">
        <v>174</v>
      </c>
      <c r="B53" s="74">
        <v>3</v>
      </c>
      <c r="D53" s="87">
        <v>25000</v>
      </c>
      <c r="E53" s="87"/>
      <c r="F53" s="87">
        <v>27000</v>
      </c>
      <c r="G53" s="87"/>
      <c r="H53" s="87">
        <v>0</v>
      </c>
      <c r="I53" s="87"/>
      <c r="J53" s="87">
        <v>0</v>
      </c>
    </row>
    <row r="54" spans="1:13" ht="20.25" customHeight="1" x14ac:dyDescent="0.3">
      <c r="A54" s="2" t="s">
        <v>175</v>
      </c>
      <c r="B54" s="90"/>
      <c r="C54" s="90"/>
      <c r="D54" s="87"/>
      <c r="E54" s="87"/>
      <c r="F54" s="87"/>
      <c r="G54" s="87"/>
      <c r="H54" s="87"/>
      <c r="I54" s="87"/>
      <c r="J54" s="87"/>
    </row>
    <row r="55" spans="1:13" ht="20.25" customHeight="1" x14ac:dyDescent="0.3">
      <c r="A55" s="2" t="s">
        <v>176</v>
      </c>
      <c r="D55" s="87">
        <v>6662</v>
      </c>
      <c r="E55" s="87"/>
      <c r="F55" s="87">
        <v>6662</v>
      </c>
      <c r="G55" s="87"/>
      <c r="H55" s="87">
        <v>6662</v>
      </c>
      <c r="I55" s="87"/>
      <c r="J55" s="87">
        <v>6662</v>
      </c>
    </row>
    <row r="56" spans="1:13" s="91" customFormat="1" ht="20.25" customHeight="1" x14ac:dyDescent="0.3">
      <c r="A56" s="91" t="s">
        <v>17</v>
      </c>
      <c r="B56" s="14"/>
      <c r="C56" s="14"/>
      <c r="D56" s="102">
        <f>SUM(D49:D55)</f>
        <v>1711365</v>
      </c>
      <c r="E56" s="107"/>
      <c r="F56" s="102">
        <f>SUM(F49:F55)</f>
        <v>1770915</v>
      </c>
      <c r="G56" s="107"/>
      <c r="H56" s="102">
        <f>SUM(H49:H55)</f>
        <v>1641316</v>
      </c>
      <c r="I56" s="107"/>
      <c r="J56" s="102">
        <f>SUM(J49:J55)</f>
        <v>1698636</v>
      </c>
      <c r="M56" s="104"/>
    </row>
    <row r="57" spans="1:13" ht="20.25" customHeight="1" x14ac:dyDescent="0.3">
      <c r="D57" s="108"/>
      <c r="E57" s="108"/>
      <c r="F57" s="108"/>
      <c r="G57" s="108"/>
      <c r="H57" s="108"/>
      <c r="I57" s="108"/>
      <c r="J57" s="108"/>
    </row>
    <row r="58" spans="1:13" ht="20.25" customHeight="1" x14ac:dyDescent="0.3">
      <c r="A58" s="88" t="s">
        <v>50</v>
      </c>
      <c r="D58" s="108"/>
      <c r="E58" s="108"/>
      <c r="F58" s="108"/>
      <c r="G58" s="108"/>
      <c r="H58" s="108"/>
      <c r="I58" s="108"/>
      <c r="J58" s="108"/>
    </row>
    <row r="59" spans="1:13" ht="20.25" customHeight="1" x14ac:dyDescent="0.3">
      <c r="A59" s="90" t="s">
        <v>117</v>
      </c>
      <c r="B59" s="74">
        <v>3</v>
      </c>
      <c r="D59" s="98">
        <v>297722</v>
      </c>
      <c r="E59" s="108"/>
      <c r="F59" s="108">
        <v>401824</v>
      </c>
      <c r="G59" s="108"/>
      <c r="H59" s="3">
        <v>296744</v>
      </c>
      <c r="I59" s="108"/>
      <c r="J59" s="108">
        <v>400287</v>
      </c>
      <c r="M59" s="105"/>
    </row>
    <row r="60" spans="1:13" ht="20.25" customHeight="1" x14ac:dyDescent="0.3">
      <c r="A60" s="90" t="s">
        <v>57</v>
      </c>
      <c r="B60" s="74">
        <v>8</v>
      </c>
      <c r="D60" s="98">
        <v>2691987</v>
      </c>
      <c r="E60" s="99"/>
      <c r="F60" s="98">
        <v>2681899</v>
      </c>
      <c r="G60" s="99"/>
      <c r="H60" s="98">
        <v>2677563</v>
      </c>
      <c r="I60" s="99"/>
      <c r="J60" s="98">
        <v>2667987</v>
      </c>
      <c r="M60" s="105"/>
    </row>
    <row r="61" spans="1:13" ht="20.25" customHeight="1" x14ac:dyDescent="0.3">
      <c r="A61" s="90" t="s">
        <v>98</v>
      </c>
      <c r="D61" s="3">
        <v>492869</v>
      </c>
      <c r="E61" s="99"/>
      <c r="F61" s="3">
        <v>482270</v>
      </c>
      <c r="G61" s="99"/>
      <c r="H61" s="3">
        <v>464733</v>
      </c>
      <c r="I61" s="99"/>
      <c r="J61" s="3">
        <v>455687</v>
      </c>
      <c r="M61" s="105"/>
    </row>
    <row r="62" spans="1:13" ht="20.25" customHeight="1" x14ac:dyDescent="0.3">
      <c r="A62" s="90" t="s">
        <v>177</v>
      </c>
      <c r="D62" s="3">
        <v>181309</v>
      </c>
      <c r="E62" s="99"/>
      <c r="F62" s="3">
        <v>184613</v>
      </c>
      <c r="G62" s="108"/>
      <c r="H62" s="3">
        <v>181309</v>
      </c>
      <c r="I62" s="108"/>
      <c r="J62" s="108">
        <v>184613</v>
      </c>
      <c r="M62" s="105"/>
    </row>
    <row r="63" spans="1:13" ht="20.25" customHeight="1" x14ac:dyDescent="0.3">
      <c r="A63" s="90" t="s">
        <v>43</v>
      </c>
      <c r="D63" s="120">
        <v>85165</v>
      </c>
      <c r="E63" s="99"/>
      <c r="F63" s="4">
        <v>84730</v>
      </c>
      <c r="G63" s="99"/>
      <c r="H63" s="4">
        <v>83067</v>
      </c>
      <c r="I63" s="99"/>
      <c r="J63" s="4">
        <v>82107</v>
      </c>
      <c r="M63" s="105"/>
    </row>
    <row r="64" spans="1:13" s="91" customFormat="1" ht="20.25" customHeight="1" x14ac:dyDescent="0.3">
      <c r="A64" s="91" t="s">
        <v>44</v>
      </c>
      <c r="B64" s="14"/>
      <c r="C64" s="14"/>
      <c r="D64" s="102">
        <f>SUM(D59:D63)</f>
        <v>3749052</v>
      </c>
      <c r="E64" s="107"/>
      <c r="F64" s="102">
        <f>SUM(F59:F63)</f>
        <v>3835336</v>
      </c>
      <c r="G64" s="107"/>
      <c r="H64" s="102">
        <f>SUM(H59:H63)</f>
        <v>3703416</v>
      </c>
      <c r="I64" s="107"/>
      <c r="J64" s="102">
        <f>SUM(J59:J63)</f>
        <v>3790681</v>
      </c>
      <c r="L64" s="90"/>
      <c r="M64" s="105"/>
    </row>
    <row r="65" spans="1:13" s="91" customFormat="1" ht="20.25" customHeight="1" x14ac:dyDescent="0.3">
      <c r="B65" s="14"/>
      <c r="C65" s="14"/>
      <c r="D65" s="109"/>
      <c r="E65" s="107"/>
      <c r="F65" s="109"/>
      <c r="G65" s="107"/>
      <c r="H65" s="109"/>
      <c r="I65" s="107"/>
      <c r="J65" s="109"/>
    </row>
    <row r="66" spans="1:13" ht="20.25" customHeight="1" x14ac:dyDescent="0.3">
      <c r="A66" s="91" t="s">
        <v>26</v>
      </c>
      <c r="D66" s="229">
        <f>D56+D64</f>
        <v>5460417</v>
      </c>
      <c r="E66" s="107"/>
      <c r="F66" s="229">
        <f>F56+F64</f>
        <v>5606251</v>
      </c>
      <c r="G66" s="107"/>
      <c r="H66" s="229">
        <f>H56+H64</f>
        <v>5344732</v>
      </c>
      <c r="I66" s="107"/>
      <c r="J66" s="229">
        <f>J56+J64</f>
        <v>5489317</v>
      </c>
      <c r="M66" s="105"/>
    </row>
    <row r="67" spans="1:13" ht="11.75" customHeight="1" x14ac:dyDescent="0.3">
      <c r="A67" s="91"/>
      <c r="D67" s="108"/>
      <c r="E67" s="108"/>
      <c r="F67" s="108"/>
      <c r="G67" s="108"/>
      <c r="H67" s="108"/>
      <c r="I67" s="108"/>
      <c r="J67" s="108"/>
    </row>
    <row r="68" spans="1:13" ht="20.25" customHeight="1" x14ac:dyDescent="0.35">
      <c r="A68" s="95" t="s">
        <v>69</v>
      </c>
      <c r="B68" s="91"/>
      <c r="C68" s="91"/>
      <c r="D68" s="91"/>
      <c r="E68" s="91"/>
      <c r="F68" s="91"/>
      <c r="H68" s="90"/>
      <c r="J68" s="90"/>
    </row>
    <row r="69" spans="1:13" ht="20.25" customHeight="1" x14ac:dyDescent="0.3">
      <c r="A69" s="43" t="s">
        <v>60</v>
      </c>
      <c r="B69" s="14"/>
      <c r="C69" s="14"/>
      <c r="D69" s="73"/>
      <c r="E69" s="79"/>
      <c r="F69" s="73"/>
      <c r="H69" s="73"/>
      <c r="I69" s="79"/>
      <c r="J69" s="73"/>
    </row>
    <row r="70" spans="1:13" ht="20.25" customHeight="1" x14ac:dyDescent="0.3">
      <c r="A70" s="79"/>
      <c r="B70" s="14"/>
      <c r="C70" s="14"/>
      <c r="D70" s="73"/>
      <c r="E70" s="79"/>
      <c r="F70" s="73"/>
      <c r="H70" s="73"/>
      <c r="I70" s="79"/>
      <c r="J70" s="73"/>
    </row>
    <row r="71" spans="1:13" ht="20.25" customHeight="1" x14ac:dyDescent="0.3">
      <c r="A71" s="79"/>
      <c r="B71" s="80"/>
      <c r="C71" s="80"/>
      <c r="D71" s="217" t="s">
        <v>181</v>
      </c>
      <c r="E71" s="217"/>
      <c r="F71" s="217"/>
      <c r="G71" s="78"/>
      <c r="H71" s="217" t="s">
        <v>77</v>
      </c>
      <c r="I71" s="217"/>
      <c r="J71" s="217"/>
    </row>
    <row r="72" spans="1:13" ht="20.25" customHeight="1" x14ac:dyDescent="0.3">
      <c r="A72" s="79"/>
      <c r="D72" s="217" t="s">
        <v>76</v>
      </c>
      <c r="E72" s="217"/>
      <c r="F72" s="217"/>
      <c r="G72" s="78"/>
      <c r="H72" s="217" t="s">
        <v>76</v>
      </c>
      <c r="I72" s="217"/>
      <c r="J72" s="217"/>
    </row>
    <row r="73" spans="1:13" ht="20.25" customHeight="1" x14ac:dyDescent="0.3">
      <c r="A73" s="79"/>
      <c r="D73" s="10" t="s">
        <v>122</v>
      </c>
      <c r="F73" s="10" t="s">
        <v>32</v>
      </c>
      <c r="H73" s="10" t="s">
        <v>122</v>
      </c>
      <c r="J73" s="10" t="s">
        <v>32</v>
      </c>
    </row>
    <row r="74" spans="1:13" ht="20.25" customHeight="1" x14ac:dyDescent="0.3">
      <c r="A74" s="96" t="s">
        <v>28</v>
      </c>
      <c r="B74" s="77" t="s">
        <v>24</v>
      </c>
      <c r="D74" s="75">
        <v>2022</v>
      </c>
      <c r="E74" s="10"/>
      <c r="F74" s="75">
        <v>2021</v>
      </c>
      <c r="H74" s="75">
        <v>2022</v>
      </c>
      <c r="I74" s="10"/>
      <c r="J74" s="75">
        <v>2021</v>
      </c>
    </row>
    <row r="75" spans="1:13" ht="20.25" customHeight="1" x14ac:dyDescent="0.3">
      <c r="A75" s="91"/>
      <c r="D75" s="92" t="s">
        <v>73</v>
      </c>
      <c r="E75" s="10"/>
      <c r="F75" s="10"/>
      <c r="H75" s="92" t="s">
        <v>73</v>
      </c>
      <c r="I75" s="10"/>
      <c r="J75" s="10"/>
    </row>
    <row r="76" spans="1:13" ht="20.25" customHeight="1" x14ac:dyDescent="0.3">
      <c r="A76" s="91"/>
      <c r="D76" s="216" t="s">
        <v>36</v>
      </c>
      <c r="E76" s="216"/>
      <c r="F76" s="216"/>
      <c r="G76" s="216"/>
      <c r="H76" s="216"/>
      <c r="I76" s="216"/>
      <c r="J76" s="216"/>
    </row>
    <row r="77" spans="1:13" ht="20.25" customHeight="1" x14ac:dyDescent="0.3">
      <c r="A77" s="88" t="s">
        <v>29</v>
      </c>
      <c r="D77" s="108"/>
      <c r="E77" s="108"/>
      <c r="F77" s="108"/>
      <c r="G77" s="108"/>
      <c r="H77" s="108"/>
      <c r="I77" s="108"/>
      <c r="J77" s="108"/>
    </row>
    <row r="78" spans="1:13" ht="20.25" customHeight="1" x14ac:dyDescent="0.3">
      <c r="A78" s="90" t="s">
        <v>147</v>
      </c>
      <c r="D78" s="108"/>
      <c r="E78" s="108"/>
      <c r="F78" s="108"/>
      <c r="G78" s="108"/>
      <c r="H78" s="108"/>
      <c r="I78" s="108"/>
      <c r="J78" s="108"/>
    </row>
    <row r="79" spans="1:13" ht="20.25" customHeight="1" x14ac:dyDescent="0.3">
      <c r="A79" s="90" t="s">
        <v>96</v>
      </c>
      <c r="D79" s="108"/>
      <c r="E79" s="108"/>
      <c r="F79" s="108"/>
      <c r="G79" s="108"/>
      <c r="H79" s="108"/>
      <c r="I79" s="108"/>
      <c r="J79" s="108"/>
    </row>
    <row r="80" spans="1:13" ht="20.25" customHeight="1" x14ac:dyDescent="0.3">
      <c r="A80" s="110" t="s">
        <v>220</v>
      </c>
    </row>
    <row r="81" spans="1:13" ht="20.25" customHeight="1" thickBot="1" x14ac:dyDescent="0.35">
      <c r="A81" s="110" t="s">
        <v>221</v>
      </c>
      <c r="D81" s="111">
        <v>500000</v>
      </c>
      <c r="E81" s="99"/>
      <c r="F81" s="111">
        <v>500000</v>
      </c>
      <c r="G81" s="99"/>
      <c r="H81" s="111">
        <v>500000</v>
      </c>
      <c r="I81" s="99"/>
      <c r="J81" s="111">
        <v>500000</v>
      </c>
    </row>
    <row r="82" spans="1:13" ht="20.25" customHeight="1" thickTop="1" x14ac:dyDescent="0.3">
      <c r="A82" s="90" t="s">
        <v>178</v>
      </c>
      <c r="D82" s="98"/>
      <c r="E82" s="99"/>
      <c r="F82" s="98"/>
      <c r="G82" s="99"/>
      <c r="H82" s="98"/>
      <c r="I82" s="99"/>
      <c r="J82" s="98"/>
    </row>
    <row r="83" spans="1:13" ht="20.25" customHeight="1" x14ac:dyDescent="0.3">
      <c r="A83" s="110" t="s">
        <v>222</v>
      </c>
    </row>
    <row r="84" spans="1:13" ht="20.25" customHeight="1" x14ac:dyDescent="0.3">
      <c r="A84" s="110" t="s">
        <v>107</v>
      </c>
      <c r="D84" s="98">
        <v>290634</v>
      </c>
      <c r="E84" s="99"/>
      <c r="F84" s="98">
        <v>290634</v>
      </c>
      <c r="G84" s="99"/>
      <c r="H84" s="98">
        <v>290634</v>
      </c>
      <c r="I84" s="99"/>
      <c r="J84" s="98">
        <v>290634</v>
      </c>
    </row>
    <row r="85" spans="1:13" ht="20.25" customHeight="1" x14ac:dyDescent="0.3">
      <c r="A85" s="112" t="s">
        <v>148</v>
      </c>
      <c r="D85" s="3"/>
      <c r="E85" s="108"/>
      <c r="F85" s="108"/>
      <c r="G85" s="108"/>
      <c r="H85" s="108"/>
      <c r="I85" s="108"/>
      <c r="J85" s="108"/>
    </row>
    <row r="86" spans="1:13" ht="20.25" customHeight="1" x14ac:dyDescent="0.3">
      <c r="A86" s="113" t="s">
        <v>179</v>
      </c>
      <c r="D86" s="99">
        <v>1487144</v>
      </c>
      <c r="E86" s="99"/>
      <c r="F86" s="99">
        <v>1487144</v>
      </c>
      <c r="G86" s="99"/>
      <c r="H86" s="99">
        <v>1487144</v>
      </c>
      <c r="I86" s="99"/>
      <c r="J86" s="99">
        <v>1487144</v>
      </c>
    </row>
    <row r="87" spans="1:13" ht="20.25" customHeight="1" x14ac:dyDescent="0.3">
      <c r="A87" s="90" t="s">
        <v>81</v>
      </c>
      <c r="D87" s="99">
        <v>51433</v>
      </c>
      <c r="E87" s="99"/>
      <c r="F87" s="99">
        <v>51433</v>
      </c>
      <c r="G87" s="99"/>
      <c r="H87" s="99">
        <v>51433</v>
      </c>
      <c r="I87" s="99"/>
      <c r="J87" s="99">
        <v>51433</v>
      </c>
    </row>
    <row r="88" spans="1:13" ht="20.25" customHeight="1" x14ac:dyDescent="0.3">
      <c r="A88" s="56" t="s">
        <v>180</v>
      </c>
      <c r="D88" s="99"/>
      <c r="E88" s="108"/>
      <c r="F88" s="108"/>
      <c r="G88" s="108"/>
      <c r="H88" s="108"/>
      <c r="I88" s="108"/>
      <c r="J88" s="108"/>
    </row>
    <row r="89" spans="1:13" ht="20.25" customHeight="1" x14ac:dyDescent="0.3">
      <c r="A89" s="90" t="s">
        <v>12</v>
      </c>
      <c r="D89" s="99"/>
      <c r="E89" s="108"/>
      <c r="F89" s="108"/>
      <c r="G89" s="108"/>
      <c r="H89" s="108"/>
      <c r="I89" s="108"/>
      <c r="J89" s="108"/>
    </row>
    <row r="90" spans="1:13" ht="20.25" customHeight="1" x14ac:dyDescent="0.3">
      <c r="A90" s="90" t="s">
        <v>21</v>
      </c>
      <c r="B90" s="9"/>
      <c r="D90" s="99">
        <v>50000</v>
      </c>
      <c r="E90" s="99"/>
      <c r="F90" s="99">
        <v>50000</v>
      </c>
      <c r="G90" s="99"/>
      <c r="H90" s="99">
        <v>50000</v>
      </c>
      <c r="I90" s="99"/>
      <c r="J90" s="99">
        <v>50000</v>
      </c>
    </row>
    <row r="91" spans="1:13" ht="20.25" customHeight="1" x14ac:dyDescent="0.3">
      <c r="A91" s="90" t="s">
        <v>55</v>
      </c>
      <c r="B91" s="9"/>
      <c r="D91" s="57">
        <v>2041222</v>
      </c>
      <c r="E91" s="99"/>
      <c r="F91" s="57">
        <v>2030721</v>
      </c>
      <c r="G91" s="99"/>
      <c r="H91" s="57">
        <v>2041222</v>
      </c>
      <c r="I91" s="99"/>
      <c r="J91" s="57">
        <v>2030721</v>
      </c>
    </row>
    <row r="92" spans="1:13" ht="20.25" customHeight="1" x14ac:dyDescent="0.3">
      <c r="A92" s="90" t="s">
        <v>22</v>
      </c>
      <c r="D92" s="99">
        <v>11794959</v>
      </c>
      <c r="E92" s="99"/>
      <c r="F92" s="99">
        <v>11713390</v>
      </c>
      <c r="G92" s="99"/>
      <c r="H92" s="57">
        <v>11699448</v>
      </c>
      <c r="I92" s="99"/>
      <c r="J92" s="57">
        <v>11599866</v>
      </c>
    </row>
    <row r="93" spans="1:13" ht="20.25" customHeight="1" x14ac:dyDescent="0.3">
      <c r="A93" s="90" t="s">
        <v>85</v>
      </c>
      <c r="D93" s="114">
        <v>12159928</v>
      </c>
      <c r="E93" s="99"/>
      <c r="F93" s="114">
        <v>12244920</v>
      </c>
      <c r="G93" s="99"/>
      <c r="H93" s="94">
        <v>12158090</v>
      </c>
      <c r="I93" s="99"/>
      <c r="J93" s="94">
        <v>12246871</v>
      </c>
    </row>
    <row r="94" spans="1:13" ht="20.25" customHeight="1" x14ac:dyDescent="0.3">
      <c r="A94" s="91" t="s">
        <v>90</v>
      </c>
      <c r="D94" s="103">
        <f>SUM(D84:D93)</f>
        <v>27875320</v>
      </c>
      <c r="E94" s="58"/>
      <c r="F94" s="103">
        <f>SUM(F84:F93)</f>
        <v>27868242</v>
      </c>
      <c r="G94" s="58"/>
      <c r="H94" s="103">
        <f>SUM(H84:H93)</f>
        <v>27777971</v>
      </c>
      <c r="I94" s="58"/>
      <c r="J94" s="103">
        <f>SUM(J84:J93)</f>
        <v>27756669</v>
      </c>
    </row>
    <row r="95" spans="1:13" s="91" customFormat="1" ht="20.25" customHeight="1" x14ac:dyDescent="0.3">
      <c r="A95" s="90" t="s">
        <v>72</v>
      </c>
      <c r="B95" s="14"/>
      <c r="C95" s="14"/>
      <c r="D95" s="99">
        <v>-10940</v>
      </c>
      <c r="E95" s="99"/>
      <c r="F95" s="99">
        <v>-7225</v>
      </c>
      <c r="G95" s="99"/>
      <c r="H95" s="1">
        <v>0</v>
      </c>
      <c r="I95" s="99"/>
      <c r="J95" s="1">
        <v>0</v>
      </c>
    </row>
    <row r="96" spans="1:13" s="91" customFormat="1" ht="20.25" customHeight="1" x14ac:dyDescent="0.3">
      <c r="A96" s="115" t="s">
        <v>91</v>
      </c>
      <c r="B96" s="14"/>
      <c r="C96" s="14"/>
      <c r="D96" s="103">
        <f>SUM(D94:D95)</f>
        <v>27864380</v>
      </c>
      <c r="E96" s="103"/>
      <c r="F96" s="103">
        <f>SUM(F94:F95)</f>
        <v>27861017</v>
      </c>
      <c r="G96" s="103"/>
      <c r="H96" s="103">
        <f>SUM(H94:H95)</f>
        <v>27777971</v>
      </c>
      <c r="I96" s="103"/>
      <c r="J96" s="103">
        <f>SUM(J94:J95)</f>
        <v>27756669</v>
      </c>
      <c r="M96" s="104"/>
    </row>
    <row r="97" spans="1:13" s="91" customFormat="1" ht="20.25" customHeight="1" x14ac:dyDescent="0.3">
      <c r="A97" s="115"/>
      <c r="B97" s="14"/>
      <c r="C97" s="14"/>
      <c r="D97" s="58"/>
      <c r="E97" s="58"/>
      <c r="F97" s="58"/>
      <c r="G97" s="58"/>
      <c r="H97" s="58"/>
      <c r="I97" s="58"/>
      <c r="J97" s="58"/>
    </row>
    <row r="98" spans="1:13" s="91" customFormat="1" ht="20.25" customHeight="1" thickBot="1" x14ac:dyDescent="0.35">
      <c r="A98" s="91" t="s">
        <v>95</v>
      </c>
      <c r="B98" s="14"/>
      <c r="C98" s="14"/>
      <c r="D98" s="106">
        <f>D66+D96</f>
        <v>33324797</v>
      </c>
      <c r="E98" s="58"/>
      <c r="F98" s="106">
        <f>F66+F96</f>
        <v>33467268</v>
      </c>
      <c r="G98" s="228"/>
      <c r="H98" s="106">
        <f>H66+H96</f>
        <v>33122703</v>
      </c>
      <c r="I98" s="228"/>
      <c r="J98" s="106">
        <f>J66+J96</f>
        <v>33245986</v>
      </c>
    </row>
    <row r="99" spans="1:13" ht="20.25" customHeight="1" thickTop="1" x14ac:dyDescent="0.3">
      <c r="D99" s="116"/>
      <c r="E99" s="116"/>
      <c r="F99" s="116"/>
      <c r="G99" s="116"/>
      <c r="H99" s="116"/>
      <c r="I99" s="116"/>
      <c r="J99" s="116"/>
      <c r="K99" s="117"/>
      <c r="L99" s="117"/>
      <c r="M99" s="117"/>
    </row>
    <row r="100" spans="1:13" ht="20.25" customHeight="1" x14ac:dyDescent="0.3">
      <c r="D100" s="118"/>
      <c r="E100" s="116"/>
      <c r="F100" s="118"/>
      <c r="G100" s="116"/>
      <c r="H100" s="118"/>
      <c r="I100" s="116"/>
      <c r="J100" s="118"/>
      <c r="K100" s="117"/>
      <c r="L100" s="117"/>
      <c r="M100" s="117"/>
    </row>
    <row r="101" spans="1:13" ht="20.25" customHeight="1" x14ac:dyDescent="0.3">
      <c r="D101" s="116"/>
      <c r="E101" s="116"/>
      <c r="F101" s="116"/>
      <c r="G101" s="116"/>
      <c r="H101" s="116"/>
      <c r="I101" s="116"/>
      <c r="J101" s="116"/>
      <c r="K101" s="117"/>
    </row>
    <row r="102" spans="1:13" ht="20.25" customHeight="1" x14ac:dyDescent="0.3">
      <c r="D102" s="116"/>
      <c r="E102" s="116"/>
      <c r="F102" s="116"/>
      <c r="G102" s="116"/>
      <c r="H102" s="116"/>
      <c r="I102" s="116"/>
      <c r="J102" s="116"/>
      <c r="K102" s="117"/>
    </row>
    <row r="103" spans="1:13" ht="20.25" customHeight="1" x14ac:dyDescent="0.3">
      <c r="D103" s="116"/>
      <c r="E103" s="116"/>
      <c r="F103" s="116"/>
      <c r="G103" s="116"/>
      <c r="H103" s="116"/>
      <c r="I103" s="116"/>
      <c r="J103" s="116"/>
      <c r="K103" s="117"/>
    </row>
    <row r="104" spans="1:13" ht="20.25" customHeight="1" x14ac:dyDescent="0.3"/>
    <row r="105" spans="1:13" ht="20.25" customHeight="1" x14ac:dyDescent="0.3"/>
  </sheetData>
  <mergeCells count="16">
    <mergeCell ref="D76:J76"/>
    <mergeCell ref="D46:J46"/>
    <mergeCell ref="D71:F71"/>
    <mergeCell ref="H71:J71"/>
    <mergeCell ref="D72:F72"/>
    <mergeCell ref="H72:J72"/>
    <mergeCell ref="A3:F3"/>
    <mergeCell ref="D4:F4"/>
    <mergeCell ref="H4:J4"/>
    <mergeCell ref="D5:F5"/>
    <mergeCell ref="H5:J5"/>
    <mergeCell ref="D9:J9"/>
    <mergeCell ref="D41:F41"/>
    <mergeCell ref="H41:J41"/>
    <mergeCell ref="D42:F42"/>
    <mergeCell ref="H42:J42"/>
  </mergeCells>
  <pageMargins left="0.7" right="0.7" top="0.48" bottom="0.5" header="0.5" footer="0.5"/>
  <pageSetup paperSize="9" scale="85" firstPageNumber="2" fitToHeight="0" orientation="portrait" useFirstPageNumber="1" r:id="rId1"/>
  <headerFooter>
    <oddFooter>&amp;LThe accompanying notes from an integral part of the interim financial statements.
&amp;C&amp;P</oddFooter>
  </headerFooter>
  <rowBreaks count="2" manualBreakCount="2">
    <brk id="37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142"/>
  <sheetViews>
    <sheetView zoomScaleNormal="100" zoomScaleSheetLayoutView="85" workbookViewId="0"/>
  </sheetViews>
  <sheetFormatPr defaultColWidth="11.6328125" defaultRowHeight="20.25" customHeight="1" x14ac:dyDescent="0.3"/>
  <cols>
    <col min="1" max="1" width="48.08984375" style="90" customWidth="1"/>
    <col min="2" max="2" width="6.36328125" style="77" customWidth="1"/>
    <col min="3" max="3" width="0.6328125" style="90" customWidth="1"/>
    <col min="4" max="4" width="11.6328125" style="121" customWidth="1"/>
    <col min="5" max="5" width="1" style="121" customWidth="1"/>
    <col min="6" max="6" width="11.6328125" style="121" customWidth="1"/>
    <col min="7" max="7" width="1" style="121" customWidth="1"/>
    <col min="8" max="8" width="11.6328125" style="121" customWidth="1"/>
    <col min="9" max="9" width="1" style="121" customWidth="1"/>
    <col min="10" max="10" width="11.6328125" style="121" customWidth="1"/>
    <col min="11" max="16384" width="11.6328125" style="90"/>
  </cols>
  <sheetData>
    <row r="1" spans="1:10" ht="20.25" customHeight="1" x14ac:dyDescent="0.35">
      <c r="A1" s="95" t="s">
        <v>69</v>
      </c>
      <c r="B1" s="95"/>
      <c r="C1" s="95"/>
      <c r="D1" s="95"/>
      <c r="E1" s="95"/>
      <c r="F1" s="95"/>
    </row>
    <row r="2" spans="1:10" s="124" customFormat="1" ht="20.25" customHeight="1" x14ac:dyDescent="0.35">
      <c r="A2" s="122" t="s">
        <v>123</v>
      </c>
      <c r="B2" s="122"/>
      <c r="C2" s="7"/>
      <c r="D2" s="8"/>
      <c r="E2" s="8"/>
      <c r="F2" s="8"/>
      <c r="G2" s="123"/>
      <c r="H2" s="8"/>
      <c r="I2" s="8"/>
      <c r="J2" s="8"/>
    </row>
    <row r="3" spans="1:10" s="124" customFormat="1" ht="20.25" customHeight="1" x14ac:dyDescent="0.35">
      <c r="A3" s="122"/>
      <c r="B3" s="122"/>
      <c r="C3" s="7"/>
      <c r="D3" s="8"/>
      <c r="E3" s="8"/>
      <c r="F3" s="8"/>
      <c r="G3" s="123"/>
      <c r="H3" s="8"/>
      <c r="I3" s="8"/>
      <c r="J3" s="8"/>
    </row>
    <row r="4" spans="1:10" s="124" customFormat="1" ht="20.25" customHeight="1" x14ac:dyDescent="0.35">
      <c r="A4" s="122"/>
      <c r="B4" s="122"/>
      <c r="C4" s="7"/>
      <c r="D4" s="217" t="s">
        <v>181</v>
      </c>
      <c r="E4" s="217"/>
      <c r="F4" s="217"/>
      <c r="G4" s="78"/>
      <c r="H4" s="217" t="s">
        <v>182</v>
      </c>
      <c r="I4" s="217"/>
      <c r="J4" s="217"/>
    </row>
    <row r="5" spans="1:10" s="124" customFormat="1" ht="20.25" customHeight="1" x14ac:dyDescent="0.35">
      <c r="A5" s="122"/>
      <c r="B5" s="122"/>
      <c r="C5" s="7"/>
      <c r="D5" s="217" t="s">
        <v>76</v>
      </c>
      <c r="E5" s="217"/>
      <c r="F5" s="217"/>
      <c r="G5" s="78"/>
      <c r="H5" s="217" t="s">
        <v>76</v>
      </c>
      <c r="I5" s="217"/>
      <c r="J5" s="217"/>
    </row>
    <row r="6" spans="1:10" ht="20.149999999999999" customHeight="1" x14ac:dyDescent="0.3">
      <c r="B6" s="9"/>
      <c r="D6" s="221" t="s">
        <v>70</v>
      </c>
      <c r="E6" s="221"/>
      <c r="F6" s="221"/>
      <c r="H6" s="221" t="s">
        <v>70</v>
      </c>
      <c r="I6" s="221"/>
      <c r="J6" s="221"/>
    </row>
    <row r="7" spans="1:10" ht="20.25" customHeight="1" x14ac:dyDescent="0.3">
      <c r="B7" s="9"/>
      <c r="D7" s="222" t="s">
        <v>122</v>
      </c>
      <c r="E7" s="222"/>
      <c r="F7" s="222"/>
      <c r="H7" s="222" t="s">
        <v>122</v>
      </c>
      <c r="I7" s="222"/>
      <c r="J7" s="222"/>
    </row>
    <row r="8" spans="1:10" ht="20.25" customHeight="1" x14ac:dyDescent="0.3">
      <c r="D8" s="75">
        <v>2022</v>
      </c>
      <c r="E8" s="10"/>
      <c r="F8" s="75">
        <v>2021</v>
      </c>
      <c r="G8" s="90"/>
      <c r="H8" s="75">
        <v>2022</v>
      </c>
      <c r="I8" s="10"/>
      <c r="J8" s="75">
        <v>2021</v>
      </c>
    </row>
    <row r="9" spans="1:10" ht="20.25" customHeight="1" x14ac:dyDescent="0.3">
      <c r="A9" s="96"/>
      <c r="D9" s="220" t="s">
        <v>36</v>
      </c>
      <c r="E9" s="220"/>
      <c r="F9" s="220"/>
      <c r="G9" s="220"/>
      <c r="H9" s="220"/>
      <c r="I9" s="220"/>
      <c r="J9" s="220"/>
    </row>
    <row r="10" spans="1:10" ht="15.75" customHeight="1" x14ac:dyDescent="0.3">
      <c r="A10" s="96"/>
      <c r="D10" s="81"/>
      <c r="E10" s="81"/>
      <c r="F10" s="81"/>
      <c r="G10" s="81"/>
      <c r="H10" s="81"/>
      <c r="I10" s="81"/>
      <c r="J10" s="81"/>
    </row>
    <row r="11" spans="1:10" ht="20.25" customHeight="1" x14ac:dyDescent="0.3">
      <c r="A11" s="90" t="s">
        <v>183</v>
      </c>
      <c r="D11" s="154">
        <v>2096193</v>
      </c>
      <c r="E11" s="12"/>
      <c r="F11" s="154">
        <v>1492533</v>
      </c>
      <c r="G11" s="154"/>
      <c r="H11" s="154">
        <v>2055624</v>
      </c>
      <c r="I11" s="154"/>
      <c r="J11" s="154">
        <v>1450988</v>
      </c>
    </row>
    <row r="12" spans="1:10" ht="20.25" customHeight="1" x14ac:dyDescent="0.3">
      <c r="A12" s="2" t="s">
        <v>202</v>
      </c>
      <c r="D12" s="154">
        <v>1501655</v>
      </c>
      <c r="E12" s="12"/>
      <c r="F12" s="154">
        <v>1091819</v>
      </c>
      <c r="G12" s="154"/>
      <c r="H12" s="154">
        <v>1471220</v>
      </c>
      <c r="I12" s="154"/>
      <c r="J12" s="154">
        <v>1056999</v>
      </c>
    </row>
    <row r="13" spans="1:10" ht="20.25" customHeight="1" x14ac:dyDescent="0.3">
      <c r="A13" s="79" t="s">
        <v>52</v>
      </c>
      <c r="D13" s="13">
        <f>D11-D12</f>
        <v>594538</v>
      </c>
      <c r="E13" s="125"/>
      <c r="F13" s="13">
        <f>F11-F12</f>
        <v>400714</v>
      </c>
      <c r="G13" s="125"/>
      <c r="H13" s="13">
        <f>H11-H12</f>
        <v>584404</v>
      </c>
      <c r="I13" s="125"/>
      <c r="J13" s="13">
        <f>J11-J12</f>
        <v>393989</v>
      </c>
    </row>
    <row r="14" spans="1:10" s="91" customFormat="1" ht="16.5" customHeight="1" x14ac:dyDescent="0.3">
      <c r="B14" s="14"/>
      <c r="D14" s="125"/>
      <c r="E14" s="125"/>
      <c r="F14" s="125"/>
      <c r="G14" s="125"/>
      <c r="H14" s="126"/>
      <c r="I14" s="125"/>
      <c r="J14" s="126"/>
    </row>
    <row r="15" spans="1:10" ht="20.25" customHeight="1" x14ac:dyDescent="0.3">
      <c r="A15" s="15" t="s">
        <v>3</v>
      </c>
      <c r="D15" s="16"/>
      <c r="E15" s="125"/>
      <c r="F15" s="16"/>
      <c r="G15" s="125"/>
      <c r="H15" s="17"/>
      <c r="I15" s="125"/>
      <c r="J15" s="17"/>
    </row>
    <row r="16" spans="1:10" ht="20.25" customHeight="1" x14ac:dyDescent="0.3">
      <c r="A16" s="90" t="s">
        <v>54</v>
      </c>
      <c r="D16" s="154">
        <v>279321</v>
      </c>
      <c r="E16" s="154"/>
      <c r="F16" s="154">
        <v>279407</v>
      </c>
      <c r="G16" s="154"/>
      <c r="H16" s="154">
        <v>290916</v>
      </c>
      <c r="I16" s="154"/>
      <c r="J16" s="154">
        <v>295350</v>
      </c>
    </row>
    <row r="17" spans="1:10" ht="20.25" customHeight="1" x14ac:dyDescent="0.3">
      <c r="A17" s="90" t="s">
        <v>140</v>
      </c>
      <c r="D17" s="206">
        <v>46061</v>
      </c>
      <c r="E17" s="12"/>
      <c r="F17" s="206">
        <v>35351</v>
      </c>
      <c r="G17" s="154"/>
      <c r="H17" s="206">
        <v>46771</v>
      </c>
      <c r="I17" s="154"/>
      <c r="J17" s="206">
        <v>36444</v>
      </c>
    </row>
    <row r="18" spans="1:10" s="91" customFormat="1" ht="20.25" customHeight="1" x14ac:dyDescent="0.3">
      <c r="A18" s="91" t="s">
        <v>124</v>
      </c>
      <c r="B18" s="14"/>
      <c r="D18" s="13">
        <f>SUM(D16:D17)</f>
        <v>325382</v>
      </c>
      <c r="E18" s="125"/>
      <c r="F18" s="13">
        <f>SUM(F16:F17)</f>
        <v>314758</v>
      </c>
      <c r="G18" s="125"/>
      <c r="H18" s="13">
        <f>SUM(H16:H17)</f>
        <v>337687</v>
      </c>
      <c r="I18" s="125"/>
      <c r="J18" s="13">
        <f>SUM(J16:J17)</f>
        <v>331794</v>
      </c>
    </row>
    <row r="19" spans="1:10" s="91" customFormat="1" ht="20.25" customHeight="1" x14ac:dyDescent="0.3">
      <c r="A19" s="91" t="s">
        <v>53</v>
      </c>
      <c r="B19" s="14"/>
      <c r="D19" s="13">
        <f>D13+D18</f>
        <v>919920</v>
      </c>
      <c r="E19" s="125"/>
      <c r="F19" s="13">
        <f>F13+F18</f>
        <v>715472</v>
      </c>
      <c r="G19" s="125"/>
      <c r="H19" s="13">
        <f>H13+H18</f>
        <v>922091</v>
      </c>
      <c r="I19" s="125"/>
      <c r="J19" s="13">
        <f>J13+J18</f>
        <v>725783</v>
      </c>
    </row>
    <row r="20" spans="1:10" s="91" customFormat="1" ht="15.75" customHeight="1" x14ac:dyDescent="0.3">
      <c r="B20" s="14"/>
      <c r="D20" s="125"/>
      <c r="E20" s="125"/>
      <c r="F20" s="125"/>
      <c r="G20" s="125"/>
      <c r="H20" s="126"/>
      <c r="I20" s="125"/>
      <c r="J20" s="126"/>
    </row>
    <row r="21" spans="1:10" ht="20.25" customHeight="1" x14ac:dyDescent="0.3">
      <c r="A21" s="88" t="s">
        <v>14</v>
      </c>
      <c r="H21" s="127"/>
      <c r="J21" s="127"/>
    </row>
    <row r="22" spans="1:10" ht="20.25" customHeight="1" x14ac:dyDescent="0.3">
      <c r="A22" s="90" t="s">
        <v>84</v>
      </c>
      <c r="D22" s="154">
        <v>447543</v>
      </c>
      <c r="E22" s="11"/>
      <c r="F22" s="154">
        <v>375492</v>
      </c>
      <c r="G22" s="11"/>
      <c r="H22" s="154">
        <v>446101</v>
      </c>
      <c r="I22" s="11"/>
      <c r="J22" s="154">
        <v>373354</v>
      </c>
    </row>
    <row r="23" spans="1:10" ht="20.25" customHeight="1" x14ac:dyDescent="0.3">
      <c r="A23" s="90" t="s">
        <v>30</v>
      </c>
      <c r="D23" s="206">
        <v>222000</v>
      </c>
      <c r="E23" s="127"/>
      <c r="F23" s="206">
        <v>249097</v>
      </c>
      <c r="H23" s="206">
        <v>209925</v>
      </c>
      <c r="J23" s="206">
        <v>249715</v>
      </c>
    </row>
    <row r="24" spans="1:10" s="91" customFormat="1" ht="20.25" customHeight="1" x14ac:dyDescent="0.3">
      <c r="A24" s="91" t="s">
        <v>15</v>
      </c>
      <c r="B24" s="14"/>
      <c r="D24" s="13">
        <f>SUM(D22:D23)</f>
        <v>669543</v>
      </c>
      <c r="E24" s="125"/>
      <c r="F24" s="13">
        <f>SUM(F22:F23)</f>
        <v>624589</v>
      </c>
      <c r="G24" s="125"/>
      <c r="H24" s="13">
        <f>SUM(H22:H23)</f>
        <v>656026</v>
      </c>
      <c r="I24" s="125"/>
      <c r="J24" s="13">
        <f>SUM(J22:J23)</f>
        <v>623069</v>
      </c>
    </row>
    <row r="25" spans="1:10" s="91" customFormat="1" ht="18" customHeight="1" x14ac:dyDescent="0.3">
      <c r="B25" s="14"/>
      <c r="D25" s="125"/>
      <c r="E25" s="125"/>
      <c r="F25" s="125"/>
      <c r="G25" s="125"/>
      <c r="H25" s="125"/>
      <c r="I25" s="125"/>
      <c r="J25" s="125"/>
    </row>
    <row r="26" spans="1:10" s="91" customFormat="1" ht="18" customHeight="1" x14ac:dyDescent="0.3">
      <c r="A26" s="91" t="s">
        <v>209</v>
      </c>
      <c r="B26" s="14"/>
      <c r="D26" s="126">
        <f>D19-D24</f>
        <v>250377</v>
      </c>
      <c r="E26" s="125"/>
      <c r="F26" s="126">
        <f>F19-F24</f>
        <v>90883</v>
      </c>
      <c r="G26" s="125"/>
      <c r="H26" s="126">
        <f>H19-H24</f>
        <v>266065</v>
      </c>
      <c r="I26" s="125"/>
      <c r="J26" s="126">
        <f>J19-J24</f>
        <v>102714</v>
      </c>
    </row>
    <row r="27" spans="1:10" ht="20.25" customHeight="1" x14ac:dyDescent="0.3">
      <c r="A27" s="90" t="s">
        <v>56</v>
      </c>
      <c r="D27" s="59">
        <v>-2662</v>
      </c>
      <c r="E27" s="155"/>
      <c r="F27" s="59">
        <v>-2182</v>
      </c>
      <c r="G27" s="128"/>
      <c r="H27" s="59">
        <v>-2282</v>
      </c>
      <c r="I27" s="128"/>
      <c r="J27" s="59">
        <v>-1981</v>
      </c>
    </row>
    <row r="28" spans="1:10" ht="20.25" customHeight="1" x14ac:dyDescent="0.3">
      <c r="A28" s="90" t="s">
        <v>184</v>
      </c>
      <c r="D28" s="59"/>
      <c r="E28" s="155"/>
      <c r="F28" s="59"/>
      <c r="G28" s="128"/>
      <c r="H28" s="59"/>
      <c r="I28" s="128"/>
      <c r="J28" s="59"/>
    </row>
    <row r="29" spans="1:10" ht="20.25" customHeight="1" x14ac:dyDescent="0.3">
      <c r="A29" s="90" t="s">
        <v>185</v>
      </c>
      <c r="D29" s="19">
        <v>-1792</v>
      </c>
      <c r="E29" s="127"/>
      <c r="F29" s="19">
        <v>-5797</v>
      </c>
      <c r="G29" s="156"/>
      <c r="H29" s="20">
        <v>0</v>
      </c>
      <c r="I29" s="156"/>
      <c r="J29" s="20">
        <v>0</v>
      </c>
    </row>
    <row r="30" spans="1:10" s="91" customFormat="1" ht="20.25" customHeight="1" x14ac:dyDescent="0.3">
      <c r="A30" s="91" t="s">
        <v>214</v>
      </c>
      <c r="B30" s="14"/>
      <c r="D30" s="126">
        <f>SUM(D26:D29)</f>
        <v>245923</v>
      </c>
      <c r="E30" s="125"/>
      <c r="F30" s="126">
        <f>SUM(F26:F29)</f>
        <v>82904</v>
      </c>
      <c r="G30" s="125"/>
      <c r="H30" s="126">
        <f>SUM(H26:H29)</f>
        <v>263783</v>
      </c>
      <c r="I30" s="125"/>
      <c r="J30" s="126">
        <f>SUM(J26:J29)</f>
        <v>100733</v>
      </c>
    </row>
    <row r="31" spans="1:10" s="91" customFormat="1" ht="20.25" customHeight="1" x14ac:dyDescent="0.3">
      <c r="A31" s="129" t="s">
        <v>213</v>
      </c>
      <c r="B31" s="77"/>
      <c r="D31" s="154">
        <v>-31187</v>
      </c>
      <c r="E31" s="127"/>
      <c r="F31" s="130">
        <v>-1123</v>
      </c>
      <c r="G31" s="125"/>
      <c r="H31" s="130">
        <v>-30862</v>
      </c>
      <c r="I31" s="121"/>
      <c r="J31" s="130">
        <v>2015</v>
      </c>
    </row>
    <row r="32" spans="1:10" s="91" customFormat="1" ht="20.25" customHeight="1" thickBot="1" x14ac:dyDescent="0.35">
      <c r="A32" s="91" t="s">
        <v>210</v>
      </c>
      <c r="B32" s="14"/>
      <c r="D32" s="21">
        <f>SUM(D30:D31)</f>
        <v>214736</v>
      </c>
      <c r="E32" s="125"/>
      <c r="F32" s="21">
        <f>SUM(F30:F31)</f>
        <v>81781</v>
      </c>
      <c r="G32" s="125"/>
      <c r="H32" s="21">
        <f>SUM(H30:H31)</f>
        <v>232921</v>
      </c>
      <c r="I32" s="125"/>
      <c r="J32" s="21">
        <f>SUM(J30:J31)</f>
        <v>102748</v>
      </c>
    </row>
    <row r="33" spans="1:10" s="91" customFormat="1" ht="17.25" customHeight="1" thickTop="1" x14ac:dyDescent="0.3">
      <c r="B33" s="14"/>
      <c r="D33" s="125"/>
      <c r="E33" s="125"/>
      <c r="F33" s="125"/>
      <c r="G33" s="125"/>
      <c r="H33" s="125"/>
      <c r="I33" s="125"/>
      <c r="J33" s="125"/>
    </row>
    <row r="34" spans="1:10" ht="20.25" customHeight="1" x14ac:dyDescent="0.35">
      <c r="A34" s="95" t="s">
        <v>69</v>
      </c>
      <c r="B34" s="95"/>
      <c r="C34" s="95"/>
      <c r="D34" s="95"/>
      <c r="E34" s="95"/>
      <c r="F34" s="95"/>
    </row>
    <row r="35" spans="1:10" s="124" customFormat="1" ht="20.25" customHeight="1" x14ac:dyDescent="0.35">
      <c r="A35" s="122" t="s">
        <v>123</v>
      </c>
      <c r="B35" s="122"/>
      <c r="C35" s="7"/>
      <c r="D35" s="8"/>
      <c r="E35" s="8"/>
      <c r="F35" s="8"/>
      <c r="G35" s="123"/>
      <c r="H35" s="8"/>
      <c r="I35" s="8"/>
      <c r="J35" s="8"/>
    </row>
    <row r="36" spans="1:10" s="124" customFormat="1" ht="20.25" customHeight="1" x14ac:dyDescent="0.35">
      <c r="A36" s="122"/>
      <c r="B36" s="122"/>
      <c r="C36" s="7"/>
      <c r="D36" s="8"/>
      <c r="E36" s="8"/>
      <c r="F36" s="8"/>
      <c r="G36" s="123"/>
      <c r="H36" s="8"/>
      <c r="I36" s="8"/>
      <c r="J36" s="8"/>
    </row>
    <row r="37" spans="1:10" s="124" customFormat="1" ht="20.25" customHeight="1" x14ac:dyDescent="0.35">
      <c r="A37" s="122"/>
      <c r="B37" s="122"/>
      <c r="C37" s="7"/>
      <c r="D37" s="217" t="s">
        <v>181</v>
      </c>
      <c r="E37" s="217"/>
      <c r="F37" s="217"/>
      <c r="G37" s="78"/>
      <c r="H37" s="217" t="s">
        <v>182</v>
      </c>
      <c r="I37" s="217"/>
      <c r="J37" s="217"/>
    </row>
    <row r="38" spans="1:10" s="124" customFormat="1" ht="20.25" customHeight="1" x14ac:dyDescent="0.35">
      <c r="A38" s="122"/>
      <c r="B38" s="122"/>
      <c r="C38" s="7"/>
      <c r="D38" s="217" t="s">
        <v>76</v>
      </c>
      <c r="E38" s="217"/>
      <c r="F38" s="217"/>
      <c r="G38" s="78"/>
      <c r="H38" s="217" t="s">
        <v>76</v>
      </c>
      <c r="I38" s="217"/>
      <c r="J38" s="217"/>
    </row>
    <row r="39" spans="1:10" ht="20.149999999999999" customHeight="1" x14ac:dyDescent="0.3">
      <c r="B39" s="9"/>
      <c r="D39" s="221" t="s">
        <v>70</v>
      </c>
      <c r="E39" s="221"/>
      <c r="F39" s="221"/>
      <c r="H39" s="221" t="s">
        <v>70</v>
      </c>
      <c r="I39" s="221"/>
      <c r="J39" s="221"/>
    </row>
    <row r="40" spans="1:10" ht="20.25" customHeight="1" x14ac:dyDescent="0.3">
      <c r="B40" s="9"/>
      <c r="D40" s="222" t="s">
        <v>122</v>
      </c>
      <c r="E40" s="222"/>
      <c r="F40" s="222"/>
      <c r="H40" s="222" t="s">
        <v>122</v>
      </c>
      <c r="I40" s="222"/>
      <c r="J40" s="222"/>
    </row>
    <row r="41" spans="1:10" ht="20.25" customHeight="1" x14ac:dyDescent="0.3">
      <c r="D41" s="75">
        <v>2022</v>
      </c>
      <c r="E41" s="10"/>
      <c r="F41" s="75">
        <v>2021</v>
      </c>
      <c r="G41" s="90"/>
      <c r="H41" s="75">
        <v>2022</v>
      </c>
      <c r="I41" s="10"/>
      <c r="J41" s="75">
        <v>2021</v>
      </c>
    </row>
    <row r="42" spans="1:10" ht="20.25" customHeight="1" x14ac:dyDescent="0.3">
      <c r="A42" s="96"/>
      <c r="D42" s="220" t="s">
        <v>36</v>
      </c>
      <c r="E42" s="220"/>
      <c r="F42" s="220"/>
      <c r="G42" s="220"/>
      <c r="H42" s="220"/>
      <c r="I42" s="220"/>
      <c r="J42" s="220"/>
    </row>
    <row r="43" spans="1:10" s="91" customFormat="1" ht="20.25" customHeight="1" x14ac:dyDescent="0.3">
      <c r="A43" s="79" t="s">
        <v>33</v>
      </c>
      <c r="B43" s="14"/>
      <c r="D43" s="125"/>
      <c r="E43" s="125"/>
      <c r="F43" s="125"/>
      <c r="G43" s="125"/>
      <c r="H43" s="125"/>
      <c r="I43" s="125"/>
      <c r="J43" s="125"/>
    </row>
    <row r="44" spans="1:10" s="91" customFormat="1" ht="20.25" customHeight="1" x14ac:dyDescent="0.3">
      <c r="A44" s="22" t="s">
        <v>125</v>
      </c>
      <c r="B44" s="14"/>
      <c r="D44" s="125"/>
      <c r="E44" s="125"/>
      <c r="F44" s="125"/>
      <c r="G44" s="125"/>
      <c r="H44" s="125"/>
      <c r="I44" s="125"/>
      <c r="J44" s="125"/>
    </row>
    <row r="45" spans="1:10" s="91" customFormat="1" ht="20.25" customHeight="1" x14ac:dyDescent="0.3">
      <c r="A45" s="22" t="s">
        <v>126</v>
      </c>
      <c r="B45" s="14"/>
      <c r="D45" s="125"/>
      <c r="E45" s="125"/>
      <c r="F45" s="125"/>
      <c r="G45" s="125"/>
      <c r="H45" s="125"/>
      <c r="I45" s="125"/>
      <c r="J45" s="125"/>
    </row>
    <row r="46" spans="1:10" s="91" customFormat="1" ht="20.25" customHeight="1" x14ac:dyDescent="0.3">
      <c r="A46" s="131" t="s">
        <v>141</v>
      </c>
      <c r="B46" s="14"/>
      <c r="D46" s="60">
        <v>5425</v>
      </c>
      <c r="E46" s="132"/>
      <c r="F46" s="60">
        <v>6044</v>
      </c>
      <c r="G46" s="23"/>
      <c r="H46" s="61">
        <v>0</v>
      </c>
      <c r="I46" s="23"/>
      <c r="J46" s="61">
        <v>0</v>
      </c>
    </row>
    <row r="47" spans="1:10" s="91" customFormat="1" ht="20.25" customHeight="1" x14ac:dyDescent="0.3">
      <c r="A47" s="24" t="s">
        <v>135</v>
      </c>
      <c r="B47" s="77"/>
      <c r="D47" s="133"/>
      <c r="E47" s="156"/>
      <c r="F47" s="133"/>
      <c r="G47" s="132"/>
      <c r="H47" s="133"/>
      <c r="I47" s="156"/>
      <c r="J47" s="133"/>
    </row>
    <row r="48" spans="1:10" s="91" customFormat="1" ht="20.25" customHeight="1" x14ac:dyDescent="0.3">
      <c r="A48" s="24" t="s">
        <v>134</v>
      </c>
      <c r="B48" s="77"/>
      <c r="D48" s="134">
        <f>SUM(D46:D46)</f>
        <v>5425</v>
      </c>
      <c r="E48" s="150"/>
      <c r="F48" s="134">
        <f>SUM(F46:F46)</f>
        <v>6044</v>
      </c>
      <c r="G48" s="132"/>
      <c r="H48" s="134">
        <f>SUM(H46:H46)</f>
        <v>0</v>
      </c>
      <c r="I48" s="150"/>
      <c r="J48" s="134">
        <f>SUM(J46:J46)</f>
        <v>0</v>
      </c>
    </row>
    <row r="49" spans="1:10" s="91" customFormat="1" ht="20.25" customHeight="1" x14ac:dyDescent="0.3">
      <c r="A49" s="24"/>
      <c r="B49" s="77"/>
      <c r="D49" s="135"/>
      <c r="E49" s="150"/>
      <c r="F49" s="135"/>
      <c r="G49" s="132"/>
      <c r="H49" s="135"/>
      <c r="I49" s="150"/>
      <c r="J49" s="135"/>
    </row>
    <row r="50" spans="1:10" s="91" customFormat="1" ht="20.25" customHeight="1" x14ac:dyDescent="0.3">
      <c r="A50" s="22" t="s">
        <v>136</v>
      </c>
      <c r="B50" s="77"/>
      <c r="D50" s="135"/>
      <c r="E50" s="150"/>
      <c r="F50" s="135"/>
      <c r="G50" s="132"/>
      <c r="H50" s="135"/>
      <c r="I50" s="150"/>
      <c r="J50" s="135"/>
    </row>
    <row r="51" spans="1:10" s="91" customFormat="1" ht="20.25" customHeight="1" x14ac:dyDescent="0.3">
      <c r="A51" s="113" t="s">
        <v>137</v>
      </c>
      <c r="B51" s="77"/>
      <c r="D51" s="135"/>
      <c r="E51" s="150"/>
      <c r="F51" s="135"/>
      <c r="G51" s="132"/>
      <c r="H51" s="135"/>
      <c r="I51" s="150"/>
      <c r="J51" s="135"/>
    </row>
    <row r="52" spans="1:10" s="91" customFormat="1" ht="20.25" customHeight="1" x14ac:dyDescent="0.3">
      <c r="A52" s="113" t="s">
        <v>186</v>
      </c>
      <c r="B52" s="77"/>
      <c r="D52" s="133">
        <v>-127233</v>
      </c>
      <c r="E52" s="156"/>
      <c r="F52" s="133">
        <v>-19472</v>
      </c>
      <c r="G52" s="157"/>
      <c r="H52" s="133">
        <v>-127233</v>
      </c>
      <c r="I52" s="150"/>
      <c r="J52" s="133">
        <v>-19472</v>
      </c>
    </row>
    <row r="53" spans="1:10" s="91" customFormat="1" ht="20.25" customHeight="1" x14ac:dyDescent="0.3">
      <c r="A53" s="90" t="s">
        <v>138</v>
      </c>
      <c r="B53" s="77"/>
      <c r="D53" s="136">
        <v>25447</v>
      </c>
      <c r="E53" s="156"/>
      <c r="F53" s="136">
        <v>3895</v>
      </c>
      <c r="G53" s="157"/>
      <c r="H53" s="136">
        <v>25447</v>
      </c>
      <c r="I53" s="150"/>
      <c r="J53" s="136">
        <v>3895</v>
      </c>
    </row>
    <row r="54" spans="1:10" s="91" customFormat="1" ht="20.25" customHeight="1" x14ac:dyDescent="0.3">
      <c r="A54" s="5" t="s">
        <v>187</v>
      </c>
      <c r="B54" s="77"/>
      <c r="D54" s="135"/>
      <c r="E54" s="150"/>
      <c r="F54" s="135"/>
      <c r="G54" s="132"/>
      <c r="H54" s="135"/>
      <c r="I54" s="150"/>
      <c r="J54" s="135"/>
    </row>
    <row r="55" spans="1:10" s="91" customFormat="1" ht="20.25" customHeight="1" x14ac:dyDescent="0.3">
      <c r="A55" s="5" t="s">
        <v>188</v>
      </c>
      <c r="B55" s="77"/>
      <c r="D55" s="134">
        <f>SUM(D51:D53)</f>
        <v>-101786</v>
      </c>
      <c r="E55" s="150"/>
      <c r="F55" s="134">
        <f>SUM(F51:F53)</f>
        <v>-15577</v>
      </c>
      <c r="G55" s="132"/>
      <c r="H55" s="134">
        <f>SUM(H51:H53)</f>
        <v>-101786</v>
      </c>
      <c r="I55" s="150"/>
      <c r="J55" s="134">
        <f>SUM(J51:J53)</f>
        <v>-15577</v>
      </c>
    </row>
    <row r="56" spans="1:10" s="91" customFormat="1" ht="20.25" customHeight="1" x14ac:dyDescent="0.3">
      <c r="A56" s="91" t="s">
        <v>240</v>
      </c>
      <c r="B56" s="14"/>
    </row>
    <row r="57" spans="1:10" s="91" customFormat="1" ht="20.25" customHeight="1" x14ac:dyDescent="0.3">
      <c r="A57" s="91" t="s">
        <v>153</v>
      </c>
      <c r="B57" s="14"/>
      <c r="D57" s="137">
        <f>D48+D55</f>
        <v>-96361</v>
      </c>
      <c r="E57" s="132"/>
      <c r="F57" s="137">
        <f>F48+F55</f>
        <v>-9533</v>
      </c>
      <c r="G57" s="132"/>
      <c r="H57" s="137">
        <f>H48+H55</f>
        <v>-101786</v>
      </c>
      <c r="I57" s="132"/>
      <c r="J57" s="137">
        <f>J48+J55</f>
        <v>-15577</v>
      </c>
    </row>
    <row r="58" spans="1:10" s="91" customFormat="1" ht="20.25" customHeight="1" thickBot="1" x14ac:dyDescent="0.35">
      <c r="A58" s="138" t="s">
        <v>151</v>
      </c>
      <c r="B58" s="14"/>
      <c r="D58" s="139">
        <f>D57+D32</f>
        <v>118375</v>
      </c>
      <c r="E58" s="132"/>
      <c r="F58" s="139">
        <f>F57+F32</f>
        <v>72248</v>
      </c>
      <c r="G58" s="132"/>
      <c r="H58" s="139">
        <f>H57+H32</f>
        <v>131135</v>
      </c>
      <c r="I58" s="132"/>
      <c r="J58" s="139">
        <f>J57+J32</f>
        <v>87171</v>
      </c>
    </row>
    <row r="59" spans="1:10" s="91" customFormat="1" ht="20.25" customHeight="1" thickTop="1" x14ac:dyDescent="0.3">
      <c r="A59" s="138"/>
      <c r="B59" s="14"/>
      <c r="D59" s="140"/>
      <c r="E59" s="132"/>
      <c r="F59" s="140"/>
      <c r="G59" s="132"/>
      <c r="H59" s="140"/>
      <c r="I59" s="132"/>
      <c r="J59" s="140"/>
    </row>
    <row r="60" spans="1:10" s="91" customFormat="1" ht="20.25" customHeight="1" x14ac:dyDescent="0.3">
      <c r="A60" s="138" t="s">
        <v>139</v>
      </c>
      <c r="B60" s="14"/>
      <c r="D60" s="141"/>
      <c r="F60" s="141"/>
      <c r="H60" s="141"/>
      <c r="J60" s="141"/>
    </row>
    <row r="61" spans="1:10" s="91" customFormat="1" ht="20.25" customHeight="1" x14ac:dyDescent="0.3">
      <c r="A61" s="90" t="s">
        <v>203</v>
      </c>
      <c r="B61" s="77"/>
      <c r="D61" s="127">
        <v>217011</v>
      </c>
      <c r="E61" s="121"/>
      <c r="F61" s="127">
        <v>87505</v>
      </c>
      <c r="G61" s="121"/>
      <c r="H61" s="154">
        <v>232921</v>
      </c>
      <c r="I61" s="121"/>
      <c r="J61" s="127">
        <v>102748</v>
      </c>
    </row>
    <row r="62" spans="1:10" s="91" customFormat="1" ht="20.25" customHeight="1" x14ac:dyDescent="0.3">
      <c r="A62" s="90" t="s">
        <v>78</v>
      </c>
      <c r="B62" s="77"/>
      <c r="D62" s="156">
        <v>-2275</v>
      </c>
      <c r="E62" s="127"/>
      <c r="F62" s="156">
        <v>-5724</v>
      </c>
      <c r="G62" s="125"/>
      <c r="H62" s="154">
        <v>0</v>
      </c>
      <c r="I62" s="127"/>
      <c r="J62" s="156">
        <v>0</v>
      </c>
    </row>
    <row r="63" spans="1:10" s="91" customFormat="1" ht="20.25" customHeight="1" thickBot="1" x14ac:dyDescent="0.35">
      <c r="A63" s="138"/>
      <c r="B63" s="14"/>
      <c r="D63" s="21">
        <f>D32</f>
        <v>214736</v>
      </c>
      <c r="E63" s="125"/>
      <c r="F63" s="21">
        <f>F32</f>
        <v>81781</v>
      </c>
      <c r="G63" s="125"/>
      <c r="H63" s="21">
        <f>H32</f>
        <v>232921</v>
      </c>
      <c r="I63" s="125"/>
      <c r="J63" s="21">
        <f>J32</f>
        <v>102748</v>
      </c>
    </row>
    <row r="64" spans="1:10" s="91" customFormat="1" ht="20.25" customHeight="1" thickTop="1" x14ac:dyDescent="0.3">
      <c r="B64" s="14"/>
      <c r="D64" s="25"/>
      <c r="E64" s="125"/>
      <c r="F64" s="25"/>
      <c r="G64" s="125"/>
      <c r="H64" s="25"/>
      <c r="I64" s="125"/>
      <c r="J64" s="25"/>
    </row>
    <row r="65" spans="1:10" s="91" customFormat="1" ht="20.25" customHeight="1" x14ac:dyDescent="0.3">
      <c r="A65" s="91" t="s">
        <v>239</v>
      </c>
      <c r="B65" s="14"/>
      <c r="D65" s="138"/>
      <c r="E65" s="138"/>
      <c r="F65" s="138"/>
      <c r="G65" s="138"/>
      <c r="H65" s="138"/>
      <c r="I65" s="138"/>
      <c r="J65" s="138"/>
    </row>
    <row r="66" spans="1:10" s="91" customFormat="1" ht="20.25" customHeight="1" x14ac:dyDescent="0.3">
      <c r="A66" s="90" t="s">
        <v>203</v>
      </c>
      <c r="B66" s="77"/>
      <c r="D66" s="158">
        <v>118632</v>
      </c>
      <c r="E66" s="156"/>
      <c r="F66" s="156">
        <v>75611</v>
      </c>
      <c r="G66" s="132"/>
      <c r="H66" s="158">
        <v>131135</v>
      </c>
      <c r="I66" s="157"/>
      <c r="J66" s="156">
        <v>87171</v>
      </c>
    </row>
    <row r="67" spans="1:10" s="91" customFormat="1" ht="20.25" customHeight="1" x14ac:dyDescent="0.3">
      <c r="A67" s="90" t="s">
        <v>78</v>
      </c>
      <c r="B67" s="77"/>
      <c r="D67" s="198">
        <v>-257</v>
      </c>
      <c r="E67" s="156"/>
      <c r="F67" s="156">
        <v>-3363</v>
      </c>
      <c r="G67" s="132"/>
      <c r="H67" s="156">
        <v>0</v>
      </c>
      <c r="I67" s="156"/>
      <c r="J67" s="156">
        <v>0</v>
      </c>
    </row>
    <row r="68" spans="1:10" s="91" customFormat="1" ht="20.25" customHeight="1" thickBot="1" x14ac:dyDescent="0.35">
      <c r="A68" s="79"/>
      <c r="B68" s="14"/>
      <c r="D68" s="142">
        <f>D58</f>
        <v>118375</v>
      </c>
      <c r="E68" s="132"/>
      <c r="F68" s="142">
        <f>F58</f>
        <v>72248</v>
      </c>
      <c r="G68" s="132"/>
      <c r="H68" s="142">
        <f>H58</f>
        <v>131135</v>
      </c>
      <c r="I68" s="143"/>
      <c r="J68" s="142">
        <f>J58</f>
        <v>87171</v>
      </c>
    </row>
    <row r="69" spans="1:10" s="91" customFormat="1" ht="21.75" customHeight="1" thickTop="1" x14ac:dyDescent="0.3">
      <c r="B69" s="14"/>
      <c r="D69" s="125"/>
      <c r="E69" s="125"/>
      <c r="F69" s="125"/>
      <c r="G69" s="125"/>
      <c r="H69" s="125"/>
      <c r="I69" s="125"/>
      <c r="J69" s="125"/>
    </row>
    <row r="70" spans="1:10" s="91" customFormat="1" ht="20.25" customHeight="1" thickBot="1" x14ac:dyDescent="0.35">
      <c r="A70" s="91" t="s">
        <v>211</v>
      </c>
      <c r="B70" s="77"/>
      <c r="C70" s="90"/>
      <c r="D70" s="144">
        <f>D61/290634</f>
        <v>0.74668139309234294</v>
      </c>
      <c r="E70" s="145"/>
      <c r="F70" s="144">
        <f>F61/290634</f>
        <v>0.30108314925301238</v>
      </c>
      <c r="G70" s="125"/>
      <c r="H70" s="144">
        <f>H61/290634</f>
        <v>0.80142378386561797</v>
      </c>
      <c r="I70" s="125"/>
      <c r="J70" s="144">
        <f>J61/290634</f>
        <v>0.35353055733327826</v>
      </c>
    </row>
    <row r="71" spans="1:10" s="91" customFormat="1" ht="20.25" customHeight="1" thickTop="1" x14ac:dyDescent="0.4">
      <c r="A71" s="90"/>
      <c r="B71" s="77"/>
      <c r="C71" s="90"/>
      <c r="D71" s="117"/>
      <c r="E71" s="117"/>
      <c r="F71" s="117"/>
      <c r="G71" s="125"/>
      <c r="H71" s="146"/>
      <c r="I71" s="121"/>
      <c r="J71" s="146"/>
    </row>
    <row r="72" spans="1:10" ht="20.25" customHeight="1" x14ac:dyDescent="0.35">
      <c r="A72" s="95" t="s">
        <v>69</v>
      </c>
      <c r="B72" s="95"/>
      <c r="C72" s="95"/>
      <c r="D72" s="95"/>
      <c r="E72" s="95"/>
      <c r="F72" s="95"/>
    </row>
    <row r="73" spans="1:10" s="124" customFormat="1" ht="20.25" customHeight="1" x14ac:dyDescent="0.35">
      <c r="A73" s="122" t="s">
        <v>123</v>
      </c>
      <c r="B73" s="122"/>
      <c r="C73" s="7"/>
      <c r="D73" s="8"/>
      <c r="E73" s="8"/>
      <c r="F73" s="8"/>
      <c r="G73" s="123"/>
      <c r="H73" s="8"/>
      <c r="I73" s="8"/>
      <c r="J73" s="8"/>
    </row>
    <row r="74" spans="1:10" s="124" customFormat="1" ht="20.25" customHeight="1" x14ac:dyDescent="0.35">
      <c r="A74" s="122"/>
      <c r="B74" s="122"/>
      <c r="C74" s="7"/>
      <c r="D74" s="8"/>
      <c r="E74" s="8"/>
      <c r="F74" s="8"/>
      <c r="G74" s="123"/>
      <c r="H74" s="8"/>
      <c r="I74" s="8"/>
      <c r="J74" s="8"/>
    </row>
    <row r="75" spans="1:10" s="124" customFormat="1" ht="20.25" customHeight="1" x14ac:dyDescent="0.35">
      <c r="A75" s="122"/>
      <c r="B75" s="122"/>
      <c r="C75" s="7"/>
      <c r="D75" s="217" t="s">
        <v>181</v>
      </c>
      <c r="E75" s="217"/>
      <c r="F75" s="217"/>
      <c r="G75" s="78"/>
      <c r="H75" s="217" t="s">
        <v>182</v>
      </c>
      <c r="I75" s="217"/>
      <c r="J75" s="217"/>
    </row>
    <row r="76" spans="1:10" s="124" customFormat="1" ht="20.25" customHeight="1" x14ac:dyDescent="0.35">
      <c r="A76" s="122"/>
      <c r="B76" s="122"/>
      <c r="C76" s="7"/>
      <c r="D76" s="217" t="s">
        <v>76</v>
      </c>
      <c r="E76" s="217"/>
      <c r="F76" s="217"/>
      <c r="G76" s="78"/>
      <c r="H76" s="217" t="s">
        <v>76</v>
      </c>
      <c r="I76" s="217"/>
      <c r="J76" s="217"/>
    </row>
    <row r="77" spans="1:10" ht="20.25" customHeight="1" x14ac:dyDescent="0.3">
      <c r="B77" s="9"/>
      <c r="D77" s="221" t="s">
        <v>127</v>
      </c>
      <c r="E77" s="221"/>
      <c r="F77" s="221"/>
      <c r="H77" s="221" t="s">
        <v>127</v>
      </c>
      <c r="I77" s="221"/>
      <c r="J77" s="221"/>
    </row>
    <row r="78" spans="1:10" ht="20.25" customHeight="1" x14ac:dyDescent="0.3">
      <c r="B78" s="9"/>
      <c r="D78" s="222" t="s">
        <v>122</v>
      </c>
      <c r="E78" s="222"/>
      <c r="F78" s="222"/>
      <c r="H78" s="222" t="s">
        <v>122</v>
      </c>
      <c r="I78" s="222"/>
      <c r="J78" s="222"/>
    </row>
    <row r="79" spans="1:10" ht="20.25" customHeight="1" x14ac:dyDescent="0.3">
      <c r="B79" s="77" t="s">
        <v>24</v>
      </c>
      <c r="D79" s="75">
        <v>2022</v>
      </c>
      <c r="E79" s="10"/>
      <c r="F79" s="75">
        <v>2021</v>
      </c>
      <c r="G79" s="90"/>
      <c r="H79" s="75">
        <v>2022</v>
      </c>
      <c r="I79" s="10"/>
      <c r="J79" s="75">
        <v>2021</v>
      </c>
    </row>
    <row r="80" spans="1:10" ht="20.25" customHeight="1" x14ac:dyDescent="0.3">
      <c r="A80" s="96"/>
      <c r="D80" s="220" t="s">
        <v>36</v>
      </c>
      <c r="E80" s="220"/>
      <c r="F80" s="220"/>
      <c r="G80" s="220"/>
      <c r="H80" s="220"/>
      <c r="I80" s="220"/>
      <c r="J80" s="220"/>
    </row>
    <row r="81" spans="1:10" ht="20.25" customHeight="1" x14ac:dyDescent="0.3">
      <c r="A81" s="90" t="s">
        <v>183</v>
      </c>
      <c r="B81" s="77">
        <v>9</v>
      </c>
      <c r="D81" s="11">
        <v>4018051</v>
      </c>
      <c r="E81" s="11"/>
      <c r="F81" s="11">
        <v>3283947</v>
      </c>
      <c r="G81" s="11"/>
      <c r="H81" s="11">
        <v>3936052</v>
      </c>
      <c r="J81" s="11">
        <v>3189361</v>
      </c>
    </row>
    <row r="82" spans="1:10" ht="20.25" customHeight="1" x14ac:dyDescent="0.3">
      <c r="A82" s="2" t="s">
        <v>202</v>
      </c>
      <c r="D82" s="11">
        <v>2845592</v>
      </c>
      <c r="E82" s="11"/>
      <c r="F82" s="11">
        <v>2337926</v>
      </c>
      <c r="G82" s="11"/>
      <c r="H82" s="11">
        <v>2783301</v>
      </c>
      <c r="J82" s="11">
        <v>2264064</v>
      </c>
    </row>
    <row r="83" spans="1:10" ht="20.25" customHeight="1" x14ac:dyDescent="0.3">
      <c r="A83" s="79" t="s">
        <v>52</v>
      </c>
      <c r="D83" s="26">
        <f>D81-D82</f>
        <v>1172459</v>
      </c>
      <c r="E83" s="125"/>
      <c r="F83" s="26">
        <f>F81-F82</f>
        <v>946021</v>
      </c>
      <c r="G83" s="125"/>
      <c r="H83" s="26">
        <f>H81-H82</f>
        <v>1152751</v>
      </c>
      <c r="I83" s="125"/>
      <c r="J83" s="26">
        <f>J81-J82</f>
        <v>925297</v>
      </c>
    </row>
    <row r="84" spans="1:10" s="91" customFormat="1" ht="16.5" customHeight="1" x14ac:dyDescent="0.3">
      <c r="B84" s="14"/>
      <c r="D84" s="125"/>
      <c r="E84" s="125"/>
      <c r="F84" s="125"/>
      <c r="G84" s="125"/>
      <c r="H84" s="125"/>
      <c r="I84" s="125"/>
      <c r="J84" s="125"/>
    </row>
    <row r="85" spans="1:10" ht="20.25" customHeight="1" x14ac:dyDescent="0.3">
      <c r="A85" s="15" t="s">
        <v>3</v>
      </c>
      <c r="D85" s="16"/>
      <c r="E85" s="125"/>
      <c r="F85" s="16"/>
      <c r="G85" s="125"/>
      <c r="H85" s="16"/>
      <c r="I85" s="125"/>
      <c r="J85" s="16"/>
    </row>
    <row r="86" spans="1:10" ht="20.25" customHeight="1" x14ac:dyDescent="0.3">
      <c r="A86" s="90" t="s">
        <v>54</v>
      </c>
      <c r="D86" s="11">
        <v>290576</v>
      </c>
      <c r="E86" s="11"/>
      <c r="F86" s="11">
        <v>306865</v>
      </c>
      <c r="G86" s="11"/>
      <c r="H86" s="11">
        <v>302171</v>
      </c>
      <c r="I86" s="11"/>
      <c r="J86" s="11">
        <v>322808</v>
      </c>
    </row>
    <row r="87" spans="1:10" ht="20.25" customHeight="1" x14ac:dyDescent="0.3">
      <c r="A87" s="90" t="s">
        <v>140</v>
      </c>
      <c r="D87" s="11">
        <v>91659</v>
      </c>
      <c r="E87" s="11"/>
      <c r="F87" s="11">
        <v>78605</v>
      </c>
      <c r="G87" s="11"/>
      <c r="H87" s="11">
        <v>93039</v>
      </c>
      <c r="I87" s="11"/>
      <c r="J87" s="11">
        <v>80644</v>
      </c>
    </row>
    <row r="88" spans="1:10" s="91" customFormat="1" ht="20.25" customHeight="1" x14ac:dyDescent="0.3">
      <c r="A88" s="91" t="s">
        <v>124</v>
      </c>
      <c r="B88" s="14"/>
      <c r="D88" s="147">
        <f>D86+D87</f>
        <v>382235</v>
      </c>
      <c r="E88" s="125"/>
      <c r="F88" s="147">
        <f>F86+F87</f>
        <v>385470</v>
      </c>
      <c r="G88" s="125"/>
      <c r="H88" s="147">
        <f>H86+H87</f>
        <v>395210</v>
      </c>
      <c r="I88" s="125"/>
      <c r="J88" s="147">
        <f>J86+J87</f>
        <v>403452</v>
      </c>
    </row>
    <row r="89" spans="1:10" s="91" customFormat="1" ht="20.25" customHeight="1" x14ac:dyDescent="0.3">
      <c r="A89" s="91" t="s">
        <v>53</v>
      </c>
      <c r="B89" s="14"/>
      <c r="D89" s="147">
        <f>D83+D88</f>
        <v>1554694</v>
      </c>
      <c r="E89" s="125"/>
      <c r="F89" s="147">
        <f>F83+F88</f>
        <v>1331491</v>
      </c>
      <c r="G89" s="125"/>
      <c r="H89" s="147">
        <f>H83+H88</f>
        <v>1547961</v>
      </c>
      <c r="I89" s="125"/>
      <c r="J89" s="147">
        <f>J83+J88</f>
        <v>1328749</v>
      </c>
    </row>
    <row r="90" spans="1:10" s="91" customFormat="1" ht="15.75" customHeight="1" x14ac:dyDescent="0.3">
      <c r="B90" s="14"/>
      <c r="D90" s="125"/>
      <c r="E90" s="125"/>
      <c r="F90" s="125"/>
      <c r="G90" s="125"/>
      <c r="H90" s="125"/>
      <c r="I90" s="125"/>
      <c r="J90" s="125"/>
    </row>
    <row r="91" spans="1:10" ht="20.25" customHeight="1" x14ac:dyDescent="0.3">
      <c r="A91" s="88" t="s">
        <v>14</v>
      </c>
    </row>
    <row r="92" spans="1:10" ht="20.25" customHeight="1" x14ac:dyDescent="0.3">
      <c r="A92" s="90" t="s">
        <v>84</v>
      </c>
      <c r="D92" s="11">
        <v>869088</v>
      </c>
      <c r="E92" s="11"/>
      <c r="F92" s="11">
        <v>738178</v>
      </c>
      <c r="G92" s="11"/>
      <c r="H92" s="11">
        <v>866715</v>
      </c>
      <c r="I92" s="11"/>
      <c r="J92" s="11">
        <v>733073</v>
      </c>
    </row>
    <row r="93" spans="1:10" ht="20.25" customHeight="1" x14ac:dyDescent="0.3">
      <c r="A93" s="90" t="s">
        <v>30</v>
      </c>
      <c r="D93" s="11">
        <v>458729</v>
      </c>
      <c r="E93" s="11"/>
      <c r="F93" s="11">
        <v>489822</v>
      </c>
      <c r="G93" s="11"/>
      <c r="H93" s="11">
        <v>433605</v>
      </c>
      <c r="I93" s="11"/>
      <c r="J93" s="11">
        <v>493794</v>
      </c>
    </row>
    <row r="94" spans="1:10" s="91" customFormat="1" ht="20.25" customHeight="1" x14ac:dyDescent="0.3">
      <c r="A94" s="91" t="s">
        <v>15</v>
      </c>
      <c r="B94" s="14"/>
      <c r="D94" s="147">
        <f>SUM(D92:D93)</f>
        <v>1327817</v>
      </c>
      <c r="E94" s="125"/>
      <c r="F94" s="147">
        <f>SUM(F92:F93)</f>
        <v>1228000</v>
      </c>
      <c r="G94" s="125"/>
      <c r="H94" s="147">
        <f>SUM(H92:H93)</f>
        <v>1300320</v>
      </c>
      <c r="I94" s="125"/>
      <c r="J94" s="147">
        <f>SUM(J92:J93)</f>
        <v>1226867</v>
      </c>
    </row>
    <row r="95" spans="1:10" s="91" customFormat="1" ht="18" customHeight="1" x14ac:dyDescent="0.3">
      <c r="B95" s="14"/>
      <c r="D95" s="125"/>
      <c r="E95" s="125"/>
      <c r="F95" s="125"/>
      <c r="G95" s="125"/>
      <c r="H95" s="125"/>
      <c r="I95" s="125"/>
      <c r="J95" s="125"/>
    </row>
    <row r="96" spans="1:10" s="91" customFormat="1" ht="18" customHeight="1" x14ac:dyDescent="0.3">
      <c r="A96" s="91" t="s">
        <v>209</v>
      </c>
      <c r="B96" s="14"/>
      <c r="D96" s="125">
        <f>D89-D94</f>
        <v>226877</v>
      </c>
      <c r="E96" s="125"/>
      <c r="F96" s="125">
        <f>F89-F94</f>
        <v>103491</v>
      </c>
      <c r="G96" s="125"/>
      <c r="H96" s="125">
        <f>H89-H94</f>
        <v>247641</v>
      </c>
      <c r="I96" s="125"/>
      <c r="J96" s="125">
        <f>J89-J94</f>
        <v>101882</v>
      </c>
    </row>
    <row r="97" spans="1:10" ht="20.25" customHeight="1" x14ac:dyDescent="0.3">
      <c r="A97" s="148" t="s">
        <v>56</v>
      </c>
      <c r="B97" s="62"/>
      <c r="C97" s="148"/>
      <c r="D97" s="158">
        <v>-5484</v>
      </c>
      <c r="E97" s="155"/>
      <c r="F97" s="59">
        <v>-4698</v>
      </c>
      <c r="G97" s="128"/>
      <c r="H97" s="59">
        <v>-4757</v>
      </c>
      <c r="I97" s="128"/>
      <c r="J97" s="59">
        <v>-3940</v>
      </c>
    </row>
    <row r="98" spans="1:10" s="91" customFormat="1" ht="18" customHeight="1" x14ac:dyDescent="0.3">
      <c r="A98" s="90" t="s">
        <v>241</v>
      </c>
      <c r="B98" s="14"/>
      <c r="D98" s="125"/>
      <c r="E98" s="125"/>
      <c r="F98" s="125"/>
      <c r="G98" s="125"/>
      <c r="H98" s="125"/>
      <c r="I98" s="125"/>
      <c r="J98" s="125"/>
    </row>
    <row r="99" spans="1:10" ht="20.25" customHeight="1" x14ac:dyDescent="0.3">
      <c r="A99" s="112" t="s">
        <v>185</v>
      </c>
      <c r="B99" s="77">
        <v>9</v>
      </c>
      <c r="D99" s="149">
        <v>1379</v>
      </c>
      <c r="E99" s="90"/>
      <c r="F99" s="149">
        <v>-13554</v>
      </c>
      <c r="G99" s="156"/>
      <c r="H99" s="19">
        <v>0</v>
      </c>
      <c r="I99" s="156"/>
      <c r="J99" s="19">
        <v>0</v>
      </c>
    </row>
    <row r="100" spans="1:10" s="91" customFormat="1" ht="20.25" customHeight="1" x14ac:dyDescent="0.3">
      <c r="A100" s="138" t="s">
        <v>214</v>
      </c>
      <c r="B100" s="14"/>
      <c r="D100" s="159">
        <f>SUM(D96:D99)</f>
        <v>222772</v>
      </c>
      <c r="E100" s="125"/>
      <c r="F100" s="150">
        <f>SUM(F96:F99)</f>
        <v>85239</v>
      </c>
      <c r="G100" s="125"/>
      <c r="H100" s="150">
        <f>SUM(H96:H99)</f>
        <v>242884</v>
      </c>
      <c r="I100" s="125"/>
      <c r="J100" s="150">
        <f>SUM(J96:J99)</f>
        <v>97942</v>
      </c>
    </row>
    <row r="101" spans="1:10" s="91" customFormat="1" ht="20.25" customHeight="1" x14ac:dyDescent="0.3">
      <c r="A101" s="129" t="s">
        <v>213</v>
      </c>
      <c r="B101" s="77">
        <v>8</v>
      </c>
      <c r="D101" s="76">
        <v>-33284</v>
      </c>
      <c r="E101" s="156"/>
      <c r="F101" s="160">
        <v>1638</v>
      </c>
      <c r="G101" s="132"/>
      <c r="H101" s="76">
        <v>-31633</v>
      </c>
      <c r="I101" s="157"/>
      <c r="J101" s="151">
        <v>4858</v>
      </c>
    </row>
    <row r="102" spans="1:10" s="91" customFormat="1" ht="20.25" customHeight="1" thickBot="1" x14ac:dyDescent="0.35">
      <c r="A102" s="138" t="s">
        <v>210</v>
      </c>
      <c r="B102" s="14"/>
      <c r="D102" s="152">
        <f>SUM(D100:D101)</f>
        <v>189488</v>
      </c>
      <c r="E102" s="125"/>
      <c r="F102" s="152">
        <f>SUM(F100:F101)</f>
        <v>86877</v>
      </c>
      <c r="G102" s="125"/>
      <c r="H102" s="152">
        <f>SUM(H100:H101)</f>
        <v>211251</v>
      </c>
      <c r="I102" s="125"/>
      <c r="J102" s="152">
        <f>SUM(J100:J101)</f>
        <v>102800</v>
      </c>
    </row>
    <row r="103" spans="1:10" s="91" customFormat="1" ht="16.5" customHeight="1" thickTop="1" x14ac:dyDescent="0.3">
      <c r="B103" s="14"/>
      <c r="D103" s="125"/>
      <c r="E103" s="125"/>
      <c r="F103" s="125"/>
      <c r="G103" s="125"/>
      <c r="H103" s="125"/>
      <c r="I103" s="125"/>
      <c r="J103" s="125"/>
    </row>
    <row r="104" spans="1:10" ht="20.25" customHeight="1" x14ac:dyDescent="0.35">
      <c r="A104" s="95" t="s">
        <v>69</v>
      </c>
      <c r="B104" s="95"/>
      <c r="C104" s="95"/>
      <c r="D104" s="95"/>
      <c r="E104" s="95"/>
      <c r="F104" s="95"/>
    </row>
    <row r="105" spans="1:10" s="124" customFormat="1" ht="20.25" customHeight="1" x14ac:dyDescent="0.35">
      <c r="A105" s="122" t="s">
        <v>123</v>
      </c>
      <c r="B105" s="122"/>
      <c r="C105" s="7"/>
      <c r="D105" s="8"/>
      <c r="E105" s="8"/>
      <c r="F105" s="8"/>
      <c r="G105" s="123"/>
      <c r="H105" s="8"/>
      <c r="I105" s="8"/>
      <c r="J105" s="8"/>
    </row>
    <row r="106" spans="1:10" s="124" customFormat="1" ht="20.25" customHeight="1" x14ac:dyDescent="0.35">
      <c r="A106" s="122"/>
      <c r="B106" s="122"/>
      <c r="C106" s="7"/>
      <c r="D106" s="8"/>
      <c r="E106" s="8"/>
      <c r="F106" s="8"/>
      <c r="G106" s="123"/>
      <c r="H106" s="8"/>
      <c r="I106" s="8"/>
      <c r="J106" s="8"/>
    </row>
    <row r="107" spans="1:10" s="124" customFormat="1" ht="20.25" customHeight="1" x14ac:dyDescent="0.35">
      <c r="A107" s="122"/>
      <c r="C107" s="7"/>
      <c r="D107" s="217" t="s">
        <v>181</v>
      </c>
      <c r="E107" s="217"/>
      <c r="F107" s="217"/>
      <c r="G107" s="78"/>
      <c r="H107" s="217" t="s">
        <v>182</v>
      </c>
      <c r="I107" s="217"/>
      <c r="J107" s="217"/>
    </row>
    <row r="108" spans="1:10" s="124" customFormat="1" ht="20.25" customHeight="1" x14ac:dyDescent="0.35">
      <c r="A108" s="122"/>
      <c r="B108" s="122"/>
      <c r="C108" s="7"/>
      <c r="D108" s="217" t="s">
        <v>76</v>
      </c>
      <c r="E108" s="217"/>
      <c r="F108" s="217"/>
      <c r="G108" s="78"/>
      <c r="H108" s="217" t="s">
        <v>76</v>
      </c>
      <c r="I108" s="217"/>
      <c r="J108" s="217"/>
    </row>
    <row r="109" spans="1:10" ht="20.25" customHeight="1" x14ac:dyDescent="0.3">
      <c r="B109" s="9"/>
      <c r="D109" s="221" t="s">
        <v>127</v>
      </c>
      <c r="E109" s="221"/>
      <c r="F109" s="221"/>
      <c r="H109" s="221" t="s">
        <v>127</v>
      </c>
      <c r="I109" s="221"/>
      <c r="J109" s="221"/>
    </row>
    <row r="110" spans="1:10" ht="20.25" customHeight="1" x14ac:dyDescent="0.3">
      <c r="B110" s="9"/>
      <c r="D110" s="222" t="s">
        <v>122</v>
      </c>
      <c r="E110" s="222"/>
      <c r="F110" s="222"/>
      <c r="H110" s="222" t="s">
        <v>122</v>
      </c>
      <c r="I110" s="222"/>
      <c r="J110" s="222"/>
    </row>
    <row r="111" spans="1:10" ht="20.25" customHeight="1" x14ac:dyDescent="0.35">
      <c r="B111" s="54" t="s">
        <v>24</v>
      </c>
      <c r="D111" s="75">
        <v>2022</v>
      </c>
      <c r="E111" s="10"/>
      <c r="F111" s="75">
        <v>2021</v>
      </c>
      <c r="G111" s="90"/>
      <c r="H111" s="75">
        <v>2022</v>
      </c>
      <c r="I111" s="10"/>
      <c r="J111" s="75">
        <v>2021</v>
      </c>
    </row>
    <row r="112" spans="1:10" ht="20.25" customHeight="1" x14ac:dyDescent="0.3">
      <c r="A112" s="96"/>
      <c r="D112" s="220" t="s">
        <v>36</v>
      </c>
      <c r="E112" s="220"/>
      <c r="F112" s="220"/>
      <c r="G112" s="220"/>
      <c r="H112" s="220"/>
      <c r="I112" s="220"/>
      <c r="J112" s="220"/>
    </row>
    <row r="113" spans="1:10" s="91" customFormat="1" ht="20.25" customHeight="1" x14ac:dyDescent="0.3">
      <c r="A113" s="79" t="s">
        <v>33</v>
      </c>
      <c r="B113" s="14"/>
      <c r="D113" s="125"/>
      <c r="E113" s="125"/>
      <c r="F113" s="125"/>
      <c r="G113" s="125"/>
      <c r="H113" s="125"/>
      <c r="I113" s="125"/>
      <c r="J113" s="125"/>
    </row>
    <row r="114" spans="1:10" s="91" customFormat="1" ht="20.25" customHeight="1" x14ac:dyDescent="0.3">
      <c r="A114" s="22" t="s">
        <v>125</v>
      </c>
      <c r="B114" s="14"/>
      <c r="D114" s="125"/>
      <c r="E114" s="125"/>
      <c r="F114" s="125"/>
      <c r="G114" s="125"/>
      <c r="H114" s="125"/>
      <c r="I114" s="125"/>
      <c r="J114" s="125"/>
    </row>
    <row r="115" spans="1:10" s="91" customFormat="1" ht="20.25" customHeight="1" x14ac:dyDescent="0.3">
      <c r="A115" s="22" t="s">
        <v>126</v>
      </c>
      <c r="B115" s="14"/>
      <c r="D115" s="125"/>
      <c r="E115" s="125"/>
      <c r="F115" s="125"/>
      <c r="G115" s="125"/>
      <c r="H115" s="125"/>
      <c r="I115" s="125"/>
      <c r="J115" s="125"/>
    </row>
    <row r="116" spans="1:10" s="91" customFormat="1" ht="20.25" customHeight="1" x14ac:dyDescent="0.3">
      <c r="A116" s="131" t="s">
        <v>141</v>
      </c>
      <c r="B116" s="14"/>
      <c r="D116" s="161">
        <v>6078</v>
      </c>
      <c r="E116" s="156"/>
      <c r="F116" s="161">
        <v>394</v>
      </c>
      <c r="G116" s="23"/>
      <c r="H116" s="161">
        <v>0</v>
      </c>
      <c r="I116" s="23"/>
      <c r="J116" s="161">
        <v>0</v>
      </c>
    </row>
    <row r="117" spans="1:10" s="91" customFormat="1" ht="20.25" customHeight="1" x14ac:dyDescent="0.3">
      <c r="A117" s="24" t="s">
        <v>135</v>
      </c>
      <c r="B117" s="77"/>
      <c r="D117" s="156"/>
      <c r="E117" s="156"/>
      <c r="F117" s="156"/>
      <c r="G117" s="132"/>
      <c r="H117" s="156"/>
      <c r="I117" s="156"/>
      <c r="J117" s="156"/>
    </row>
    <row r="118" spans="1:10" s="91" customFormat="1" ht="20.25" customHeight="1" x14ac:dyDescent="0.3">
      <c r="A118" s="24" t="s">
        <v>134</v>
      </c>
      <c r="B118" s="77"/>
      <c r="D118" s="137">
        <f>SUM(D116:D116)</f>
        <v>6078</v>
      </c>
      <c r="E118" s="156"/>
      <c r="F118" s="137">
        <f>SUM(F116:F116)</f>
        <v>394</v>
      </c>
      <c r="G118" s="132"/>
      <c r="H118" s="137">
        <f>SUM(H116:H116)</f>
        <v>0</v>
      </c>
      <c r="I118" s="150"/>
      <c r="J118" s="137">
        <f>SUM(J116:J116)</f>
        <v>0</v>
      </c>
    </row>
    <row r="119" spans="1:10" s="91" customFormat="1" ht="20.25" customHeight="1" x14ac:dyDescent="0.3">
      <c r="A119" s="115"/>
      <c r="B119" s="77"/>
      <c r="D119" s="156"/>
      <c r="E119" s="156"/>
      <c r="F119" s="156"/>
      <c r="G119" s="132"/>
      <c r="H119" s="150"/>
      <c r="I119" s="150"/>
      <c r="J119" s="150"/>
    </row>
    <row r="120" spans="1:10" s="91" customFormat="1" ht="20.25" customHeight="1" x14ac:dyDescent="0.3">
      <c r="A120" s="22" t="s">
        <v>136</v>
      </c>
      <c r="B120" s="77"/>
      <c r="D120" s="156"/>
      <c r="E120" s="156"/>
      <c r="F120" s="156"/>
      <c r="G120" s="132"/>
      <c r="H120" s="150"/>
      <c r="I120" s="150"/>
      <c r="J120" s="150"/>
    </row>
    <row r="121" spans="1:10" s="91" customFormat="1" ht="20.25" customHeight="1" x14ac:dyDescent="0.3">
      <c r="A121" s="113" t="s">
        <v>137</v>
      </c>
      <c r="B121" s="77"/>
      <c r="D121" s="156"/>
      <c r="E121" s="156"/>
      <c r="F121" s="156"/>
      <c r="G121" s="132"/>
      <c r="H121" s="150"/>
      <c r="I121" s="150"/>
      <c r="J121" s="150"/>
    </row>
    <row r="122" spans="1:10" s="91" customFormat="1" ht="20.25" customHeight="1" x14ac:dyDescent="0.3">
      <c r="A122" s="113" t="s">
        <v>186</v>
      </c>
      <c r="B122" s="77">
        <v>11</v>
      </c>
      <c r="D122" s="158">
        <v>-110284</v>
      </c>
      <c r="E122" s="156"/>
      <c r="F122" s="156">
        <v>-412539</v>
      </c>
      <c r="G122" s="132"/>
      <c r="H122" s="158">
        <v>-110284</v>
      </c>
      <c r="I122" s="150"/>
      <c r="J122" s="156">
        <v>-412539</v>
      </c>
    </row>
    <row r="123" spans="1:10" s="91" customFormat="1" ht="20.25" customHeight="1" x14ac:dyDescent="0.3">
      <c r="A123" s="113" t="s">
        <v>226</v>
      </c>
      <c r="B123" s="77"/>
      <c r="D123" s="158">
        <v>-2254</v>
      </c>
      <c r="E123" s="156"/>
      <c r="F123" s="156">
        <v>0</v>
      </c>
      <c r="G123" s="132"/>
      <c r="H123" s="158">
        <v>0</v>
      </c>
      <c r="I123" s="150"/>
      <c r="J123" s="156">
        <v>0</v>
      </c>
    </row>
    <row r="124" spans="1:10" s="91" customFormat="1" ht="20.25" customHeight="1" x14ac:dyDescent="0.3">
      <c r="A124" s="90" t="s">
        <v>138</v>
      </c>
      <c r="B124" s="77">
        <v>8</v>
      </c>
      <c r="D124" s="76">
        <v>22057</v>
      </c>
      <c r="E124" s="156"/>
      <c r="F124" s="161">
        <v>82508</v>
      </c>
      <c r="G124" s="132"/>
      <c r="H124" s="76">
        <v>22057</v>
      </c>
      <c r="I124" s="150"/>
      <c r="J124" s="161">
        <v>82508</v>
      </c>
    </row>
    <row r="125" spans="1:10" s="91" customFormat="1" ht="20.25" customHeight="1" x14ac:dyDescent="0.3">
      <c r="A125" s="5" t="s">
        <v>187</v>
      </c>
      <c r="B125" s="77"/>
      <c r="D125" s="156"/>
      <c r="E125" s="156"/>
      <c r="F125" s="156"/>
      <c r="G125" s="132"/>
      <c r="H125" s="150"/>
      <c r="I125" s="150"/>
      <c r="J125" s="150"/>
    </row>
    <row r="126" spans="1:10" s="91" customFormat="1" ht="20.25" customHeight="1" x14ac:dyDescent="0.3">
      <c r="A126" s="5" t="s">
        <v>188</v>
      </c>
      <c r="B126" s="77"/>
      <c r="D126" s="137">
        <f>SUM(D122:D124)</f>
        <v>-90481</v>
      </c>
      <c r="E126" s="156"/>
      <c r="F126" s="137">
        <f>SUM(F122:F124)</f>
        <v>-330031</v>
      </c>
      <c r="G126" s="132"/>
      <c r="H126" s="137">
        <f>SUM(H122:H124)</f>
        <v>-88227</v>
      </c>
      <c r="I126" s="150"/>
      <c r="J126" s="137">
        <f>SUM(J122:J124)</f>
        <v>-330031</v>
      </c>
    </row>
    <row r="127" spans="1:10" s="91" customFormat="1" ht="20.25" customHeight="1" x14ac:dyDescent="0.3">
      <c r="A127" s="91" t="s">
        <v>240</v>
      </c>
      <c r="B127" s="14"/>
      <c r="D127" s="132"/>
      <c r="E127" s="132"/>
      <c r="F127" s="132"/>
      <c r="G127" s="132"/>
      <c r="H127" s="132"/>
      <c r="I127" s="132"/>
      <c r="J127" s="132"/>
    </row>
    <row r="128" spans="1:10" s="91" customFormat="1" ht="20.25" customHeight="1" x14ac:dyDescent="0.3">
      <c r="A128" s="91" t="s">
        <v>153</v>
      </c>
      <c r="B128" s="14"/>
      <c r="D128" s="137">
        <f>D126+D118</f>
        <v>-84403</v>
      </c>
      <c r="E128" s="132"/>
      <c r="F128" s="137">
        <f>F126+F118</f>
        <v>-329637</v>
      </c>
      <c r="G128" s="132"/>
      <c r="H128" s="137">
        <f>H126+H118</f>
        <v>-88227</v>
      </c>
      <c r="I128" s="132"/>
      <c r="J128" s="137">
        <f>J126+J118</f>
        <v>-330031</v>
      </c>
    </row>
    <row r="129" spans="1:10" s="91" customFormat="1" ht="20.25" customHeight="1" thickBot="1" x14ac:dyDescent="0.35">
      <c r="A129" s="138" t="s">
        <v>151</v>
      </c>
      <c r="B129" s="14"/>
      <c r="D129" s="139">
        <f>D102+D128</f>
        <v>105085</v>
      </c>
      <c r="E129" s="132"/>
      <c r="F129" s="139">
        <f>F102+F128</f>
        <v>-242760</v>
      </c>
      <c r="G129" s="132"/>
      <c r="H129" s="139">
        <f>H102+H128</f>
        <v>123024</v>
      </c>
      <c r="I129" s="153"/>
      <c r="J129" s="139">
        <f>J102+J128</f>
        <v>-227231</v>
      </c>
    </row>
    <row r="130" spans="1:10" s="91" customFormat="1" ht="20.25" customHeight="1" thickTop="1" x14ac:dyDescent="0.3">
      <c r="A130" s="79"/>
      <c r="B130" s="14"/>
      <c r="D130" s="150"/>
      <c r="E130" s="132"/>
      <c r="F130" s="150"/>
      <c r="G130" s="132"/>
      <c r="H130" s="150"/>
      <c r="I130" s="153"/>
      <c r="J130" s="150"/>
    </row>
    <row r="131" spans="1:10" s="91" customFormat="1" ht="20.25" customHeight="1" x14ac:dyDescent="0.3">
      <c r="A131" s="138" t="s">
        <v>139</v>
      </c>
      <c r="B131" s="14"/>
    </row>
    <row r="132" spans="1:10" s="91" customFormat="1" ht="20.25" customHeight="1" x14ac:dyDescent="0.3">
      <c r="A132" s="112" t="s">
        <v>203</v>
      </c>
      <c r="B132" s="77"/>
      <c r="D132" s="156">
        <v>194549</v>
      </c>
      <c r="E132" s="156"/>
      <c r="F132" s="156">
        <v>95226</v>
      </c>
      <c r="G132" s="156"/>
      <c r="H132" s="156">
        <v>211251</v>
      </c>
      <c r="I132" s="156"/>
      <c r="J132" s="156">
        <v>102800</v>
      </c>
    </row>
    <row r="133" spans="1:10" s="91" customFormat="1" ht="20.25" customHeight="1" x14ac:dyDescent="0.3">
      <c r="A133" s="112" t="s">
        <v>78</v>
      </c>
      <c r="B133" s="77"/>
      <c r="D133" s="156">
        <v>-5061</v>
      </c>
      <c r="E133" s="156"/>
      <c r="F133" s="156">
        <v>-8349</v>
      </c>
      <c r="G133" s="156"/>
      <c r="H133" s="156">
        <v>0</v>
      </c>
      <c r="I133" s="156"/>
      <c r="J133" s="156">
        <v>0</v>
      </c>
    </row>
    <row r="134" spans="1:10" s="91" customFormat="1" ht="20.25" customHeight="1" thickBot="1" x14ac:dyDescent="0.35">
      <c r="A134" s="138"/>
      <c r="B134" s="14"/>
      <c r="D134" s="152">
        <f>D102</f>
        <v>189488</v>
      </c>
      <c r="E134" s="126"/>
      <c r="F134" s="152">
        <f>F102</f>
        <v>86877</v>
      </c>
      <c r="G134" s="126"/>
      <c r="H134" s="152">
        <f>H102</f>
        <v>211251</v>
      </c>
      <c r="I134" s="125"/>
      <c r="J134" s="152">
        <f>J102</f>
        <v>102800</v>
      </c>
    </row>
    <row r="135" spans="1:10" s="91" customFormat="1" ht="17.25" customHeight="1" thickTop="1" x14ac:dyDescent="0.3">
      <c r="B135" s="14"/>
      <c r="D135" s="125"/>
      <c r="E135" s="125"/>
      <c r="F135" s="125"/>
      <c r="G135" s="125"/>
      <c r="H135" s="125"/>
      <c r="I135" s="125"/>
      <c r="J135" s="125"/>
    </row>
    <row r="136" spans="1:10" s="91" customFormat="1" ht="20.25" customHeight="1" x14ac:dyDescent="0.3">
      <c r="A136" s="138" t="s">
        <v>239</v>
      </c>
      <c r="B136" s="14"/>
      <c r="D136" s="138"/>
      <c r="E136" s="138"/>
      <c r="F136" s="138"/>
      <c r="G136" s="138"/>
      <c r="H136" s="138"/>
      <c r="I136" s="138"/>
      <c r="J136" s="138"/>
    </row>
    <row r="137" spans="1:10" s="91" customFormat="1" ht="20.25" customHeight="1" x14ac:dyDescent="0.3">
      <c r="A137" s="90" t="s">
        <v>203</v>
      </c>
      <c r="B137" s="77"/>
      <c r="D137" s="156">
        <v>108800</v>
      </c>
      <c r="E137" s="156"/>
      <c r="F137" s="156">
        <v>-234410</v>
      </c>
      <c r="G137" s="156"/>
      <c r="H137" s="156">
        <v>123024</v>
      </c>
      <c r="I137" s="156"/>
      <c r="J137" s="156">
        <v>-227231</v>
      </c>
    </row>
    <row r="138" spans="1:10" s="91" customFormat="1" ht="20.25" customHeight="1" x14ac:dyDescent="0.3">
      <c r="A138" s="90" t="s">
        <v>78</v>
      </c>
      <c r="B138" s="77"/>
      <c r="D138" s="156">
        <v>-3715</v>
      </c>
      <c r="E138" s="156"/>
      <c r="F138" s="156">
        <v>-8350</v>
      </c>
      <c r="G138" s="156"/>
      <c r="H138" s="156">
        <v>0</v>
      </c>
      <c r="I138" s="156"/>
      <c r="J138" s="156">
        <v>0</v>
      </c>
    </row>
    <row r="139" spans="1:10" s="91" customFormat="1" ht="20.25" customHeight="1" thickBot="1" x14ac:dyDescent="0.35">
      <c r="A139" s="79"/>
      <c r="B139" s="14"/>
      <c r="D139" s="142">
        <f>D129</f>
        <v>105085</v>
      </c>
      <c r="E139" s="132"/>
      <c r="F139" s="142">
        <f>F129</f>
        <v>-242760</v>
      </c>
      <c r="G139" s="132"/>
      <c r="H139" s="142">
        <f>H129</f>
        <v>123024</v>
      </c>
      <c r="I139" s="153"/>
      <c r="J139" s="142">
        <f>J129</f>
        <v>-227231</v>
      </c>
    </row>
    <row r="140" spans="1:10" s="91" customFormat="1" ht="20" customHeight="1" thickTop="1" x14ac:dyDescent="0.3">
      <c r="B140" s="14"/>
      <c r="D140" s="125"/>
      <c r="E140" s="125"/>
      <c r="F140" s="125"/>
      <c r="G140" s="125"/>
      <c r="H140" s="125"/>
      <c r="I140" s="125"/>
      <c r="J140" s="125"/>
    </row>
    <row r="141" spans="1:10" s="91" customFormat="1" ht="20.25" customHeight="1" thickBot="1" x14ac:dyDescent="0.35">
      <c r="A141" s="91" t="s">
        <v>211</v>
      </c>
      <c r="B141" s="77"/>
      <c r="C141" s="90"/>
      <c r="D141" s="144">
        <f>D132/290634</f>
        <v>0.66939518432117373</v>
      </c>
      <c r="E141" s="145"/>
      <c r="F141" s="144">
        <f>F132/290634</f>
        <v>0.3276492082825822</v>
      </c>
      <c r="G141" s="125"/>
      <c r="H141" s="144">
        <f>H132/290634</f>
        <v>0.7268626519952931</v>
      </c>
      <c r="I141" s="125"/>
      <c r="J141" s="144">
        <f>J132/290634</f>
        <v>0.35370947652373774</v>
      </c>
    </row>
    <row r="142" spans="1:10" ht="20.25" customHeight="1" thickTop="1" x14ac:dyDescent="0.3"/>
  </sheetData>
  <mergeCells count="36">
    <mergeCell ref="D80:J80"/>
    <mergeCell ref="D110:F110"/>
    <mergeCell ref="H110:J110"/>
    <mergeCell ref="D112:J112"/>
    <mergeCell ref="D107:F107"/>
    <mergeCell ref="H107:J107"/>
    <mergeCell ref="D108:F108"/>
    <mergeCell ref="H108:J108"/>
    <mergeCell ref="D109:F109"/>
    <mergeCell ref="H109:J109"/>
    <mergeCell ref="D40:F40"/>
    <mergeCell ref="H40:J40"/>
    <mergeCell ref="D77:F77"/>
    <mergeCell ref="H77:J77"/>
    <mergeCell ref="D78:F78"/>
    <mergeCell ref="H78:J78"/>
    <mergeCell ref="D42:J42"/>
    <mergeCell ref="D75:F75"/>
    <mergeCell ref="H75:J75"/>
    <mergeCell ref="D76:F76"/>
    <mergeCell ref="H76:J76"/>
    <mergeCell ref="D4:F4"/>
    <mergeCell ref="H4:J4"/>
    <mergeCell ref="D5:F5"/>
    <mergeCell ref="H5:J5"/>
    <mergeCell ref="D7:F7"/>
    <mergeCell ref="D6:F6"/>
    <mergeCell ref="D9:J9"/>
    <mergeCell ref="H6:J6"/>
    <mergeCell ref="H7:J7"/>
    <mergeCell ref="D39:F39"/>
    <mergeCell ref="D37:F37"/>
    <mergeCell ref="H37:J37"/>
    <mergeCell ref="D38:F38"/>
    <mergeCell ref="H38:J38"/>
    <mergeCell ref="H39:J39"/>
  </mergeCells>
  <phoneticPr fontId="0" type="noConversion"/>
  <pageMargins left="0.7" right="0.7" top="0.48" bottom="0.5" header="0.5" footer="0.5"/>
  <pageSetup paperSize="9" scale="85" firstPageNumber="5" fitToHeight="0" orientation="portrait" useFirstPageNumber="1" r:id="rId1"/>
  <headerFooter>
    <oddFooter>&amp;LThe accompanying notes from an integral part of the interim financial statements.
&amp;C&amp;P</oddFooter>
  </headerFooter>
  <rowBreaks count="3" manualBreakCount="3">
    <brk id="33" max="16383" man="1"/>
    <brk id="71" max="16383" man="1"/>
    <brk id="10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19747-70FA-4BD7-8778-73DF99C7974E}">
  <dimension ref="A1:AA33"/>
  <sheetViews>
    <sheetView zoomScaleNormal="100" zoomScaleSheetLayoutView="85" zoomScalePageLayoutView="55" workbookViewId="0">
      <selection sqref="A1:S1"/>
    </sheetView>
  </sheetViews>
  <sheetFormatPr defaultColWidth="9.36328125" defaultRowHeight="18.75" customHeight="1" x14ac:dyDescent="0.3"/>
  <cols>
    <col min="1" max="1" width="54" style="164" customWidth="1"/>
    <col min="2" max="2" width="6.54296875" style="164" customWidth="1"/>
    <col min="3" max="3" width="11.6328125" style="164" customWidth="1"/>
    <col min="4" max="4" width="0.6328125" style="164" customWidth="1"/>
    <col min="5" max="5" width="11.6328125" style="164" customWidth="1"/>
    <col min="6" max="6" width="0.6328125" style="164" customWidth="1"/>
    <col min="7" max="7" width="11.6328125" style="164" customWidth="1"/>
    <col min="8" max="8" width="0.6328125" style="164" customWidth="1"/>
    <col min="9" max="9" width="11.6328125" style="164" customWidth="1"/>
    <col min="10" max="10" width="0.6328125" style="164" customWidth="1"/>
    <col min="11" max="11" width="11.6328125" style="164" customWidth="1"/>
    <col min="12" max="12" width="0.6328125" style="164" customWidth="1"/>
    <col min="13" max="13" width="13" style="164" customWidth="1"/>
    <col min="14" max="14" width="0.6328125" style="164" customWidth="1"/>
    <col min="15" max="15" width="11.6328125" style="164" customWidth="1"/>
    <col min="16" max="16" width="0.6328125" style="164" customWidth="1"/>
    <col min="17" max="17" width="13" style="164" customWidth="1"/>
    <col min="18" max="18" width="0.6328125" style="164" customWidth="1"/>
    <col min="19" max="19" width="11.6328125" style="164" customWidth="1"/>
    <col min="20" max="20" width="0.6328125" style="164" customWidth="1"/>
    <col min="21" max="21" width="13" style="164" customWidth="1"/>
    <col min="22" max="22" width="0.6328125" style="164" customWidth="1"/>
    <col min="23" max="23" width="12.36328125" style="164" customWidth="1"/>
    <col min="24" max="24" width="0.6328125" style="164" customWidth="1"/>
    <col min="25" max="25" width="11.6328125" style="164" customWidth="1"/>
    <col min="26" max="26" width="0.6328125" style="164" customWidth="1"/>
    <col min="27" max="27" width="13" style="164" customWidth="1"/>
    <col min="28" max="16384" width="9.36328125" style="164"/>
  </cols>
  <sheetData>
    <row r="1" spans="1:27" ht="18.75" customHeight="1" x14ac:dyDescent="0.35">
      <c r="A1" s="223" t="s">
        <v>69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82"/>
      <c r="U1" s="82"/>
      <c r="V1" s="82"/>
      <c r="W1" s="82"/>
      <c r="X1" s="82"/>
    </row>
    <row r="2" spans="1:27" ht="18.75" customHeight="1" x14ac:dyDescent="0.3">
      <c r="A2" s="165" t="s">
        <v>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N2" s="165"/>
      <c r="O2" s="165"/>
      <c r="P2" s="165"/>
      <c r="R2" s="165"/>
      <c r="S2" s="165"/>
      <c r="T2" s="165"/>
      <c r="U2" s="165"/>
      <c r="V2" s="165"/>
      <c r="W2" s="165"/>
      <c r="X2" s="165"/>
    </row>
    <row r="3" spans="1:27" ht="18.75" customHeight="1" x14ac:dyDescent="0.3">
      <c r="A3" s="27"/>
      <c r="B3" s="27"/>
      <c r="C3" s="27"/>
      <c r="D3" s="27"/>
      <c r="E3" s="27"/>
      <c r="F3" s="27"/>
      <c r="G3" s="27"/>
      <c r="H3" s="28"/>
      <c r="I3" s="28"/>
      <c r="J3" s="28"/>
      <c r="K3" s="28"/>
      <c r="L3" s="28"/>
      <c r="N3" s="28"/>
      <c r="O3" s="28"/>
      <c r="P3" s="28"/>
      <c r="R3" s="28"/>
      <c r="S3" s="28"/>
      <c r="T3" s="28"/>
      <c r="U3" s="28"/>
      <c r="V3" s="28"/>
      <c r="W3" s="28"/>
      <c r="X3" s="28"/>
    </row>
    <row r="4" spans="1:27" ht="18.75" customHeight="1" x14ac:dyDescent="0.3">
      <c r="A4" s="5"/>
      <c r="B4" s="5"/>
      <c r="C4" s="224" t="s">
        <v>63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</row>
    <row r="5" spans="1:27" ht="18.75" customHeight="1" x14ac:dyDescent="0.3">
      <c r="A5" s="38"/>
      <c r="B5" s="38"/>
      <c r="C5" s="38"/>
      <c r="D5" s="38"/>
      <c r="E5" s="38"/>
      <c r="F5" s="38"/>
      <c r="G5" s="38"/>
      <c r="H5" s="38"/>
      <c r="I5" s="225" t="s">
        <v>13</v>
      </c>
      <c r="J5" s="225"/>
      <c r="K5" s="225"/>
      <c r="L5" s="225"/>
      <c r="M5" s="225"/>
      <c r="N5" s="38"/>
      <c r="O5" s="225" t="s">
        <v>85</v>
      </c>
      <c r="P5" s="225"/>
      <c r="Q5" s="225"/>
      <c r="R5" s="225"/>
      <c r="S5" s="225"/>
      <c r="T5" s="225"/>
      <c r="U5" s="166"/>
    </row>
    <row r="6" spans="1:27" ht="18.75" customHeight="1" x14ac:dyDescent="0.3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6"/>
      <c r="P6" s="38"/>
      <c r="Q6" s="49"/>
      <c r="R6" s="38"/>
      <c r="S6" s="49" t="s">
        <v>89</v>
      </c>
      <c r="U6" s="49"/>
    </row>
    <row r="7" spans="1:27" ht="18.75" customHeight="1" x14ac:dyDescent="0.3">
      <c r="A7" s="38"/>
      <c r="B7" s="38"/>
      <c r="C7" s="38"/>
      <c r="D7" s="38"/>
      <c r="E7" s="38" t="s">
        <v>86</v>
      </c>
      <c r="F7" s="38"/>
      <c r="G7" s="38" t="s">
        <v>86</v>
      </c>
      <c r="H7" s="38"/>
      <c r="I7" s="38"/>
      <c r="J7" s="38"/>
      <c r="K7" s="38"/>
      <c r="L7" s="38"/>
      <c r="M7" s="38"/>
      <c r="N7" s="38"/>
      <c r="O7" s="6"/>
      <c r="P7" s="38"/>
      <c r="Q7" s="49"/>
      <c r="R7" s="38"/>
      <c r="S7" s="49" t="s">
        <v>109</v>
      </c>
      <c r="U7" s="6" t="s">
        <v>34</v>
      </c>
    </row>
    <row r="8" spans="1:27" ht="18.75" customHeight="1" x14ac:dyDescent="0.3">
      <c r="D8" s="38"/>
      <c r="E8" s="38" t="s">
        <v>82</v>
      </c>
      <c r="F8" s="38"/>
      <c r="G8" s="38" t="s">
        <v>82</v>
      </c>
      <c r="H8" s="38"/>
      <c r="I8" s="38"/>
      <c r="J8" s="38"/>
      <c r="K8" s="38"/>
      <c r="L8" s="38"/>
      <c r="M8" s="39"/>
      <c r="N8" s="38"/>
      <c r="O8" s="6"/>
      <c r="P8" s="38"/>
      <c r="Q8" s="49"/>
      <c r="R8" s="38"/>
      <c r="S8" s="49" t="s">
        <v>110</v>
      </c>
      <c r="U8" s="6" t="s">
        <v>112</v>
      </c>
      <c r="V8" s="39"/>
      <c r="W8" s="6" t="s">
        <v>115</v>
      </c>
      <c r="X8" s="39"/>
      <c r="Y8" s="39"/>
      <c r="Z8" s="39"/>
    </row>
    <row r="9" spans="1:27" ht="18.75" customHeight="1" x14ac:dyDescent="0.3">
      <c r="C9" s="38" t="s">
        <v>5</v>
      </c>
      <c r="D9" s="38"/>
      <c r="E9" s="38" t="s">
        <v>83</v>
      </c>
      <c r="F9" s="38"/>
      <c r="G9" s="38" t="s">
        <v>83</v>
      </c>
      <c r="H9" s="38"/>
      <c r="J9" s="38"/>
      <c r="L9" s="38"/>
      <c r="M9" s="38"/>
      <c r="N9" s="38"/>
      <c r="O9" s="6"/>
      <c r="P9" s="38"/>
      <c r="Q9" s="49"/>
      <c r="R9" s="38"/>
      <c r="S9" s="49" t="s">
        <v>111</v>
      </c>
      <c r="T9" s="39"/>
      <c r="U9" s="6" t="s">
        <v>113</v>
      </c>
      <c r="V9" s="39"/>
      <c r="W9" s="6" t="s">
        <v>64</v>
      </c>
      <c r="X9" s="39"/>
      <c r="Y9" s="38" t="s">
        <v>66</v>
      </c>
      <c r="Z9" s="39"/>
      <c r="AA9" s="38"/>
    </row>
    <row r="10" spans="1:27" ht="18.75" customHeight="1" x14ac:dyDescent="0.3">
      <c r="C10" s="38" t="s">
        <v>4</v>
      </c>
      <c r="D10" s="38"/>
      <c r="E10" s="38" t="s">
        <v>92</v>
      </c>
      <c r="F10" s="38"/>
      <c r="G10" s="38" t="s">
        <v>94</v>
      </c>
      <c r="H10" s="38"/>
      <c r="I10" s="38" t="s">
        <v>68</v>
      </c>
      <c r="J10" s="38"/>
      <c r="K10" s="38" t="s">
        <v>37</v>
      </c>
      <c r="L10" s="38"/>
      <c r="M10" s="39"/>
      <c r="N10" s="38"/>
      <c r="O10" s="49" t="s">
        <v>189</v>
      </c>
      <c r="P10" s="38"/>
      <c r="Q10" s="49" t="s">
        <v>190</v>
      </c>
      <c r="R10" s="38"/>
      <c r="S10" s="49" t="s">
        <v>191</v>
      </c>
      <c r="T10" s="39"/>
      <c r="U10" s="6" t="s">
        <v>101</v>
      </c>
      <c r="V10" s="39"/>
      <c r="W10" s="6" t="s">
        <v>65</v>
      </c>
      <c r="X10" s="39"/>
      <c r="Y10" s="38" t="s">
        <v>79</v>
      </c>
      <c r="Z10" s="39"/>
      <c r="AA10" s="38" t="s">
        <v>34</v>
      </c>
    </row>
    <row r="11" spans="1:27" ht="18.75" customHeight="1" x14ac:dyDescent="0.3">
      <c r="B11" s="77" t="s">
        <v>24</v>
      </c>
      <c r="C11" s="38" t="s">
        <v>1</v>
      </c>
      <c r="D11" s="38"/>
      <c r="E11" s="38" t="s">
        <v>93</v>
      </c>
      <c r="F11" s="38"/>
      <c r="G11" s="38" t="s">
        <v>103</v>
      </c>
      <c r="H11" s="38"/>
      <c r="I11" s="38" t="s">
        <v>51</v>
      </c>
      <c r="J11" s="38"/>
      <c r="K11" s="38" t="s">
        <v>51</v>
      </c>
      <c r="L11" s="38"/>
      <c r="M11" s="38" t="s">
        <v>25</v>
      </c>
      <c r="N11" s="38"/>
      <c r="O11" s="49" t="s">
        <v>51</v>
      </c>
      <c r="P11" s="38"/>
      <c r="Q11" s="49" t="s">
        <v>51</v>
      </c>
      <c r="R11" s="38"/>
      <c r="S11" s="49" t="s">
        <v>192</v>
      </c>
      <c r="T11" s="39"/>
      <c r="U11" s="50" t="s">
        <v>114</v>
      </c>
      <c r="V11" s="38"/>
      <c r="W11" s="6" t="s">
        <v>88</v>
      </c>
      <c r="X11" s="38"/>
      <c r="Y11" s="38" t="s">
        <v>67</v>
      </c>
      <c r="Z11" s="38"/>
      <c r="AA11" s="38" t="s">
        <v>35</v>
      </c>
    </row>
    <row r="12" spans="1:27" ht="18.75" customHeight="1" x14ac:dyDescent="0.3">
      <c r="C12" s="226" t="s">
        <v>36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</row>
    <row r="13" spans="1:27" ht="18.75" customHeight="1" x14ac:dyDescent="0.3">
      <c r="A13" s="24" t="s">
        <v>163</v>
      </c>
      <c r="B13" s="24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 spans="1:27" s="167" customFormat="1" ht="18.75" customHeight="1" x14ac:dyDescent="0.3">
      <c r="A14" s="24" t="s">
        <v>164</v>
      </c>
      <c r="B14" s="24"/>
      <c r="C14" s="63">
        <v>290634</v>
      </c>
      <c r="D14" s="63"/>
      <c r="E14" s="63">
        <v>1487144</v>
      </c>
      <c r="F14" s="63"/>
      <c r="G14" s="63">
        <v>51433</v>
      </c>
      <c r="H14" s="63"/>
      <c r="I14" s="63">
        <v>50000</v>
      </c>
      <c r="J14" s="63"/>
      <c r="K14" s="63">
        <v>2030721</v>
      </c>
      <c r="L14" s="63"/>
      <c r="M14" s="63">
        <v>11498629</v>
      </c>
      <c r="N14" s="63"/>
      <c r="O14" s="140">
        <v>-924</v>
      </c>
      <c r="P14" s="63"/>
      <c r="Q14" s="63">
        <v>11718905</v>
      </c>
      <c r="R14" s="63"/>
      <c r="S14" s="63">
        <v>1624</v>
      </c>
      <c r="T14" s="63"/>
      <c r="U14" s="69">
        <f>SUM(O14:S14)</f>
        <v>11719605</v>
      </c>
      <c r="V14" s="63"/>
      <c r="W14" s="70">
        <f>SUM(U14,C14:M14)</f>
        <v>27128166</v>
      </c>
      <c r="X14" s="63"/>
      <c r="Y14" s="140">
        <v>-11405</v>
      </c>
      <c r="Z14" s="63"/>
      <c r="AA14" s="63">
        <f>SUM(W14:Y14)</f>
        <v>27116761</v>
      </c>
    </row>
    <row r="15" spans="1:27" ht="15" customHeight="1" x14ac:dyDescent="0.3">
      <c r="A15" s="115" t="s">
        <v>100</v>
      </c>
      <c r="B15" s="115"/>
      <c r="C15" s="30"/>
      <c r="D15" s="31"/>
      <c r="E15" s="30"/>
      <c r="F15" s="31"/>
      <c r="G15" s="30"/>
      <c r="H15" s="32"/>
      <c r="I15" s="30"/>
      <c r="J15" s="32"/>
      <c r="K15" s="30"/>
      <c r="L15" s="32"/>
      <c r="M15" s="30"/>
      <c r="N15" s="32"/>
      <c r="O15" s="30"/>
      <c r="P15" s="32"/>
      <c r="Q15" s="30"/>
      <c r="R15" s="32"/>
      <c r="S15" s="30"/>
      <c r="T15" s="33"/>
      <c r="U15" s="30"/>
      <c r="V15" s="33"/>
      <c r="W15" s="30"/>
      <c r="X15" s="33"/>
      <c r="Y15" s="30"/>
      <c r="Z15" s="33"/>
      <c r="AA15" s="30"/>
    </row>
    <row r="16" spans="1:27" ht="15" customHeight="1" x14ac:dyDescent="0.3">
      <c r="A16" s="115" t="s">
        <v>128</v>
      </c>
      <c r="B16" s="115"/>
      <c r="C16" s="30"/>
      <c r="D16" s="31"/>
      <c r="E16" s="30"/>
      <c r="F16" s="31"/>
      <c r="G16" s="30"/>
      <c r="H16" s="32"/>
      <c r="I16" s="30"/>
      <c r="J16" s="32"/>
      <c r="K16" s="30"/>
      <c r="L16" s="32"/>
      <c r="M16" s="30"/>
      <c r="N16" s="32"/>
      <c r="O16" s="30"/>
      <c r="P16" s="32"/>
      <c r="Q16" s="30"/>
      <c r="R16" s="32"/>
      <c r="S16" s="30"/>
      <c r="T16" s="33"/>
      <c r="U16" s="30"/>
      <c r="V16" s="33"/>
      <c r="W16" s="30"/>
      <c r="X16" s="33"/>
      <c r="Y16" s="30"/>
      <c r="Z16" s="33"/>
      <c r="AA16" s="30"/>
    </row>
    <row r="17" spans="1:27" ht="15" customHeight="1" x14ac:dyDescent="0.3">
      <c r="A17" s="168" t="s">
        <v>205</v>
      </c>
      <c r="B17" s="115"/>
      <c r="C17" s="30"/>
      <c r="D17" s="31"/>
      <c r="E17" s="30"/>
      <c r="F17" s="31"/>
      <c r="G17" s="30"/>
      <c r="H17" s="32"/>
      <c r="I17" s="30"/>
      <c r="J17" s="32"/>
      <c r="K17" s="30"/>
      <c r="L17" s="32"/>
      <c r="M17" s="30"/>
      <c r="N17" s="32"/>
      <c r="O17" s="30"/>
      <c r="P17" s="32"/>
      <c r="Q17" s="30"/>
      <c r="R17" s="32"/>
      <c r="S17" s="30"/>
      <c r="T17" s="33"/>
      <c r="U17" s="30"/>
      <c r="V17" s="33"/>
      <c r="W17" s="30"/>
      <c r="X17" s="33"/>
      <c r="Y17" s="30"/>
      <c r="Z17" s="33"/>
      <c r="AA17" s="30"/>
    </row>
    <row r="18" spans="1:27" ht="15" customHeight="1" x14ac:dyDescent="0.3">
      <c r="A18" s="164" t="s">
        <v>142</v>
      </c>
      <c r="B18" s="40">
        <v>10</v>
      </c>
      <c r="C18" s="64">
        <v>0</v>
      </c>
      <c r="D18" s="64"/>
      <c r="E18" s="64">
        <v>0</v>
      </c>
      <c r="F18" s="64"/>
      <c r="G18" s="64">
        <v>0</v>
      </c>
      <c r="H18" s="64"/>
      <c r="I18" s="64">
        <v>0</v>
      </c>
      <c r="J18" s="64"/>
      <c r="K18" s="64">
        <v>0</v>
      </c>
      <c r="L18" s="162"/>
      <c r="M18" s="65">
        <v>-72658</v>
      </c>
      <c r="N18" s="162"/>
      <c r="O18" s="64">
        <v>0</v>
      </c>
      <c r="P18" s="162"/>
      <c r="Q18" s="64">
        <v>0</v>
      </c>
      <c r="R18" s="162"/>
      <c r="S18" s="64">
        <v>0</v>
      </c>
      <c r="T18" s="163"/>
      <c r="U18" s="66">
        <f>SUM(O18:S18)</f>
        <v>0</v>
      </c>
      <c r="V18" s="163"/>
      <c r="W18" s="65">
        <f>SUM(U18,C18:M18)</f>
        <v>-72658</v>
      </c>
      <c r="X18" s="163"/>
      <c r="Y18" s="66">
        <v>0</v>
      </c>
      <c r="Z18" s="163"/>
      <c r="AA18" s="59">
        <f>SUM(W18:Y18)</f>
        <v>-72658</v>
      </c>
    </row>
    <row r="19" spans="1:27" ht="15" customHeight="1" x14ac:dyDescent="0.3">
      <c r="B19" s="40"/>
      <c r="C19" s="64"/>
      <c r="D19" s="51"/>
      <c r="E19" s="64"/>
      <c r="F19" s="51"/>
      <c r="G19" s="64"/>
      <c r="H19" s="51"/>
      <c r="I19" s="64"/>
      <c r="J19" s="51"/>
      <c r="K19" s="64"/>
      <c r="L19" s="32"/>
      <c r="M19" s="65"/>
      <c r="N19" s="32"/>
      <c r="O19" s="64"/>
      <c r="P19" s="32"/>
      <c r="Q19" s="64"/>
      <c r="R19" s="32"/>
      <c r="S19" s="64"/>
      <c r="T19" s="33"/>
      <c r="U19" s="66"/>
      <c r="V19" s="33"/>
      <c r="W19" s="67"/>
      <c r="X19" s="33"/>
      <c r="Y19" s="64"/>
      <c r="Z19" s="33"/>
      <c r="AA19" s="59"/>
    </row>
    <row r="20" spans="1:27" ht="15" customHeight="1" x14ac:dyDescent="0.3">
      <c r="A20" s="169" t="s">
        <v>244</v>
      </c>
      <c r="B20" s="40"/>
      <c r="C20" s="64"/>
      <c r="D20" s="51"/>
      <c r="E20" s="64"/>
      <c r="F20" s="51"/>
      <c r="G20" s="64"/>
      <c r="H20" s="51"/>
      <c r="I20" s="64"/>
      <c r="J20" s="51"/>
      <c r="K20" s="64"/>
      <c r="L20" s="32"/>
      <c r="M20" s="65"/>
      <c r="N20" s="32"/>
      <c r="O20" s="64"/>
      <c r="P20" s="32"/>
      <c r="Q20" s="64"/>
      <c r="R20" s="32"/>
      <c r="S20" s="64"/>
      <c r="T20" s="33"/>
      <c r="U20" s="66"/>
      <c r="V20" s="33"/>
      <c r="W20" s="67"/>
      <c r="X20" s="33"/>
      <c r="Y20" s="64"/>
      <c r="Z20" s="33"/>
      <c r="AA20" s="59"/>
    </row>
    <row r="21" spans="1:27" ht="15" customHeight="1" x14ac:dyDescent="0.3">
      <c r="A21" s="214" t="s">
        <v>246</v>
      </c>
      <c r="B21" s="40"/>
      <c r="C21" s="64"/>
      <c r="D21" s="51"/>
      <c r="E21" s="64"/>
      <c r="F21" s="51"/>
      <c r="G21" s="64"/>
      <c r="H21" s="51"/>
      <c r="I21" s="64"/>
      <c r="J21" s="51"/>
      <c r="K21" s="64"/>
      <c r="L21" s="32"/>
      <c r="M21" s="65"/>
      <c r="N21" s="32"/>
      <c r="O21" s="64"/>
      <c r="P21" s="32"/>
      <c r="Q21" s="64"/>
      <c r="R21" s="32"/>
      <c r="S21" s="64"/>
      <c r="T21" s="33"/>
      <c r="U21" s="66"/>
      <c r="V21" s="33"/>
      <c r="W21" s="67"/>
      <c r="X21" s="33"/>
      <c r="Y21" s="64"/>
      <c r="Z21" s="33"/>
      <c r="AA21" s="59"/>
    </row>
    <row r="22" spans="1:27" ht="15" customHeight="1" x14ac:dyDescent="0.3">
      <c r="A22" s="170" t="s">
        <v>245</v>
      </c>
      <c r="B22" s="115"/>
      <c r="C22" s="53">
        <v>0</v>
      </c>
      <c r="D22" s="31"/>
      <c r="E22" s="53">
        <v>0</v>
      </c>
      <c r="F22" s="31"/>
      <c r="G22" s="53">
        <v>0</v>
      </c>
      <c r="H22" s="32"/>
      <c r="I22" s="53">
        <v>0</v>
      </c>
      <c r="J22" s="32"/>
      <c r="K22" s="53">
        <v>0</v>
      </c>
      <c r="L22" s="32"/>
      <c r="M22" s="53">
        <v>0</v>
      </c>
      <c r="N22" s="32"/>
      <c r="O22" s="53">
        <v>0</v>
      </c>
      <c r="P22" s="32"/>
      <c r="Q22" s="53">
        <v>0</v>
      </c>
      <c r="R22" s="32"/>
      <c r="S22" s="53">
        <v>0</v>
      </c>
      <c r="T22" s="33"/>
      <c r="U22" s="53">
        <v>0</v>
      </c>
      <c r="V22" s="33"/>
      <c r="W22" s="53">
        <v>0</v>
      </c>
      <c r="X22" s="33"/>
      <c r="Y22" s="52">
        <v>11893</v>
      </c>
      <c r="Z22" s="33"/>
      <c r="AA22" s="52">
        <f t="shared" ref="AA22" si="0">SUM(W22:Y22)</f>
        <v>11893</v>
      </c>
    </row>
    <row r="23" spans="1:27" ht="15" customHeight="1" x14ac:dyDescent="0.3">
      <c r="A23" s="170"/>
      <c r="B23" s="115"/>
      <c r="C23" s="30"/>
      <c r="D23" s="31"/>
      <c r="E23" s="30"/>
      <c r="F23" s="31"/>
      <c r="G23" s="30"/>
      <c r="H23" s="32"/>
      <c r="I23" s="30"/>
      <c r="J23" s="32"/>
      <c r="K23" s="30"/>
      <c r="L23" s="32"/>
      <c r="M23" s="30"/>
      <c r="N23" s="32"/>
      <c r="O23" s="30"/>
      <c r="P23" s="32"/>
      <c r="Q23" s="30"/>
      <c r="R23" s="32"/>
      <c r="S23" s="30"/>
      <c r="T23" s="33"/>
      <c r="U23" s="30"/>
      <c r="V23" s="33"/>
      <c r="W23" s="30"/>
      <c r="X23" s="33"/>
      <c r="Y23" s="30"/>
      <c r="Z23" s="33"/>
      <c r="AA23" s="30"/>
    </row>
    <row r="24" spans="1:27" ht="15" customHeight="1" x14ac:dyDescent="0.3">
      <c r="A24" s="115" t="s">
        <v>204</v>
      </c>
      <c r="B24" s="115"/>
      <c r="C24" s="72">
        <f>SUM(C18,C22)</f>
        <v>0</v>
      </c>
      <c r="D24" s="30"/>
      <c r="E24" s="72">
        <f>SUM(E18,E22)</f>
        <v>0</v>
      </c>
      <c r="F24" s="30"/>
      <c r="G24" s="72">
        <f>SUM(G18,G22)</f>
        <v>0</v>
      </c>
      <c r="H24" s="34"/>
      <c r="I24" s="72">
        <f>SUM(I18,I22)</f>
        <v>0</v>
      </c>
      <c r="J24" s="34"/>
      <c r="K24" s="72">
        <f>SUM(K18,K22)</f>
        <v>0</v>
      </c>
      <c r="L24" s="162"/>
      <c r="M24" s="68">
        <f>SUM(M18,M22)</f>
        <v>-72658</v>
      </c>
      <c r="N24" s="162"/>
      <c r="O24" s="72">
        <f>SUM(O18,O22)</f>
        <v>0</v>
      </c>
      <c r="P24" s="215"/>
      <c r="Q24" s="72">
        <f>SUM(Q18,Q22)</f>
        <v>0</v>
      </c>
      <c r="R24" s="215"/>
      <c r="S24" s="72">
        <f>SUM(S18,S22)</f>
        <v>0</v>
      </c>
      <c r="T24" s="215"/>
      <c r="U24" s="72">
        <f>SUM(O24:S24)</f>
        <v>0</v>
      </c>
      <c r="V24" s="163"/>
      <c r="W24" s="68">
        <f>SUM(U24,C24:M24)</f>
        <v>-72658</v>
      </c>
      <c r="X24" s="163"/>
      <c r="Y24" s="68">
        <f>SUM(Y18,Y22)</f>
        <v>11893</v>
      </c>
      <c r="Z24" s="163"/>
      <c r="AA24" s="68">
        <f>SUM(W24,Y24)</f>
        <v>-60765</v>
      </c>
    </row>
    <row r="25" spans="1:27" ht="15" customHeight="1" x14ac:dyDescent="0.3">
      <c r="A25" s="115"/>
      <c r="B25" s="115"/>
      <c r="C25" s="30"/>
      <c r="D25" s="31"/>
      <c r="E25" s="30"/>
      <c r="F25" s="31"/>
      <c r="G25" s="30"/>
      <c r="H25" s="32"/>
      <c r="I25" s="30"/>
      <c r="J25" s="32"/>
      <c r="K25" s="30"/>
      <c r="L25" s="32"/>
      <c r="M25" s="30"/>
      <c r="N25" s="32"/>
      <c r="O25" s="30"/>
      <c r="P25" s="32"/>
      <c r="Q25" s="30"/>
      <c r="R25" s="32"/>
      <c r="S25" s="30"/>
      <c r="T25" s="33"/>
      <c r="U25" s="30"/>
      <c r="V25" s="33"/>
      <c r="W25" s="30"/>
      <c r="X25" s="33"/>
      <c r="Y25" s="30"/>
      <c r="Z25" s="33"/>
      <c r="AA25" s="30"/>
    </row>
    <row r="26" spans="1:27" ht="18.75" customHeight="1" x14ac:dyDescent="0.3">
      <c r="A26" s="167" t="s">
        <v>38</v>
      </c>
      <c r="B26" s="167"/>
      <c r="C26" s="31"/>
      <c r="D26" s="31"/>
      <c r="E26" s="31"/>
      <c r="F26" s="31"/>
      <c r="G26" s="31"/>
      <c r="H26" s="32"/>
      <c r="I26" s="32"/>
      <c r="J26" s="32"/>
      <c r="K26" s="32"/>
      <c r="L26" s="32"/>
      <c r="M26" s="31"/>
      <c r="N26" s="32"/>
      <c r="O26" s="31"/>
      <c r="P26" s="32"/>
      <c r="Q26" s="31"/>
      <c r="R26" s="32"/>
      <c r="S26" s="31"/>
      <c r="T26" s="33"/>
      <c r="U26" s="31"/>
      <c r="V26" s="33"/>
      <c r="W26" s="31"/>
      <c r="X26" s="33"/>
      <c r="Y26" s="31"/>
      <c r="Z26" s="33"/>
      <c r="AA26" s="31"/>
    </row>
    <row r="27" spans="1:27" ht="18.75" customHeight="1" x14ac:dyDescent="0.3">
      <c r="A27" s="164" t="s">
        <v>193</v>
      </c>
      <c r="C27" s="23">
        <v>0</v>
      </c>
      <c r="D27" s="31"/>
      <c r="E27" s="23">
        <v>0</v>
      </c>
      <c r="F27" s="31"/>
      <c r="G27" s="23">
        <v>0</v>
      </c>
      <c r="H27" s="32"/>
      <c r="I27" s="23">
        <v>0</v>
      </c>
      <c r="J27" s="32"/>
      <c r="K27" s="23">
        <v>0</v>
      </c>
      <c r="L27" s="32"/>
      <c r="M27" s="156">
        <v>95226</v>
      </c>
      <c r="N27" s="23"/>
      <c r="O27" s="23">
        <v>0</v>
      </c>
      <c r="P27" s="23"/>
      <c r="Q27" s="23">
        <v>0</v>
      </c>
      <c r="R27" s="23"/>
      <c r="S27" s="23">
        <v>0</v>
      </c>
      <c r="T27" s="23"/>
      <c r="U27" s="23">
        <f>SUM(O27:T27)</f>
        <v>0</v>
      </c>
      <c r="V27" s="33"/>
      <c r="W27" s="23">
        <f>SUM(U27,C27:M27)</f>
        <v>95226</v>
      </c>
      <c r="X27" s="33"/>
      <c r="Y27" s="23">
        <v>-8349</v>
      </c>
      <c r="Z27" s="33"/>
      <c r="AA27" s="171">
        <f>W27+Y27</f>
        <v>86877</v>
      </c>
    </row>
    <row r="28" spans="1:27" ht="18.75" customHeight="1" x14ac:dyDescent="0.3">
      <c r="A28" s="164" t="s">
        <v>154</v>
      </c>
      <c r="C28" s="23">
        <v>0</v>
      </c>
      <c r="D28" s="31"/>
      <c r="E28" s="23">
        <v>0</v>
      </c>
      <c r="F28" s="31"/>
      <c r="G28" s="23">
        <v>0</v>
      </c>
      <c r="H28" s="32"/>
      <c r="I28" s="23">
        <v>0</v>
      </c>
      <c r="J28" s="32"/>
      <c r="K28" s="23">
        <v>0</v>
      </c>
      <c r="L28" s="32"/>
      <c r="M28" s="23">
        <v>0</v>
      </c>
      <c r="N28" s="23"/>
      <c r="O28" s="23">
        <v>395</v>
      </c>
      <c r="P28" s="23"/>
      <c r="Q28" s="23">
        <v>-330031</v>
      </c>
      <c r="R28" s="23"/>
      <c r="S28" s="23">
        <v>0</v>
      </c>
      <c r="T28" s="23"/>
      <c r="U28" s="23">
        <f>SUM(O28:T28)</f>
        <v>-329636</v>
      </c>
      <c r="V28" s="31"/>
      <c r="W28" s="23">
        <f>SUM(U28,C28:M28)</f>
        <v>-329636</v>
      </c>
      <c r="X28" s="31"/>
      <c r="Y28" s="23">
        <v>-1</v>
      </c>
      <c r="Z28" s="31"/>
      <c r="AA28" s="171">
        <f>W28+Y28</f>
        <v>-329637</v>
      </c>
    </row>
    <row r="29" spans="1:27" s="91" customFormat="1" ht="18.75" customHeight="1" x14ac:dyDescent="0.3">
      <c r="A29" s="91" t="s">
        <v>151</v>
      </c>
      <c r="C29" s="172">
        <v>0</v>
      </c>
      <c r="D29" s="30"/>
      <c r="E29" s="172">
        <v>0</v>
      </c>
      <c r="F29" s="30"/>
      <c r="G29" s="172">
        <v>0</v>
      </c>
      <c r="H29" s="30"/>
      <c r="I29" s="172">
        <v>0</v>
      </c>
      <c r="J29" s="30"/>
      <c r="K29" s="172">
        <v>0</v>
      </c>
      <c r="L29" s="30"/>
      <c r="M29" s="41">
        <f>SUM(M27:M28)</f>
        <v>95226</v>
      </c>
      <c r="N29" s="35"/>
      <c r="O29" s="41">
        <f>SUM(O27:O28)</f>
        <v>395</v>
      </c>
      <c r="P29" s="29"/>
      <c r="Q29" s="41">
        <f>SUM(Q27:Q28)</f>
        <v>-330031</v>
      </c>
      <c r="R29" s="29"/>
      <c r="S29" s="41">
        <f>SUM(S27:S28)</f>
        <v>0</v>
      </c>
      <c r="T29" s="29"/>
      <c r="U29" s="41">
        <f>SUM(U27:U28)</f>
        <v>-329636</v>
      </c>
      <c r="V29" s="29"/>
      <c r="W29" s="41">
        <f>SUM(W27:W28)</f>
        <v>-234410</v>
      </c>
      <c r="X29" s="29"/>
      <c r="Y29" s="41">
        <f>SUM(Y27:Y28)</f>
        <v>-8350</v>
      </c>
      <c r="Z29" s="36"/>
      <c r="AA29" s="41">
        <f>SUM(AA27:AA28)</f>
        <v>-242760</v>
      </c>
    </row>
    <row r="30" spans="1:27" s="91" customFormat="1" ht="15" customHeight="1" x14ac:dyDescent="0.3">
      <c r="D30" s="125"/>
      <c r="E30" s="125"/>
      <c r="F30" s="125"/>
      <c r="G30" s="125"/>
      <c r="H30" s="125"/>
      <c r="I30" s="125"/>
      <c r="J30" s="125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37"/>
      <c r="X30" s="138"/>
      <c r="Y30" s="37"/>
      <c r="Z30" s="138"/>
      <c r="AA30" s="138"/>
    </row>
    <row r="31" spans="1:27" s="91" customFormat="1" ht="18.75" customHeight="1" x14ac:dyDescent="0.3">
      <c r="A31" s="90" t="s">
        <v>162</v>
      </c>
      <c r="C31" s="19">
        <v>0</v>
      </c>
      <c r="D31" s="23"/>
      <c r="E31" s="19">
        <v>0</v>
      </c>
      <c r="F31" s="23"/>
      <c r="G31" s="19">
        <v>0</v>
      </c>
      <c r="H31" s="23"/>
      <c r="I31" s="19">
        <v>0</v>
      </c>
      <c r="J31" s="23"/>
      <c r="K31" s="19">
        <v>0</v>
      </c>
      <c r="L31" s="173"/>
      <c r="M31" s="174">
        <v>-929</v>
      </c>
      <c r="N31" s="175"/>
      <c r="O31" s="19">
        <v>0</v>
      </c>
      <c r="P31" s="175"/>
      <c r="Q31" s="174">
        <v>929</v>
      </c>
      <c r="R31" s="175"/>
      <c r="S31" s="19">
        <v>0</v>
      </c>
      <c r="T31" s="175"/>
      <c r="U31" s="174">
        <f>SUM(O31:T31)</f>
        <v>929</v>
      </c>
      <c r="V31" s="175"/>
      <c r="W31" s="53">
        <v>0</v>
      </c>
      <c r="X31" s="215"/>
      <c r="Y31" s="53">
        <v>0</v>
      </c>
      <c r="Z31" s="215"/>
      <c r="AA31" s="53">
        <v>0</v>
      </c>
    </row>
    <row r="32" spans="1:27" s="167" customFormat="1" ht="18.75" customHeight="1" thickBot="1" x14ac:dyDescent="0.35">
      <c r="A32" s="167" t="s">
        <v>165</v>
      </c>
      <c r="C32" s="176">
        <f>C29+C14+C31+C24</f>
        <v>290634</v>
      </c>
      <c r="E32" s="176">
        <f>E29+E14+E31+E24</f>
        <v>1487144</v>
      </c>
      <c r="G32" s="176">
        <f>G29+G14+G31+G24</f>
        <v>51433</v>
      </c>
      <c r="I32" s="176">
        <f>I29+I14+I31+I24</f>
        <v>50000</v>
      </c>
      <c r="K32" s="176">
        <f>K29+K14+K31+K24</f>
        <v>2030721</v>
      </c>
      <c r="M32" s="176">
        <f>M29+M14+M31+M24</f>
        <v>11520268</v>
      </c>
      <c r="O32" s="231">
        <f>O29+O14+O31+O24</f>
        <v>-529</v>
      </c>
      <c r="Q32" s="176">
        <f>Q29+Q14+Q31+Q24</f>
        <v>11389803</v>
      </c>
      <c r="S32" s="176">
        <f>S29+S14+S31+S24</f>
        <v>1624</v>
      </c>
      <c r="U32" s="176">
        <f>U29+U14+U31+U24</f>
        <v>11390898</v>
      </c>
      <c r="W32" s="176">
        <f>W29+W14+W31+W24</f>
        <v>26821098</v>
      </c>
      <c r="Y32" s="231">
        <f>Y29+Y14+Y31+Y24</f>
        <v>-7862</v>
      </c>
      <c r="AA32" s="176">
        <f>AA29+AA14+AA31+AA24</f>
        <v>26813236</v>
      </c>
    </row>
    <row r="33" ht="18.75" customHeight="1" thickTop="1" x14ac:dyDescent="0.3"/>
  </sheetData>
  <mergeCells count="5">
    <mergeCell ref="A1:S1"/>
    <mergeCell ref="C4:Y4"/>
    <mergeCell ref="I5:M5"/>
    <mergeCell ref="O5:T5"/>
    <mergeCell ref="C12:AA12"/>
  </mergeCells>
  <pageMargins left="0.7" right="0.7" top="0.48" bottom="0.5" header="0.5" footer="0.5"/>
  <pageSetup paperSize="9" scale="59" firstPageNumber="9" fitToHeight="2" orientation="landscape" useFirstPageNumber="1" r:id="rId1"/>
  <headerFooter>
    <oddFooter>&amp;LThe accompanying notes from an integral part of the interim financial statements.
&amp;C&amp;P</oddFooter>
  </headerFooter>
  <ignoredErrors>
    <ignoredError sqref="W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58B83-8BC2-4DD3-ADE6-2A948BBDFC27}">
  <dimension ref="A1:AA29"/>
  <sheetViews>
    <sheetView zoomScaleNormal="100" zoomScaleSheetLayoutView="85" zoomScalePageLayoutView="55" workbookViewId="0">
      <selection sqref="A1:S1"/>
    </sheetView>
  </sheetViews>
  <sheetFormatPr defaultColWidth="9.36328125" defaultRowHeight="18.75" customHeight="1" x14ac:dyDescent="0.3"/>
  <cols>
    <col min="1" max="1" width="54" style="164" customWidth="1"/>
    <col min="2" max="2" width="6.54296875" style="164" customWidth="1"/>
    <col min="3" max="3" width="11.6328125" style="164" customWidth="1"/>
    <col min="4" max="4" width="0.6328125" style="164" customWidth="1"/>
    <col min="5" max="5" width="11.6328125" style="164" customWidth="1"/>
    <col min="6" max="6" width="0.6328125" style="164" customWidth="1"/>
    <col min="7" max="7" width="11.6328125" style="164" customWidth="1"/>
    <col min="8" max="8" width="0.6328125" style="164" customWidth="1"/>
    <col min="9" max="9" width="11.6328125" style="164" customWidth="1"/>
    <col min="10" max="10" width="0.6328125" style="164" customWidth="1"/>
    <col min="11" max="11" width="11.6328125" style="164" customWidth="1"/>
    <col min="12" max="12" width="0.6328125" style="164" customWidth="1"/>
    <col min="13" max="13" width="13" style="164" customWidth="1"/>
    <col min="14" max="14" width="0.6328125" style="164" customWidth="1"/>
    <col min="15" max="15" width="11.6328125" style="164" customWidth="1"/>
    <col min="16" max="16" width="0.6328125" style="164" customWidth="1"/>
    <col min="17" max="17" width="13" style="164" customWidth="1"/>
    <col min="18" max="18" width="0.6328125" style="164" customWidth="1"/>
    <col min="19" max="19" width="11.6328125" style="164" customWidth="1"/>
    <col min="20" max="20" width="0.6328125" style="164" customWidth="1"/>
    <col min="21" max="21" width="13" style="164" customWidth="1"/>
    <col min="22" max="22" width="0.6328125" style="164" customWidth="1"/>
    <col min="23" max="23" width="12.36328125" style="164" customWidth="1"/>
    <col min="24" max="24" width="0.6328125" style="164" customWidth="1"/>
    <col min="25" max="25" width="11.6328125" style="164" customWidth="1"/>
    <col min="26" max="26" width="0.6328125" style="164" customWidth="1"/>
    <col min="27" max="27" width="13" style="164" customWidth="1"/>
    <col min="28" max="16384" width="9.36328125" style="164"/>
  </cols>
  <sheetData>
    <row r="1" spans="1:27" ht="18.75" customHeight="1" x14ac:dyDescent="0.35">
      <c r="A1" s="223" t="s">
        <v>69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82"/>
      <c r="U1" s="82"/>
      <c r="V1" s="82"/>
      <c r="W1" s="82"/>
      <c r="X1" s="82"/>
    </row>
    <row r="2" spans="1:27" ht="18.75" customHeight="1" x14ac:dyDescent="0.3">
      <c r="A2" s="165" t="s">
        <v>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N2" s="165"/>
      <c r="O2" s="165"/>
      <c r="P2" s="165"/>
      <c r="R2" s="165"/>
      <c r="S2" s="165"/>
      <c r="T2" s="165"/>
      <c r="U2" s="165"/>
      <c r="V2" s="165"/>
      <c r="W2" s="165"/>
      <c r="X2" s="165"/>
    </row>
    <row r="3" spans="1:27" ht="18.75" customHeight="1" x14ac:dyDescent="0.3">
      <c r="A3" s="27"/>
      <c r="B3" s="27"/>
      <c r="C3" s="27"/>
      <c r="D3" s="27"/>
      <c r="E3" s="27"/>
      <c r="F3" s="27"/>
      <c r="G3" s="27"/>
      <c r="H3" s="28"/>
      <c r="I3" s="28"/>
      <c r="J3" s="28"/>
      <c r="K3" s="28"/>
      <c r="L3" s="28"/>
      <c r="N3" s="28"/>
      <c r="O3" s="28"/>
      <c r="P3" s="28"/>
      <c r="R3" s="28"/>
      <c r="S3" s="28"/>
      <c r="T3" s="28"/>
      <c r="U3" s="28"/>
      <c r="V3" s="28"/>
      <c r="W3" s="28"/>
      <c r="X3" s="28"/>
    </row>
    <row r="4" spans="1:27" ht="18.75" customHeight="1" x14ac:dyDescent="0.3">
      <c r="A4" s="5"/>
      <c r="B4" s="5"/>
      <c r="C4" s="224" t="s">
        <v>63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</row>
    <row r="5" spans="1:27" ht="18.75" customHeight="1" x14ac:dyDescent="0.3">
      <c r="A5" s="38"/>
      <c r="B5" s="38"/>
      <c r="C5" s="38"/>
      <c r="D5" s="38"/>
      <c r="E5" s="38"/>
      <c r="F5" s="38"/>
      <c r="G5" s="38"/>
      <c r="H5" s="38"/>
      <c r="I5" s="225" t="s">
        <v>13</v>
      </c>
      <c r="J5" s="225"/>
      <c r="K5" s="225"/>
      <c r="L5" s="225"/>
      <c r="M5" s="225"/>
      <c r="N5" s="38"/>
      <c r="O5" s="225" t="s">
        <v>85</v>
      </c>
      <c r="P5" s="225"/>
      <c r="Q5" s="225"/>
      <c r="R5" s="225"/>
      <c r="S5" s="225"/>
      <c r="T5" s="225"/>
      <c r="U5" s="166"/>
    </row>
    <row r="6" spans="1:27" ht="18.75" customHeight="1" x14ac:dyDescent="0.3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6"/>
      <c r="P6" s="38"/>
      <c r="Q6" s="49"/>
      <c r="R6" s="38"/>
      <c r="S6" s="49" t="s">
        <v>89</v>
      </c>
      <c r="U6" s="49"/>
    </row>
    <row r="7" spans="1:27" ht="18.75" customHeight="1" x14ac:dyDescent="0.3">
      <c r="A7" s="38"/>
      <c r="B7" s="38"/>
      <c r="C7" s="38"/>
      <c r="D7" s="38"/>
      <c r="E7" s="38" t="s">
        <v>86</v>
      </c>
      <c r="F7" s="38"/>
      <c r="G7" s="38" t="s">
        <v>86</v>
      </c>
      <c r="H7" s="38"/>
      <c r="I7" s="38"/>
      <c r="J7" s="38"/>
      <c r="K7" s="38"/>
      <c r="L7" s="38"/>
      <c r="M7" s="38"/>
      <c r="N7" s="38"/>
      <c r="O7" s="6"/>
      <c r="P7" s="38"/>
      <c r="Q7" s="49"/>
      <c r="R7" s="38"/>
      <c r="S7" s="49" t="s">
        <v>109</v>
      </c>
      <c r="U7" s="6" t="s">
        <v>34</v>
      </c>
    </row>
    <row r="8" spans="1:27" ht="18.75" customHeight="1" x14ac:dyDescent="0.3">
      <c r="D8" s="38"/>
      <c r="E8" s="38" t="s">
        <v>82</v>
      </c>
      <c r="F8" s="38"/>
      <c r="G8" s="38" t="s">
        <v>82</v>
      </c>
      <c r="H8" s="38"/>
      <c r="I8" s="38"/>
      <c r="J8" s="38"/>
      <c r="K8" s="38"/>
      <c r="L8" s="38"/>
      <c r="M8" s="39"/>
      <c r="N8" s="38"/>
      <c r="O8" s="6"/>
      <c r="P8" s="38"/>
      <c r="Q8" s="49"/>
      <c r="R8" s="38"/>
      <c r="S8" s="49" t="s">
        <v>110</v>
      </c>
      <c r="U8" s="6" t="s">
        <v>112</v>
      </c>
      <c r="V8" s="39"/>
      <c r="W8" s="6" t="s">
        <v>115</v>
      </c>
      <c r="X8" s="39"/>
      <c r="Y8" s="39"/>
      <c r="Z8" s="39"/>
    </row>
    <row r="9" spans="1:27" ht="18.75" customHeight="1" x14ac:dyDescent="0.3">
      <c r="C9" s="38" t="s">
        <v>5</v>
      </c>
      <c r="D9" s="38"/>
      <c r="E9" s="38" t="s">
        <v>83</v>
      </c>
      <c r="F9" s="38"/>
      <c r="G9" s="38" t="s">
        <v>83</v>
      </c>
      <c r="H9" s="38"/>
      <c r="J9" s="38"/>
      <c r="L9" s="38"/>
      <c r="M9" s="38"/>
      <c r="N9" s="38"/>
      <c r="O9" s="6"/>
      <c r="P9" s="38"/>
      <c r="Q9" s="49"/>
      <c r="R9" s="38"/>
      <c r="S9" s="49" t="s">
        <v>111</v>
      </c>
      <c r="T9" s="39"/>
      <c r="U9" s="6" t="s">
        <v>113</v>
      </c>
      <c r="V9" s="39"/>
      <c r="W9" s="6" t="s">
        <v>64</v>
      </c>
      <c r="X9" s="39"/>
      <c r="Y9" s="38" t="s">
        <v>66</v>
      </c>
      <c r="Z9" s="39"/>
      <c r="AA9" s="38"/>
    </row>
    <row r="10" spans="1:27" ht="18.75" customHeight="1" x14ac:dyDescent="0.3">
      <c r="C10" s="38" t="s">
        <v>4</v>
      </c>
      <c r="D10" s="38"/>
      <c r="E10" s="38" t="s">
        <v>92</v>
      </c>
      <c r="F10" s="38"/>
      <c r="G10" s="38" t="s">
        <v>94</v>
      </c>
      <c r="H10" s="38"/>
      <c r="I10" s="38" t="s">
        <v>68</v>
      </c>
      <c r="J10" s="38"/>
      <c r="K10" s="38" t="s">
        <v>37</v>
      </c>
      <c r="L10" s="38"/>
      <c r="M10" s="39"/>
      <c r="N10" s="38"/>
      <c r="O10" s="49" t="s">
        <v>189</v>
      </c>
      <c r="P10" s="38"/>
      <c r="Q10" s="49" t="s">
        <v>190</v>
      </c>
      <c r="R10" s="38"/>
      <c r="S10" s="49" t="s">
        <v>191</v>
      </c>
      <c r="T10" s="39"/>
      <c r="U10" s="6" t="s">
        <v>101</v>
      </c>
      <c r="V10" s="39"/>
      <c r="W10" s="6" t="s">
        <v>65</v>
      </c>
      <c r="X10" s="39"/>
      <c r="Y10" s="38" t="s">
        <v>79</v>
      </c>
      <c r="Z10" s="39"/>
      <c r="AA10" s="38" t="s">
        <v>34</v>
      </c>
    </row>
    <row r="11" spans="1:27" ht="18.75" customHeight="1" x14ac:dyDescent="0.3">
      <c r="B11" s="77" t="s">
        <v>24</v>
      </c>
      <c r="C11" s="38" t="s">
        <v>1</v>
      </c>
      <c r="D11" s="38"/>
      <c r="E11" s="38" t="s">
        <v>93</v>
      </c>
      <c r="F11" s="38"/>
      <c r="G11" s="38" t="s">
        <v>103</v>
      </c>
      <c r="H11" s="38"/>
      <c r="I11" s="38" t="s">
        <v>51</v>
      </c>
      <c r="J11" s="38"/>
      <c r="K11" s="38" t="s">
        <v>51</v>
      </c>
      <c r="L11" s="38"/>
      <c r="M11" s="38" t="s">
        <v>25</v>
      </c>
      <c r="N11" s="38"/>
      <c r="O11" s="49" t="s">
        <v>51</v>
      </c>
      <c r="P11" s="38"/>
      <c r="Q11" s="49" t="s">
        <v>51</v>
      </c>
      <c r="R11" s="38"/>
      <c r="S11" s="49" t="s">
        <v>192</v>
      </c>
      <c r="T11" s="39"/>
      <c r="U11" s="50" t="s">
        <v>114</v>
      </c>
      <c r="V11" s="38"/>
      <c r="W11" s="6" t="s">
        <v>88</v>
      </c>
      <c r="X11" s="38"/>
      <c r="Y11" s="38" t="s">
        <v>67</v>
      </c>
      <c r="Z11" s="38"/>
      <c r="AA11" s="38" t="s">
        <v>35</v>
      </c>
    </row>
    <row r="12" spans="1:27" ht="18.75" customHeight="1" x14ac:dyDescent="0.3">
      <c r="C12" s="226" t="s">
        <v>36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</row>
    <row r="13" spans="1:27" ht="18.75" customHeight="1" x14ac:dyDescent="0.3">
      <c r="A13" s="24" t="s">
        <v>223</v>
      </c>
      <c r="B13" s="24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 spans="1:27" s="167" customFormat="1" ht="18.75" customHeight="1" x14ac:dyDescent="0.3">
      <c r="A14" s="24" t="s">
        <v>224</v>
      </c>
      <c r="B14" s="24"/>
      <c r="C14" s="63">
        <v>290634</v>
      </c>
      <c r="D14" s="63"/>
      <c r="E14" s="63">
        <v>1487144</v>
      </c>
      <c r="F14" s="63"/>
      <c r="G14" s="63">
        <v>51433</v>
      </c>
      <c r="H14" s="63"/>
      <c r="I14" s="63">
        <v>50000</v>
      </c>
      <c r="J14" s="63"/>
      <c r="K14" s="63">
        <v>2030721</v>
      </c>
      <c r="L14" s="63"/>
      <c r="M14" s="63">
        <v>11713390</v>
      </c>
      <c r="N14" s="63"/>
      <c r="O14" s="140">
        <v>-574</v>
      </c>
      <c r="P14" s="63"/>
      <c r="Q14" s="63">
        <v>12243871</v>
      </c>
      <c r="R14" s="63"/>
      <c r="S14" s="63">
        <v>1624</v>
      </c>
      <c r="T14" s="63"/>
      <c r="U14" s="69">
        <v>12244920</v>
      </c>
      <c r="V14" s="63"/>
      <c r="W14" s="70">
        <v>27868242</v>
      </c>
      <c r="X14" s="63"/>
      <c r="Y14" s="140">
        <v>-7225</v>
      </c>
      <c r="Z14" s="63"/>
      <c r="AA14" s="63">
        <v>27861017</v>
      </c>
    </row>
    <row r="15" spans="1:27" ht="15" customHeight="1" x14ac:dyDescent="0.3">
      <c r="A15" s="115" t="s">
        <v>100</v>
      </c>
      <c r="B15" s="115"/>
      <c r="C15" s="30"/>
      <c r="D15" s="31"/>
      <c r="E15" s="30"/>
      <c r="F15" s="31"/>
      <c r="G15" s="30"/>
      <c r="H15" s="32"/>
      <c r="I15" s="30"/>
      <c r="J15" s="32"/>
      <c r="K15" s="30"/>
      <c r="L15" s="32"/>
      <c r="M15" s="30"/>
      <c r="N15" s="32"/>
      <c r="O15" s="30"/>
      <c r="P15" s="32"/>
      <c r="Q15" s="30"/>
      <c r="R15" s="32"/>
      <c r="S15" s="30"/>
      <c r="T15" s="33"/>
      <c r="U15" s="30"/>
      <c r="V15" s="33"/>
      <c r="W15" s="30"/>
      <c r="X15" s="33"/>
      <c r="Y15" s="30"/>
      <c r="Z15" s="33"/>
      <c r="AA15" s="30"/>
    </row>
    <row r="16" spans="1:27" ht="15" customHeight="1" x14ac:dyDescent="0.3">
      <c r="A16" s="115" t="s">
        <v>128</v>
      </c>
      <c r="B16" s="115"/>
      <c r="C16" s="30"/>
      <c r="D16" s="31"/>
      <c r="E16" s="30"/>
      <c r="F16" s="31"/>
      <c r="G16" s="30"/>
      <c r="H16" s="32"/>
      <c r="I16" s="30"/>
      <c r="J16" s="32"/>
      <c r="K16" s="30"/>
      <c r="L16" s="32"/>
      <c r="M16" s="30"/>
      <c r="N16" s="32"/>
      <c r="O16" s="30"/>
      <c r="P16" s="32"/>
      <c r="Q16" s="30"/>
      <c r="R16" s="32"/>
      <c r="S16" s="30"/>
      <c r="T16" s="33"/>
      <c r="U16" s="30"/>
      <c r="V16" s="33"/>
      <c r="W16" s="30"/>
      <c r="X16" s="33"/>
      <c r="Y16" s="30"/>
      <c r="Z16" s="33"/>
      <c r="AA16" s="30"/>
    </row>
    <row r="17" spans="1:27" ht="15" customHeight="1" x14ac:dyDescent="0.3">
      <c r="A17" s="168" t="s">
        <v>205</v>
      </c>
      <c r="B17" s="115"/>
      <c r="C17" s="30"/>
      <c r="D17" s="31"/>
      <c r="E17" s="30"/>
      <c r="F17" s="31"/>
      <c r="G17" s="30"/>
      <c r="H17" s="32"/>
      <c r="I17" s="30"/>
      <c r="J17" s="32"/>
      <c r="K17" s="30"/>
      <c r="L17" s="32"/>
      <c r="M17" s="30"/>
      <c r="N17" s="32"/>
      <c r="O17" s="30"/>
      <c r="P17" s="32"/>
      <c r="Q17" s="30"/>
      <c r="R17" s="32"/>
      <c r="S17" s="30"/>
      <c r="T17" s="33"/>
      <c r="U17" s="30"/>
      <c r="V17" s="33"/>
      <c r="W17" s="30"/>
      <c r="X17" s="33"/>
      <c r="Y17" s="30"/>
      <c r="Z17" s="33"/>
      <c r="AA17" s="30"/>
    </row>
    <row r="18" spans="1:27" ht="15" customHeight="1" x14ac:dyDescent="0.3">
      <c r="A18" s="164" t="s">
        <v>142</v>
      </c>
      <c r="B18" s="40">
        <v>10</v>
      </c>
      <c r="C18" s="20">
        <v>0</v>
      </c>
      <c r="D18" s="64"/>
      <c r="E18" s="20">
        <v>0</v>
      </c>
      <c r="F18" s="64"/>
      <c r="G18" s="20">
        <v>0</v>
      </c>
      <c r="H18" s="64"/>
      <c r="I18" s="20">
        <v>0</v>
      </c>
      <c r="J18" s="64"/>
      <c r="K18" s="20">
        <v>0</v>
      </c>
      <c r="L18" s="162"/>
      <c r="M18" s="52">
        <v>-101722</v>
      </c>
      <c r="N18" s="162"/>
      <c r="O18" s="20">
        <v>0</v>
      </c>
      <c r="P18" s="162"/>
      <c r="Q18" s="20">
        <v>0</v>
      </c>
      <c r="R18" s="162"/>
      <c r="S18" s="20">
        <v>0</v>
      </c>
      <c r="T18" s="163"/>
      <c r="U18" s="53">
        <f>SUM(O18:S18)</f>
        <v>0</v>
      </c>
      <c r="V18" s="163"/>
      <c r="W18" s="52">
        <f>SUM(U18,C18:M18)</f>
        <v>-101722</v>
      </c>
      <c r="X18" s="163"/>
      <c r="Y18" s="53">
        <v>0</v>
      </c>
      <c r="Z18" s="163"/>
      <c r="AA18" s="19">
        <f t="shared" ref="AA18" si="0">SUM(W18:Y18)</f>
        <v>-101722</v>
      </c>
    </row>
    <row r="19" spans="1:27" ht="15" customHeight="1" x14ac:dyDescent="0.3">
      <c r="A19" s="115"/>
      <c r="B19" s="115"/>
      <c r="C19" s="30"/>
      <c r="D19" s="31"/>
      <c r="E19" s="30"/>
      <c r="F19" s="31"/>
      <c r="G19" s="30"/>
      <c r="H19" s="32"/>
      <c r="I19" s="30"/>
      <c r="J19" s="32"/>
      <c r="K19" s="30"/>
      <c r="L19" s="32"/>
      <c r="M19" s="30"/>
      <c r="N19" s="32"/>
      <c r="O19" s="30"/>
      <c r="P19" s="32"/>
      <c r="Q19" s="30"/>
      <c r="R19" s="32"/>
      <c r="S19" s="30"/>
      <c r="T19" s="33"/>
      <c r="U19" s="30"/>
      <c r="V19" s="33"/>
      <c r="W19" s="30"/>
      <c r="X19" s="33"/>
      <c r="Y19" s="30"/>
      <c r="Z19" s="33"/>
      <c r="AA19" s="30"/>
    </row>
    <row r="20" spans="1:27" ht="18.75" customHeight="1" x14ac:dyDescent="0.3">
      <c r="A20" s="167" t="s">
        <v>38</v>
      </c>
      <c r="B20" s="167"/>
      <c r="C20" s="31"/>
      <c r="D20" s="31"/>
      <c r="E20" s="31"/>
      <c r="F20" s="31"/>
      <c r="G20" s="31"/>
      <c r="H20" s="32"/>
      <c r="I20" s="32"/>
      <c r="J20" s="32"/>
      <c r="K20" s="32"/>
      <c r="L20" s="32"/>
      <c r="M20" s="31"/>
      <c r="N20" s="32"/>
      <c r="O20" s="31"/>
      <c r="P20" s="32"/>
      <c r="Q20" s="31"/>
      <c r="R20" s="32"/>
      <c r="S20" s="31"/>
      <c r="T20" s="33"/>
      <c r="U20" s="31"/>
      <c r="V20" s="33"/>
      <c r="W20" s="31"/>
      <c r="X20" s="33"/>
      <c r="Y20" s="31"/>
      <c r="Z20" s="33"/>
      <c r="AA20" s="31"/>
    </row>
    <row r="21" spans="1:27" ht="18.75" customHeight="1" x14ac:dyDescent="0.3">
      <c r="A21" s="164" t="s">
        <v>193</v>
      </c>
      <c r="B21" s="167"/>
      <c r="C21" s="23">
        <v>0</v>
      </c>
      <c r="D21" s="31"/>
      <c r="E21" s="23">
        <v>0</v>
      </c>
      <c r="F21" s="31"/>
      <c r="G21" s="23">
        <v>0</v>
      </c>
      <c r="H21" s="32"/>
      <c r="I21" s="23">
        <v>0</v>
      </c>
      <c r="J21" s="32"/>
      <c r="K21" s="23">
        <v>0</v>
      </c>
      <c r="L21" s="32"/>
      <c r="M21" s="156">
        <v>194549</v>
      </c>
      <c r="N21" s="23"/>
      <c r="O21" s="23">
        <v>0</v>
      </c>
      <c r="P21" s="23"/>
      <c r="Q21" s="23">
        <v>0</v>
      </c>
      <c r="R21" s="23"/>
      <c r="S21" s="23">
        <v>0</v>
      </c>
      <c r="T21" s="23"/>
      <c r="U21" s="23">
        <f>SUM(O21:T21)</f>
        <v>0</v>
      </c>
      <c r="V21" s="33"/>
      <c r="W21" s="23">
        <f>SUM(U21,C21:M21)</f>
        <v>194549</v>
      </c>
      <c r="X21" s="33"/>
      <c r="Y21" s="23">
        <v>-5061</v>
      </c>
      <c r="Z21" s="33"/>
      <c r="AA21" s="171">
        <f>W21+Y21</f>
        <v>189488</v>
      </c>
    </row>
    <row r="22" spans="1:27" ht="18.75" customHeight="1" x14ac:dyDescent="0.3">
      <c r="A22" s="164" t="s">
        <v>154</v>
      </c>
      <c r="C22" s="23">
        <v>0</v>
      </c>
      <c r="D22" s="31"/>
      <c r="E22" s="23">
        <v>0</v>
      </c>
      <c r="F22" s="31"/>
      <c r="G22" s="23">
        <v>0</v>
      </c>
      <c r="H22" s="32"/>
      <c r="I22" s="23">
        <v>0</v>
      </c>
      <c r="J22" s="32"/>
      <c r="K22" s="23">
        <v>0</v>
      </c>
      <c r="L22" s="32"/>
      <c r="M22" s="23">
        <v>-1311</v>
      </c>
      <c r="N22" s="23"/>
      <c r="O22" s="23">
        <v>3789</v>
      </c>
      <c r="P22" s="23"/>
      <c r="Q22" s="23">
        <v>-88227</v>
      </c>
      <c r="R22" s="23"/>
      <c r="S22" s="23">
        <v>0</v>
      </c>
      <c r="T22" s="23"/>
      <c r="U22" s="23">
        <f>SUM(O22:T22)</f>
        <v>-84438</v>
      </c>
      <c r="V22" s="31"/>
      <c r="W22" s="23">
        <f>SUM(U22,C22:M22)</f>
        <v>-85749</v>
      </c>
      <c r="X22" s="31"/>
      <c r="Y22" s="23">
        <v>1346</v>
      </c>
      <c r="Z22" s="31"/>
      <c r="AA22" s="171">
        <f>W22+Y22</f>
        <v>-84403</v>
      </c>
    </row>
    <row r="23" spans="1:27" s="91" customFormat="1" ht="18.75" customHeight="1" x14ac:dyDescent="0.3">
      <c r="A23" s="91" t="s">
        <v>151</v>
      </c>
      <c r="C23" s="172">
        <v>0</v>
      </c>
      <c r="D23" s="30"/>
      <c r="E23" s="172">
        <v>0</v>
      </c>
      <c r="F23" s="30"/>
      <c r="G23" s="172">
        <v>0</v>
      </c>
      <c r="H23" s="30"/>
      <c r="I23" s="172">
        <v>0</v>
      </c>
      <c r="J23" s="30"/>
      <c r="K23" s="172">
        <v>0</v>
      </c>
      <c r="L23" s="30"/>
      <c r="M23" s="41">
        <f>SUM(M21:N22)</f>
        <v>193238</v>
      </c>
      <c r="N23" s="35"/>
      <c r="O23" s="41">
        <f>SUM(O22:O22)</f>
        <v>3789</v>
      </c>
      <c r="P23" s="29"/>
      <c r="Q23" s="41">
        <f>SUM(Q22:Q22)</f>
        <v>-88227</v>
      </c>
      <c r="R23" s="29"/>
      <c r="S23" s="41">
        <f>SUM(S22:S22)</f>
        <v>0</v>
      </c>
      <c r="T23" s="29"/>
      <c r="U23" s="41">
        <f>SUM(U21:U22)</f>
        <v>-84438</v>
      </c>
      <c r="V23" s="29"/>
      <c r="W23" s="41">
        <f>SUM(W21:W22)</f>
        <v>108800</v>
      </c>
      <c r="X23" s="29"/>
      <c r="Y23" s="41">
        <f>SUM(Y21:Y22)</f>
        <v>-3715</v>
      </c>
      <c r="Z23" s="36"/>
      <c r="AA23" s="41">
        <f>SUM(AA21:AA22)</f>
        <v>105085</v>
      </c>
    </row>
    <row r="24" spans="1:27" s="91" customFormat="1" ht="15" customHeight="1" x14ac:dyDescent="0.3">
      <c r="D24" s="125"/>
      <c r="E24" s="125"/>
      <c r="F24" s="125"/>
      <c r="G24" s="125"/>
      <c r="H24" s="125"/>
      <c r="I24" s="125"/>
      <c r="J24" s="125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37"/>
      <c r="X24" s="138"/>
      <c r="Y24" s="37"/>
      <c r="Z24" s="138"/>
      <c r="AA24" s="138"/>
    </row>
    <row r="25" spans="1:27" s="90" customFormat="1" ht="15" customHeight="1" x14ac:dyDescent="0.3">
      <c r="A25" s="90" t="s">
        <v>227</v>
      </c>
      <c r="C25" s="23">
        <v>0</v>
      </c>
      <c r="D25" s="121"/>
      <c r="E25" s="23">
        <v>0</v>
      </c>
      <c r="F25" s="121"/>
      <c r="G25" s="23">
        <v>0</v>
      </c>
      <c r="H25" s="121"/>
      <c r="I25" s="23">
        <v>0</v>
      </c>
      <c r="J25" s="121"/>
      <c r="K25" s="97">
        <v>10501</v>
      </c>
      <c r="L25" s="97"/>
      <c r="M25" s="207">
        <v>-10501</v>
      </c>
      <c r="N25" s="178"/>
      <c r="O25" s="23">
        <v>0</v>
      </c>
      <c r="P25" s="178"/>
      <c r="Q25" s="23">
        <v>0</v>
      </c>
      <c r="R25" s="178"/>
      <c r="S25" s="23">
        <v>0</v>
      </c>
      <c r="T25" s="178"/>
      <c r="U25" s="23">
        <v>0</v>
      </c>
      <c r="V25" s="178"/>
      <c r="W25" s="177">
        <v>0</v>
      </c>
      <c r="X25" s="178"/>
      <c r="Y25" s="177">
        <v>0</v>
      </c>
      <c r="Z25" s="178"/>
      <c r="AA25" s="23">
        <v>0</v>
      </c>
    </row>
    <row r="26" spans="1:27" s="91" customFormat="1" ht="18.75" customHeight="1" x14ac:dyDescent="0.3">
      <c r="A26" s="90" t="s">
        <v>162</v>
      </c>
      <c r="C26" s="19">
        <v>0</v>
      </c>
      <c r="D26" s="23"/>
      <c r="E26" s="19">
        <v>0</v>
      </c>
      <c r="F26" s="23"/>
      <c r="G26" s="19">
        <v>0</v>
      </c>
      <c r="H26" s="23"/>
      <c r="I26" s="19">
        <v>0</v>
      </c>
      <c r="J26" s="23"/>
      <c r="K26" s="19">
        <v>0</v>
      </c>
      <c r="L26" s="173"/>
      <c r="M26" s="174">
        <v>554</v>
      </c>
      <c r="N26" s="175"/>
      <c r="O26" s="19">
        <v>0</v>
      </c>
      <c r="P26" s="175"/>
      <c r="Q26" s="76">
        <f>-M26</f>
        <v>-554</v>
      </c>
      <c r="R26" s="175"/>
      <c r="S26" s="19">
        <v>0</v>
      </c>
      <c r="T26" s="175"/>
      <c r="U26" s="174">
        <f>SUM(O26:T26)</f>
        <v>-554</v>
      </c>
      <c r="V26" s="175"/>
      <c r="W26" s="53">
        <v>0</v>
      </c>
      <c r="X26" s="66"/>
      <c r="Y26" s="53">
        <v>0</v>
      </c>
      <c r="Z26" s="66"/>
      <c r="AA26" s="53">
        <v>0</v>
      </c>
    </row>
    <row r="27" spans="1:27" s="167" customFormat="1" ht="18.75" customHeight="1" thickBot="1" x14ac:dyDescent="0.35">
      <c r="A27" s="167" t="s">
        <v>225</v>
      </c>
      <c r="C27" s="176">
        <f>C23+C14+C26</f>
        <v>290634</v>
      </c>
      <c r="E27" s="176">
        <f>E23+E14+E26</f>
        <v>1487144</v>
      </c>
      <c r="G27" s="176">
        <f>G23+G14+G26</f>
        <v>51433</v>
      </c>
      <c r="I27" s="176">
        <f>I23+I14+I26</f>
        <v>50000</v>
      </c>
      <c r="K27" s="176">
        <f>K23+K18+K14+K25+K26</f>
        <v>2041222</v>
      </c>
      <c r="M27" s="176">
        <f>M23+M18+M14+M25+M26</f>
        <v>11794959</v>
      </c>
      <c r="O27" s="176">
        <f>O23+O14+O26</f>
        <v>3215</v>
      </c>
      <c r="Q27" s="176">
        <f>Q23+Q14+Q26</f>
        <v>12155090</v>
      </c>
      <c r="S27" s="176">
        <f>S23+S14+S26</f>
        <v>1624</v>
      </c>
      <c r="U27" s="176">
        <f>U23+U14+U26</f>
        <v>12159928</v>
      </c>
      <c r="W27" s="176">
        <f>W23+W18+W14+W25+W26</f>
        <v>27875320</v>
      </c>
      <c r="Y27" s="230">
        <f>Y23+Y14+Y26</f>
        <v>-10940</v>
      </c>
      <c r="AA27" s="176">
        <f>AA23+AA18+AA14+AA25+AA26</f>
        <v>27864380</v>
      </c>
    </row>
    <row r="28" spans="1:27" ht="18.75" customHeight="1" thickTop="1" x14ac:dyDescent="0.3"/>
    <row r="29" spans="1:27" ht="18.75" customHeight="1" x14ac:dyDescent="0.3">
      <c r="AA29" s="64"/>
    </row>
  </sheetData>
  <mergeCells count="5">
    <mergeCell ref="C4:Y4"/>
    <mergeCell ref="I5:M5"/>
    <mergeCell ref="O5:T5"/>
    <mergeCell ref="C12:AA12"/>
    <mergeCell ref="A1:S1"/>
  </mergeCells>
  <pageMargins left="0.7" right="0.7" top="0.48" bottom="0.5" header="0.5" footer="0.5"/>
  <pageSetup paperSize="9" scale="59" firstPageNumber="10" fitToHeight="2" orientation="landscape" useFirstPageNumber="1" r:id="rId1"/>
  <headerFooter>
    <oddFooter>&amp;LThe accompanying notes from an integral part of the interim financial statements.
&amp;C&amp;P</oddFooter>
  </headerFooter>
  <ignoredErrors>
    <ignoredError sqref="W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2010B-F639-4C03-98E4-FA3220110E11}">
  <sheetPr>
    <pageSetUpPr fitToPage="1"/>
  </sheetPr>
  <dimension ref="A1:Q25"/>
  <sheetViews>
    <sheetView zoomScaleNormal="100" zoomScaleSheetLayoutView="85" workbookViewId="0">
      <selection sqref="A1:Q1"/>
    </sheetView>
  </sheetViews>
  <sheetFormatPr defaultColWidth="9.36328125" defaultRowHeight="19.5" customHeight="1" x14ac:dyDescent="0.3"/>
  <cols>
    <col min="1" max="1" width="48.36328125" style="164" customWidth="1"/>
    <col min="2" max="2" width="6.36328125" style="164" customWidth="1"/>
    <col min="3" max="3" width="15.6328125" style="164" customWidth="1"/>
    <col min="4" max="4" width="0.6328125" style="164" customWidth="1"/>
    <col min="5" max="5" width="15.6328125" style="164" customWidth="1"/>
    <col min="6" max="6" width="0.6328125" style="164" customWidth="1"/>
    <col min="7" max="7" width="15.6328125" style="164" customWidth="1"/>
    <col min="8" max="8" width="0.6328125" style="164" customWidth="1"/>
    <col min="9" max="9" width="15.6328125" style="164" customWidth="1"/>
    <col min="10" max="10" width="0.6328125" style="164" customWidth="1"/>
    <col min="11" max="11" width="15.6328125" style="164" customWidth="1"/>
    <col min="12" max="12" width="0.6328125" style="164" customWidth="1"/>
    <col min="13" max="13" width="15.6328125" style="164" customWidth="1"/>
    <col min="14" max="14" width="0.6328125" style="164" customWidth="1"/>
    <col min="15" max="15" width="15.6328125" style="164" customWidth="1"/>
    <col min="16" max="16" width="0.6328125" style="164" customWidth="1"/>
    <col min="17" max="17" width="15.6328125" style="164" customWidth="1"/>
    <col min="18" max="16384" width="9.36328125" style="164"/>
  </cols>
  <sheetData>
    <row r="1" spans="1:17" ht="19.5" customHeight="1" x14ac:dyDescent="0.35">
      <c r="A1" s="223" t="s">
        <v>69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</row>
    <row r="2" spans="1:17" ht="19.5" customHeight="1" x14ac:dyDescent="0.3">
      <c r="A2" s="165" t="s">
        <v>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Q2" s="165"/>
    </row>
    <row r="3" spans="1:17" ht="19.5" customHeight="1" x14ac:dyDescent="0.3">
      <c r="A3" s="27"/>
      <c r="B3" s="27"/>
      <c r="C3" s="27"/>
      <c r="D3" s="27"/>
      <c r="E3" s="27"/>
      <c r="F3" s="27"/>
      <c r="G3" s="27"/>
      <c r="H3" s="28"/>
      <c r="I3" s="28"/>
      <c r="J3" s="28"/>
      <c r="K3" s="28"/>
      <c r="L3" s="28"/>
      <c r="Q3" s="28"/>
    </row>
    <row r="4" spans="1:17" ht="19.5" customHeight="1" x14ac:dyDescent="0.3">
      <c r="A4" s="27"/>
      <c r="B4" s="5"/>
      <c r="C4" s="227" t="s">
        <v>48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</row>
    <row r="5" spans="1:17" ht="19.5" customHeight="1" x14ac:dyDescent="0.3">
      <c r="A5" s="27"/>
      <c r="B5" s="3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49" t="s">
        <v>45</v>
      </c>
      <c r="P5" s="84"/>
      <c r="Q5" s="84"/>
    </row>
    <row r="6" spans="1:17" ht="19.5" customHeight="1" x14ac:dyDescent="0.3">
      <c r="A6" s="27"/>
      <c r="B6" s="38"/>
      <c r="C6" s="27"/>
      <c r="D6" s="27"/>
      <c r="E6" s="27"/>
      <c r="F6" s="27"/>
      <c r="G6" s="27"/>
      <c r="H6" s="28"/>
      <c r="I6" s="225" t="s">
        <v>13</v>
      </c>
      <c r="J6" s="225"/>
      <c r="K6" s="225"/>
      <c r="L6" s="225"/>
      <c r="M6" s="225"/>
      <c r="N6" s="38"/>
      <c r="O6" s="225" t="s">
        <v>118</v>
      </c>
      <c r="P6" s="225"/>
      <c r="Q6" s="28"/>
    </row>
    <row r="7" spans="1:17" ht="19.5" customHeight="1" x14ac:dyDescent="0.3">
      <c r="C7" s="38" t="s">
        <v>5</v>
      </c>
      <c r="D7" s="38"/>
      <c r="E7" s="38"/>
      <c r="F7" s="38"/>
      <c r="G7" s="38"/>
      <c r="H7" s="38"/>
      <c r="J7" s="38"/>
      <c r="L7" s="38"/>
      <c r="M7" s="38"/>
      <c r="N7" s="38"/>
      <c r="O7" s="49"/>
      <c r="P7" s="38"/>
      <c r="Q7" s="38"/>
    </row>
    <row r="8" spans="1:17" ht="19.5" customHeight="1" x14ac:dyDescent="0.3">
      <c r="B8" s="77"/>
      <c r="C8" s="38" t="s">
        <v>87</v>
      </c>
      <c r="D8" s="38"/>
      <c r="E8" s="38" t="s">
        <v>149</v>
      </c>
      <c r="F8" s="38"/>
      <c r="G8" s="38" t="s">
        <v>149</v>
      </c>
      <c r="H8" s="38"/>
      <c r="J8" s="38"/>
      <c r="K8" s="38"/>
      <c r="L8" s="38"/>
      <c r="M8" s="39"/>
      <c r="N8" s="39"/>
      <c r="O8" s="49" t="s">
        <v>190</v>
      </c>
      <c r="P8" s="39"/>
      <c r="Q8" s="38" t="s">
        <v>34</v>
      </c>
    </row>
    <row r="9" spans="1:17" ht="19.5" customHeight="1" x14ac:dyDescent="0.3">
      <c r="B9" s="77" t="s">
        <v>24</v>
      </c>
      <c r="C9" s="38" t="s">
        <v>1</v>
      </c>
      <c r="D9" s="38"/>
      <c r="E9" s="38" t="s">
        <v>46</v>
      </c>
      <c r="F9" s="38"/>
      <c r="G9" s="38" t="s">
        <v>47</v>
      </c>
      <c r="H9" s="38"/>
      <c r="I9" s="38" t="s">
        <v>102</v>
      </c>
      <c r="J9" s="38"/>
      <c r="K9" s="38" t="s">
        <v>150</v>
      </c>
      <c r="L9" s="38"/>
      <c r="M9" s="38" t="s">
        <v>25</v>
      </c>
      <c r="N9" s="38"/>
      <c r="O9" s="49" t="s">
        <v>51</v>
      </c>
      <c r="P9" s="38"/>
      <c r="Q9" s="38" t="s">
        <v>35</v>
      </c>
    </row>
    <row r="10" spans="1:17" ht="19.5" customHeight="1" x14ac:dyDescent="0.3">
      <c r="B10" s="24"/>
      <c r="C10" s="226" t="s">
        <v>36</v>
      </c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</row>
    <row r="11" spans="1:17" ht="19.5" customHeight="1" x14ac:dyDescent="0.3">
      <c r="A11" s="24" t="s">
        <v>163</v>
      </c>
      <c r="B11" s="24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</row>
    <row r="12" spans="1:17" s="167" customFormat="1" ht="19.5" customHeight="1" x14ac:dyDescent="0.3">
      <c r="A12" s="24" t="s">
        <v>164</v>
      </c>
      <c r="B12" s="115"/>
      <c r="C12" s="63">
        <v>290634</v>
      </c>
      <c r="D12" s="69"/>
      <c r="E12" s="63">
        <v>1487144</v>
      </c>
      <c r="F12" s="69"/>
      <c r="G12" s="63">
        <v>51433</v>
      </c>
      <c r="H12" s="69"/>
      <c r="I12" s="63">
        <v>50000</v>
      </c>
      <c r="J12" s="69"/>
      <c r="K12" s="63">
        <v>2030721</v>
      </c>
      <c r="L12" s="69"/>
      <c r="M12" s="63">
        <v>11401641</v>
      </c>
      <c r="N12" s="69"/>
      <c r="O12" s="63">
        <v>11721905</v>
      </c>
      <c r="P12" s="69"/>
      <c r="Q12" s="63">
        <f>SUM(C12:O12)</f>
        <v>27033478</v>
      </c>
    </row>
    <row r="13" spans="1:17" ht="19.5" customHeight="1" x14ac:dyDescent="0.3">
      <c r="A13" s="115"/>
      <c r="B13" s="167"/>
      <c r="C13" s="30"/>
      <c r="D13" s="31"/>
      <c r="E13" s="30"/>
      <c r="F13" s="31"/>
      <c r="G13" s="30"/>
      <c r="H13" s="32"/>
      <c r="I13" s="30"/>
      <c r="J13" s="32"/>
      <c r="K13" s="30"/>
      <c r="L13" s="32"/>
      <c r="M13" s="30"/>
      <c r="N13" s="30"/>
      <c r="O13" s="30"/>
      <c r="P13" s="30"/>
      <c r="Q13" s="30"/>
    </row>
    <row r="14" spans="1:17" ht="19.5" customHeight="1" x14ac:dyDescent="0.3">
      <c r="A14" s="115" t="s">
        <v>128</v>
      </c>
      <c r="B14" s="115"/>
      <c r="C14" s="30"/>
      <c r="D14" s="31"/>
      <c r="E14" s="30"/>
      <c r="F14" s="31"/>
      <c r="G14" s="30"/>
      <c r="H14" s="32"/>
      <c r="I14" s="30"/>
      <c r="J14" s="32"/>
      <c r="K14" s="30"/>
      <c r="L14" s="32"/>
      <c r="M14" s="30"/>
      <c r="N14" s="30"/>
      <c r="O14" s="30"/>
      <c r="P14" s="30"/>
      <c r="Q14" s="30"/>
    </row>
    <row r="15" spans="1:17" ht="19.5" customHeight="1" x14ac:dyDescent="0.3">
      <c r="A15" s="168" t="s">
        <v>205</v>
      </c>
      <c r="B15" s="168"/>
      <c r="C15" s="30"/>
      <c r="D15" s="31"/>
      <c r="E15" s="30"/>
      <c r="F15" s="31"/>
      <c r="G15" s="30"/>
      <c r="H15" s="32"/>
      <c r="I15" s="30"/>
      <c r="J15" s="32"/>
      <c r="K15" s="30"/>
      <c r="L15" s="32"/>
      <c r="M15" s="30"/>
      <c r="N15" s="30"/>
      <c r="O15" s="30"/>
      <c r="P15" s="30"/>
      <c r="Q15" s="30"/>
    </row>
    <row r="16" spans="1:17" ht="19.5" customHeight="1" x14ac:dyDescent="0.3">
      <c r="A16" s="164" t="s">
        <v>142</v>
      </c>
      <c r="B16" s="40">
        <v>10</v>
      </c>
      <c r="C16" s="20">
        <v>0</v>
      </c>
      <c r="D16" s="51"/>
      <c r="E16" s="20">
        <v>0</v>
      </c>
      <c r="F16" s="51"/>
      <c r="G16" s="20">
        <v>0</v>
      </c>
      <c r="H16" s="51"/>
      <c r="I16" s="20">
        <v>0</v>
      </c>
      <c r="J16" s="51"/>
      <c r="K16" s="20">
        <v>0</v>
      </c>
      <c r="L16" s="32"/>
      <c r="M16" s="52">
        <v>-72658</v>
      </c>
      <c r="N16" s="30"/>
      <c r="O16" s="20">
        <v>0</v>
      </c>
      <c r="P16" s="30"/>
      <c r="Q16" s="52">
        <f>M16+O16</f>
        <v>-72658</v>
      </c>
    </row>
    <row r="17" spans="1:17" ht="19.5" customHeight="1" x14ac:dyDescent="0.3">
      <c r="A17" s="115"/>
      <c r="B17" s="167"/>
      <c r="C17" s="30"/>
      <c r="D17" s="31"/>
      <c r="E17" s="30"/>
      <c r="F17" s="31"/>
      <c r="G17" s="30"/>
      <c r="H17" s="32"/>
      <c r="I17" s="30"/>
      <c r="J17" s="32"/>
      <c r="K17" s="30"/>
      <c r="L17" s="32"/>
      <c r="M17" s="30"/>
      <c r="N17" s="30"/>
      <c r="O17" s="30"/>
      <c r="P17" s="30"/>
      <c r="Q17" s="30"/>
    </row>
    <row r="18" spans="1:17" ht="19.5" customHeight="1" x14ac:dyDescent="0.3">
      <c r="A18" s="167" t="s">
        <v>38</v>
      </c>
      <c r="C18" s="31"/>
      <c r="D18" s="31"/>
      <c r="E18" s="31"/>
      <c r="F18" s="31"/>
      <c r="G18" s="31"/>
      <c r="H18" s="32"/>
      <c r="I18" s="32"/>
      <c r="J18" s="32"/>
      <c r="K18" s="32"/>
      <c r="L18" s="32"/>
      <c r="M18" s="31"/>
      <c r="N18" s="31"/>
      <c r="O18" s="31"/>
      <c r="P18" s="31"/>
      <c r="Q18" s="31"/>
    </row>
    <row r="19" spans="1:17" ht="19.5" customHeight="1" x14ac:dyDescent="0.3">
      <c r="A19" s="164" t="s">
        <v>230</v>
      </c>
      <c r="C19" s="179">
        <v>0</v>
      </c>
      <c r="D19" s="31"/>
      <c r="E19" s="179">
        <v>0</v>
      </c>
      <c r="F19" s="31"/>
      <c r="G19" s="179">
        <v>0</v>
      </c>
      <c r="H19" s="32"/>
      <c r="I19" s="179">
        <v>0</v>
      </c>
      <c r="J19" s="32"/>
      <c r="K19" s="179">
        <v>0</v>
      </c>
      <c r="L19" s="32"/>
      <c r="M19" s="23">
        <v>102800</v>
      </c>
      <c r="N19" s="23"/>
      <c r="O19" s="23">
        <v>0</v>
      </c>
      <c r="P19" s="23"/>
      <c r="Q19" s="47">
        <f>M19+O19</f>
        <v>102800</v>
      </c>
    </row>
    <row r="20" spans="1:17" ht="19.5" customHeight="1" x14ac:dyDescent="0.3">
      <c r="A20" s="164" t="s">
        <v>39</v>
      </c>
      <c r="B20" s="91"/>
      <c r="C20" s="180">
        <v>0</v>
      </c>
      <c r="D20" s="31"/>
      <c r="E20" s="180">
        <v>0</v>
      </c>
      <c r="F20" s="31"/>
      <c r="G20" s="180">
        <v>0</v>
      </c>
      <c r="H20" s="32"/>
      <c r="I20" s="180">
        <v>0</v>
      </c>
      <c r="J20" s="32"/>
      <c r="K20" s="180">
        <v>0</v>
      </c>
      <c r="L20" s="32"/>
      <c r="M20" s="161">
        <v>0</v>
      </c>
      <c r="N20" s="156"/>
      <c r="O20" s="156">
        <v>-330031</v>
      </c>
      <c r="P20" s="156"/>
      <c r="Q20" s="47">
        <f>M20+O20</f>
        <v>-330031</v>
      </c>
    </row>
    <row r="21" spans="1:17" s="167" customFormat="1" ht="19.5" customHeight="1" x14ac:dyDescent="0.3">
      <c r="A21" s="167" t="s">
        <v>151</v>
      </c>
      <c r="B21" s="91"/>
      <c r="C21" s="172">
        <f>SUM(C19:C20)</f>
        <v>0</v>
      </c>
      <c r="D21" s="30"/>
      <c r="E21" s="172">
        <f>SUM(E19:E20)</f>
        <v>0</v>
      </c>
      <c r="F21" s="30"/>
      <c r="G21" s="172">
        <f>SUM(G19:G20)</f>
        <v>0</v>
      </c>
      <c r="H21" s="30"/>
      <c r="I21" s="172">
        <f>SUM(I19:I20)</f>
        <v>0</v>
      </c>
      <c r="J21" s="30"/>
      <c r="K21" s="172">
        <f>SUM(K19:K20)</f>
        <v>0</v>
      </c>
      <c r="L21" s="30"/>
      <c r="M21" s="181">
        <f>SUM(M19:M20)</f>
        <v>102800</v>
      </c>
      <c r="N21" s="182"/>
      <c r="O21" s="181">
        <f>SUM(O19:O20)</f>
        <v>-330031</v>
      </c>
      <c r="P21" s="182"/>
      <c r="Q21" s="181">
        <f>SUM(Q19:Q20)</f>
        <v>-227231</v>
      </c>
    </row>
    <row r="22" spans="1:17" s="167" customFormat="1" ht="19.5" customHeight="1" x14ac:dyDescent="0.3">
      <c r="C22" s="183"/>
      <c r="D22" s="30"/>
      <c r="E22" s="184"/>
      <c r="F22" s="30"/>
      <c r="G22" s="183"/>
      <c r="H22" s="34"/>
      <c r="I22" s="183"/>
      <c r="J22" s="34"/>
      <c r="K22" s="184"/>
      <c r="L22" s="34"/>
      <c r="M22" s="30"/>
      <c r="N22" s="30"/>
      <c r="O22" s="30"/>
      <c r="P22" s="30"/>
      <c r="Q22" s="42"/>
    </row>
    <row r="23" spans="1:17" s="167" customFormat="1" ht="19.5" customHeight="1" x14ac:dyDescent="0.3">
      <c r="A23" s="90" t="s">
        <v>162</v>
      </c>
      <c r="C23" s="180">
        <v>0</v>
      </c>
      <c r="D23" s="30"/>
      <c r="E23" s="180">
        <v>0</v>
      </c>
      <c r="F23" s="30"/>
      <c r="G23" s="180">
        <v>0</v>
      </c>
      <c r="H23" s="34"/>
      <c r="I23" s="180">
        <v>0</v>
      </c>
      <c r="J23" s="34"/>
      <c r="K23" s="180">
        <v>0</v>
      </c>
      <c r="L23" s="34"/>
      <c r="M23" s="52">
        <v>-929</v>
      </c>
      <c r="N23" s="30"/>
      <c r="O23" s="52">
        <v>929</v>
      </c>
      <c r="P23" s="30"/>
      <c r="Q23" s="180">
        <f>SUM(M23,O23)</f>
        <v>0</v>
      </c>
    </row>
    <row r="24" spans="1:17" s="167" customFormat="1" ht="19.5" customHeight="1" thickBot="1" x14ac:dyDescent="0.35">
      <c r="A24" s="167" t="s">
        <v>165</v>
      </c>
      <c r="B24" s="185"/>
      <c r="C24" s="176">
        <f>C21+C12+C16+C23</f>
        <v>290634</v>
      </c>
      <c r="E24" s="176">
        <f>E21+E12+E16+E23</f>
        <v>1487144</v>
      </c>
      <c r="G24" s="176">
        <f>G21+G12+G16+G23</f>
        <v>51433</v>
      </c>
      <c r="I24" s="176">
        <f>I21+I12+I16+I23</f>
        <v>50000</v>
      </c>
      <c r="K24" s="176">
        <f>K21+K12+K16+K23</f>
        <v>2030721</v>
      </c>
      <c r="M24" s="176">
        <f>M21+M12+M16+M23</f>
        <v>11430854</v>
      </c>
      <c r="O24" s="176">
        <f>O21+O12+O16+O23</f>
        <v>11392803</v>
      </c>
      <c r="Q24" s="176">
        <f>Q21+Q12+Q16+Q23</f>
        <v>26733589</v>
      </c>
    </row>
    <row r="25" spans="1:17" ht="19.5" customHeight="1" thickTop="1" x14ac:dyDescent="0.3"/>
  </sheetData>
  <mergeCells count="5">
    <mergeCell ref="A1:Q1"/>
    <mergeCell ref="C4:Q4"/>
    <mergeCell ref="I6:M6"/>
    <mergeCell ref="O6:P6"/>
    <mergeCell ref="C10:Q10"/>
  </mergeCells>
  <pageMargins left="0.7" right="0.7" top="0.48" bottom="0.5" header="0.5" footer="0.5"/>
  <pageSetup paperSize="9" scale="72" firstPageNumber="11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E1F2D-7BA0-4C01-9D43-FC3E089C7528}">
  <sheetPr>
    <pageSetUpPr fitToPage="1"/>
  </sheetPr>
  <dimension ref="A1:Q26"/>
  <sheetViews>
    <sheetView zoomScaleNormal="100" zoomScaleSheetLayoutView="85" workbookViewId="0">
      <selection sqref="A1:Q1"/>
    </sheetView>
  </sheetViews>
  <sheetFormatPr defaultColWidth="9.36328125" defaultRowHeight="19.5" customHeight="1" x14ac:dyDescent="0.3"/>
  <cols>
    <col min="1" max="1" width="48.36328125" style="164" customWidth="1"/>
    <col min="2" max="2" width="6.36328125" style="164" customWidth="1"/>
    <col min="3" max="3" width="15.6328125" style="164" customWidth="1"/>
    <col min="4" max="4" width="0.6328125" style="164" customWidth="1"/>
    <col min="5" max="5" width="15.6328125" style="164" customWidth="1"/>
    <col min="6" max="6" width="0.6328125" style="164" customWidth="1"/>
    <col min="7" max="7" width="15.6328125" style="164" customWidth="1"/>
    <col min="8" max="8" width="0.6328125" style="164" customWidth="1"/>
    <col min="9" max="9" width="15.6328125" style="164" customWidth="1"/>
    <col min="10" max="10" width="0.6328125" style="164" customWidth="1"/>
    <col min="11" max="11" width="15.6328125" style="164" customWidth="1"/>
    <col min="12" max="12" width="0.6328125" style="164" customWidth="1"/>
    <col min="13" max="13" width="15.6328125" style="164" customWidth="1"/>
    <col min="14" max="14" width="0.6328125" style="164" customWidth="1"/>
    <col min="15" max="15" width="15.6328125" style="164" customWidth="1"/>
    <col min="16" max="16" width="0.6328125" style="164" customWidth="1"/>
    <col min="17" max="17" width="15.6328125" style="164" customWidth="1"/>
    <col min="18" max="16384" width="9.36328125" style="164"/>
  </cols>
  <sheetData>
    <row r="1" spans="1:17" ht="19.5" customHeight="1" x14ac:dyDescent="0.35">
      <c r="A1" s="223" t="s">
        <v>69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</row>
    <row r="2" spans="1:17" ht="19.5" customHeight="1" x14ac:dyDescent="0.3">
      <c r="A2" s="165" t="s">
        <v>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Q2" s="165"/>
    </row>
    <row r="3" spans="1:17" ht="19.5" customHeight="1" x14ac:dyDescent="0.3">
      <c r="A3" s="27"/>
      <c r="B3" s="27"/>
      <c r="C3" s="27"/>
      <c r="D3" s="27"/>
      <c r="E3" s="27"/>
      <c r="F3" s="27"/>
      <c r="G3" s="27"/>
      <c r="H3" s="28"/>
      <c r="I3" s="28"/>
      <c r="J3" s="28"/>
      <c r="K3" s="28"/>
      <c r="L3" s="28"/>
      <c r="Q3" s="28"/>
    </row>
    <row r="4" spans="1:17" ht="19.5" customHeight="1" x14ac:dyDescent="0.3">
      <c r="A4" s="27"/>
      <c r="B4" s="5"/>
      <c r="C4" s="227" t="s">
        <v>48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</row>
    <row r="5" spans="1:17" ht="19.5" customHeight="1" x14ac:dyDescent="0.3">
      <c r="A5" s="27"/>
      <c r="B5" s="3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49" t="s">
        <v>45</v>
      </c>
      <c r="P5" s="84"/>
      <c r="Q5" s="84"/>
    </row>
    <row r="6" spans="1:17" ht="19.5" customHeight="1" x14ac:dyDescent="0.3">
      <c r="A6" s="27"/>
      <c r="B6" s="38"/>
      <c r="C6" s="27"/>
      <c r="D6" s="27"/>
      <c r="E6" s="27"/>
      <c r="F6" s="27"/>
      <c r="G6" s="27"/>
      <c r="H6" s="28"/>
      <c r="I6" s="225" t="s">
        <v>13</v>
      </c>
      <c r="J6" s="225"/>
      <c r="K6" s="225"/>
      <c r="L6" s="225"/>
      <c r="M6" s="225"/>
      <c r="N6" s="38"/>
      <c r="O6" s="225" t="s">
        <v>118</v>
      </c>
      <c r="P6" s="225"/>
      <c r="Q6" s="28"/>
    </row>
    <row r="7" spans="1:17" ht="19.5" customHeight="1" x14ac:dyDescent="0.3">
      <c r="C7" s="38" t="s">
        <v>5</v>
      </c>
      <c r="D7" s="38"/>
      <c r="E7" s="38"/>
      <c r="F7" s="38"/>
      <c r="G7" s="38"/>
      <c r="H7" s="38"/>
      <c r="J7" s="38"/>
      <c r="L7" s="38"/>
      <c r="M7" s="38"/>
      <c r="N7" s="38"/>
      <c r="O7" s="49"/>
      <c r="P7" s="38"/>
      <c r="Q7" s="38"/>
    </row>
    <row r="8" spans="1:17" ht="19.5" customHeight="1" x14ac:dyDescent="0.3">
      <c r="B8" s="77"/>
      <c r="C8" s="38" t="s">
        <v>87</v>
      </c>
      <c r="D8" s="38"/>
      <c r="E8" s="38" t="s">
        <v>149</v>
      </c>
      <c r="F8" s="38"/>
      <c r="G8" s="38" t="s">
        <v>149</v>
      </c>
      <c r="H8" s="38"/>
      <c r="J8" s="38"/>
      <c r="K8" s="38"/>
      <c r="L8" s="38"/>
      <c r="M8" s="39"/>
      <c r="N8" s="39"/>
      <c r="O8" s="49" t="s">
        <v>190</v>
      </c>
      <c r="P8" s="39"/>
      <c r="Q8" s="38" t="s">
        <v>34</v>
      </c>
    </row>
    <row r="9" spans="1:17" ht="19.5" customHeight="1" x14ac:dyDescent="0.3">
      <c r="B9" s="77" t="s">
        <v>24</v>
      </c>
      <c r="C9" s="38" t="s">
        <v>1</v>
      </c>
      <c r="D9" s="38"/>
      <c r="E9" s="38" t="s">
        <v>46</v>
      </c>
      <c r="F9" s="38"/>
      <c r="G9" s="38" t="s">
        <v>47</v>
      </c>
      <c r="H9" s="38"/>
      <c r="I9" s="38" t="s">
        <v>102</v>
      </c>
      <c r="J9" s="38"/>
      <c r="K9" s="38" t="s">
        <v>150</v>
      </c>
      <c r="L9" s="38"/>
      <c r="M9" s="38" t="s">
        <v>25</v>
      </c>
      <c r="N9" s="38"/>
      <c r="O9" s="49" t="s">
        <v>51</v>
      </c>
      <c r="P9" s="38"/>
      <c r="Q9" s="38" t="s">
        <v>35</v>
      </c>
    </row>
    <row r="10" spans="1:17" ht="19.5" customHeight="1" x14ac:dyDescent="0.3">
      <c r="B10" s="24"/>
      <c r="C10" s="226" t="s">
        <v>36</v>
      </c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</row>
    <row r="11" spans="1:17" ht="19.5" customHeight="1" x14ac:dyDescent="0.3">
      <c r="A11" s="24" t="s">
        <v>223</v>
      </c>
      <c r="B11" s="24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</row>
    <row r="12" spans="1:17" s="167" customFormat="1" ht="19.5" customHeight="1" x14ac:dyDescent="0.3">
      <c r="A12" s="24" t="s">
        <v>224</v>
      </c>
      <c r="B12" s="115"/>
      <c r="C12" s="63">
        <v>290634</v>
      </c>
      <c r="D12" s="69"/>
      <c r="E12" s="63">
        <v>1487144</v>
      </c>
      <c r="F12" s="69"/>
      <c r="G12" s="63">
        <v>51433</v>
      </c>
      <c r="H12" s="69"/>
      <c r="I12" s="63">
        <v>50000</v>
      </c>
      <c r="J12" s="69"/>
      <c r="K12" s="63">
        <v>2030721</v>
      </c>
      <c r="L12" s="69"/>
      <c r="M12" s="63">
        <v>11599866</v>
      </c>
      <c r="N12" s="69"/>
      <c r="O12" s="63">
        <v>12246871</v>
      </c>
      <c r="P12" s="69"/>
      <c r="Q12" s="63">
        <f>SUM(C12:O12)</f>
        <v>27756669</v>
      </c>
    </row>
    <row r="13" spans="1:17" ht="19.5" customHeight="1" x14ac:dyDescent="0.3">
      <c r="A13" s="115"/>
      <c r="B13" s="167"/>
      <c r="C13" s="30"/>
      <c r="D13" s="31"/>
      <c r="E13" s="30"/>
      <c r="F13" s="31"/>
      <c r="G13" s="30"/>
      <c r="H13" s="32"/>
      <c r="I13" s="30"/>
      <c r="J13" s="32"/>
      <c r="K13" s="30"/>
      <c r="L13" s="32"/>
      <c r="M13" s="30"/>
      <c r="N13" s="30"/>
      <c r="O13" s="30"/>
      <c r="P13" s="30"/>
      <c r="Q13" s="30"/>
    </row>
    <row r="14" spans="1:17" ht="19.5" customHeight="1" x14ac:dyDescent="0.3">
      <c r="A14" s="115" t="s">
        <v>128</v>
      </c>
      <c r="B14" s="115"/>
      <c r="C14" s="30"/>
      <c r="D14" s="31"/>
      <c r="E14" s="30"/>
      <c r="F14" s="31"/>
      <c r="G14" s="30"/>
      <c r="H14" s="32"/>
      <c r="I14" s="30"/>
      <c r="J14" s="32"/>
      <c r="K14" s="30"/>
      <c r="L14" s="32"/>
      <c r="M14" s="30"/>
      <c r="N14" s="30"/>
      <c r="O14" s="30"/>
      <c r="P14" s="30"/>
      <c r="Q14" s="30"/>
    </row>
    <row r="15" spans="1:17" ht="19.5" customHeight="1" x14ac:dyDescent="0.3">
      <c r="A15" s="168" t="s">
        <v>205</v>
      </c>
      <c r="B15" s="168"/>
      <c r="C15" s="30"/>
      <c r="D15" s="31"/>
      <c r="E15" s="30"/>
      <c r="F15" s="31"/>
      <c r="G15" s="30"/>
      <c r="H15" s="32"/>
      <c r="I15" s="30"/>
      <c r="J15" s="32"/>
      <c r="K15" s="30"/>
      <c r="L15" s="32"/>
      <c r="M15" s="30"/>
      <c r="N15" s="30"/>
      <c r="O15" s="30"/>
      <c r="P15" s="30"/>
      <c r="Q15" s="30"/>
    </row>
    <row r="16" spans="1:17" ht="19.5" customHeight="1" x14ac:dyDescent="0.3">
      <c r="A16" s="164" t="s">
        <v>142</v>
      </c>
      <c r="B16" s="40">
        <v>10</v>
      </c>
      <c r="C16" s="20">
        <v>0</v>
      </c>
      <c r="D16" s="51"/>
      <c r="E16" s="20">
        <v>0</v>
      </c>
      <c r="F16" s="51"/>
      <c r="G16" s="20">
        <v>0</v>
      </c>
      <c r="H16" s="51"/>
      <c r="I16" s="20">
        <v>0</v>
      </c>
      <c r="J16" s="51"/>
      <c r="K16" s="20">
        <v>0</v>
      </c>
      <c r="L16" s="32"/>
      <c r="M16" s="52">
        <v>-101722</v>
      </c>
      <c r="N16" s="30"/>
      <c r="O16" s="20">
        <v>0</v>
      </c>
      <c r="P16" s="30"/>
      <c r="Q16" s="52">
        <f>M16+O16</f>
        <v>-101722</v>
      </c>
    </row>
    <row r="17" spans="1:17" ht="19.5" customHeight="1" x14ac:dyDescent="0.3">
      <c r="A17" s="115"/>
      <c r="B17" s="167"/>
      <c r="C17" s="30"/>
      <c r="D17" s="31"/>
      <c r="E17" s="30"/>
      <c r="F17" s="31"/>
      <c r="G17" s="30"/>
      <c r="H17" s="32"/>
      <c r="I17" s="30"/>
      <c r="J17" s="32"/>
      <c r="K17" s="30"/>
      <c r="L17" s="32"/>
      <c r="M17" s="30"/>
      <c r="N17" s="30"/>
      <c r="O17" s="30"/>
      <c r="P17" s="30"/>
      <c r="Q17" s="30"/>
    </row>
    <row r="18" spans="1:17" ht="19.5" customHeight="1" x14ac:dyDescent="0.3">
      <c r="A18" s="167" t="s">
        <v>38</v>
      </c>
      <c r="C18" s="31"/>
      <c r="D18" s="31"/>
      <c r="E18" s="31"/>
      <c r="F18" s="31"/>
      <c r="G18" s="31"/>
      <c r="H18" s="32"/>
      <c r="I18" s="32"/>
      <c r="J18" s="32"/>
      <c r="K18" s="32"/>
      <c r="L18" s="32"/>
      <c r="M18" s="31"/>
      <c r="N18" s="31"/>
      <c r="O18" s="31"/>
      <c r="P18" s="31"/>
      <c r="Q18" s="31"/>
    </row>
    <row r="19" spans="1:17" ht="19.5" customHeight="1" x14ac:dyDescent="0.3">
      <c r="A19" s="164" t="s">
        <v>230</v>
      </c>
      <c r="C19" s="179">
        <v>0</v>
      </c>
      <c r="D19" s="31"/>
      <c r="E19" s="179">
        <v>0</v>
      </c>
      <c r="F19" s="31"/>
      <c r="G19" s="179">
        <v>0</v>
      </c>
      <c r="H19" s="32"/>
      <c r="I19" s="179">
        <v>0</v>
      </c>
      <c r="J19" s="32"/>
      <c r="K19" s="179">
        <v>0</v>
      </c>
      <c r="L19" s="32"/>
      <c r="M19" s="23">
        <v>211251</v>
      </c>
      <c r="N19" s="23"/>
      <c r="O19" s="23">
        <v>0</v>
      </c>
      <c r="P19" s="23"/>
      <c r="Q19" s="47">
        <f>M19+O19</f>
        <v>211251</v>
      </c>
    </row>
    <row r="20" spans="1:17" ht="19.5" customHeight="1" x14ac:dyDescent="0.3">
      <c r="A20" s="164" t="s">
        <v>39</v>
      </c>
      <c r="B20" s="91"/>
      <c r="C20" s="180">
        <v>0</v>
      </c>
      <c r="D20" s="31"/>
      <c r="E20" s="180">
        <v>0</v>
      </c>
      <c r="F20" s="31"/>
      <c r="G20" s="180">
        <v>0</v>
      </c>
      <c r="H20" s="32"/>
      <c r="I20" s="180">
        <v>0</v>
      </c>
      <c r="J20" s="32"/>
      <c r="K20" s="180">
        <v>0</v>
      </c>
      <c r="L20" s="32"/>
      <c r="M20" s="161">
        <v>0</v>
      </c>
      <c r="N20" s="156"/>
      <c r="O20" s="156">
        <v>-88227</v>
      </c>
      <c r="P20" s="156"/>
      <c r="Q20" s="47">
        <f>M20+O20</f>
        <v>-88227</v>
      </c>
    </row>
    <row r="21" spans="1:17" s="167" customFormat="1" ht="19.5" customHeight="1" x14ac:dyDescent="0.3">
      <c r="A21" s="167" t="s">
        <v>151</v>
      </c>
      <c r="B21" s="91"/>
      <c r="C21" s="172">
        <f>SUM(C19:C20)</f>
        <v>0</v>
      </c>
      <c r="D21" s="30"/>
      <c r="E21" s="172">
        <f>SUM(E19:E20)</f>
        <v>0</v>
      </c>
      <c r="F21" s="30"/>
      <c r="G21" s="172">
        <f>SUM(G19:G20)</f>
        <v>0</v>
      </c>
      <c r="H21" s="30"/>
      <c r="I21" s="172">
        <f>SUM(I19:I20)</f>
        <v>0</v>
      </c>
      <c r="J21" s="30"/>
      <c r="K21" s="172">
        <f>SUM(K19:K20)</f>
        <v>0</v>
      </c>
      <c r="L21" s="30"/>
      <c r="M21" s="181">
        <f>SUM(M19:M20)</f>
        <v>211251</v>
      </c>
      <c r="N21" s="182"/>
      <c r="O21" s="181">
        <f>SUM(O19:O20)</f>
        <v>-88227</v>
      </c>
      <c r="P21" s="182"/>
      <c r="Q21" s="181">
        <f>SUM(Q19:Q20)</f>
        <v>123024</v>
      </c>
    </row>
    <row r="22" spans="1:17" s="167" customFormat="1" ht="19.5" customHeight="1" x14ac:dyDescent="0.3">
      <c r="B22" s="91"/>
      <c r="C22" s="183"/>
      <c r="D22" s="30"/>
      <c r="E22" s="208"/>
      <c r="F22" s="30"/>
      <c r="G22" s="183"/>
      <c r="H22" s="30"/>
      <c r="I22" s="183"/>
      <c r="J22" s="30"/>
      <c r="K22" s="208"/>
      <c r="L22" s="30"/>
      <c r="M22" s="140"/>
      <c r="N22" s="182"/>
      <c r="O22" s="140"/>
      <c r="P22" s="182"/>
      <c r="Q22" s="209"/>
    </row>
    <row r="23" spans="1:17" ht="19.5" customHeight="1" x14ac:dyDescent="0.3">
      <c r="A23" s="164" t="s">
        <v>227</v>
      </c>
      <c r="C23" s="179">
        <v>0</v>
      </c>
      <c r="D23" s="31"/>
      <c r="E23" s="179">
        <v>0</v>
      </c>
      <c r="F23" s="31"/>
      <c r="G23" s="179">
        <v>0</v>
      </c>
      <c r="H23" s="32"/>
      <c r="I23" s="179">
        <v>0</v>
      </c>
      <c r="J23" s="162"/>
      <c r="K23" s="211">
        <v>10501</v>
      </c>
      <c r="L23" s="162"/>
      <c r="M23" s="212">
        <v>-10501</v>
      </c>
      <c r="N23" s="65"/>
      <c r="O23" s="213">
        <v>0</v>
      </c>
      <c r="P23" s="65"/>
      <c r="Q23" s="210">
        <v>0</v>
      </c>
    </row>
    <row r="24" spans="1:17" s="167" customFormat="1" ht="19.5" customHeight="1" x14ac:dyDescent="0.3">
      <c r="A24" s="90" t="s">
        <v>162</v>
      </c>
      <c r="C24" s="180">
        <v>0</v>
      </c>
      <c r="D24" s="30"/>
      <c r="E24" s="180">
        <v>0</v>
      </c>
      <c r="F24" s="30"/>
      <c r="G24" s="180">
        <v>0</v>
      </c>
      <c r="H24" s="34"/>
      <c r="I24" s="180">
        <v>0</v>
      </c>
      <c r="J24" s="34"/>
      <c r="K24" s="180">
        <v>0</v>
      </c>
      <c r="L24" s="34"/>
      <c r="M24" s="52">
        <v>554</v>
      </c>
      <c r="N24" s="30"/>
      <c r="O24" s="52">
        <f>-M24</f>
        <v>-554</v>
      </c>
      <c r="P24" s="30"/>
      <c r="Q24" s="180">
        <f>SUM(M24,O24)</f>
        <v>0</v>
      </c>
    </row>
    <row r="25" spans="1:17" s="167" customFormat="1" ht="19.5" customHeight="1" thickBot="1" x14ac:dyDescent="0.35">
      <c r="A25" s="167" t="s">
        <v>225</v>
      </c>
      <c r="B25" s="185"/>
      <c r="C25" s="176">
        <f>C21+C12+C16+C24</f>
        <v>290634</v>
      </c>
      <c r="E25" s="176">
        <f>E21+E12+E16+E24</f>
        <v>1487144</v>
      </c>
      <c r="G25" s="176">
        <f>G21+G12+G16+G24</f>
        <v>51433</v>
      </c>
      <c r="I25" s="176">
        <f>I21+I12+I16+I24</f>
        <v>50000</v>
      </c>
      <c r="K25" s="176">
        <f>K21+K12+K16+K23+K24</f>
        <v>2041222</v>
      </c>
      <c r="M25" s="176">
        <f>M21+M12+M16+M23+M24</f>
        <v>11699448</v>
      </c>
      <c r="O25" s="176">
        <f>O21+O12+O16+O24</f>
        <v>12158090</v>
      </c>
      <c r="Q25" s="176">
        <f>Q21+Q12+Q16+Q24</f>
        <v>27777971</v>
      </c>
    </row>
    <row r="26" spans="1:17" ht="19.5" customHeight="1" thickTop="1" x14ac:dyDescent="0.3"/>
  </sheetData>
  <mergeCells count="5">
    <mergeCell ref="C4:Q4"/>
    <mergeCell ref="I6:M6"/>
    <mergeCell ref="O6:P6"/>
    <mergeCell ref="C10:Q10"/>
    <mergeCell ref="A1:Q1"/>
  </mergeCells>
  <pageMargins left="0.7" right="0.7" top="0.48" bottom="0.5" header="0.5" footer="0.5"/>
  <pageSetup paperSize="9" scale="72" firstPageNumber="12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H95"/>
  <sheetViews>
    <sheetView zoomScaleNormal="100" zoomScaleSheetLayoutView="85" workbookViewId="0"/>
  </sheetViews>
  <sheetFormatPr defaultColWidth="9.6328125" defaultRowHeight="20.25" customHeight="1" x14ac:dyDescent="0.3"/>
  <cols>
    <col min="1" max="1" width="52.08984375" style="90" customWidth="1"/>
    <col min="2" max="2" width="12.08984375" style="121" customWidth="1"/>
    <col min="3" max="3" width="1.36328125" style="121" customWidth="1"/>
    <col min="4" max="4" width="12.08984375" style="121" customWidth="1"/>
    <col min="5" max="5" width="1.36328125" style="121" customWidth="1"/>
    <col min="6" max="6" width="12.08984375" style="121" customWidth="1"/>
    <col min="7" max="7" width="1.36328125" style="121" customWidth="1"/>
    <col min="8" max="8" width="12.08984375" style="121" customWidth="1"/>
    <col min="9" max="16384" width="9.6328125" style="90"/>
  </cols>
  <sheetData>
    <row r="1" spans="1:8" s="91" customFormat="1" ht="18.75" customHeight="1" x14ac:dyDescent="0.35">
      <c r="A1" s="95" t="s">
        <v>69</v>
      </c>
      <c r="B1" s="95"/>
      <c r="C1" s="95"/>
      <c r="D1" s="95"/>
      <c r="E1" s="121"/>
      <c r="F1" s="121"/>
      <c r="G1" s="121"/>
      <c r="H1" s="121"/>
    </row>
    <row r="2" spans="1:8" ht="18.75" customHeight="1" x14ac:dyDescent="0.35">
      <c r="A2" s="43" t="s">
        <v>62</v>
      </c>
      <c r="B2" s="8"/>
      <c r="C2" s="8"/>
      <c r="D2" s="8"/>
      <c r="E2" s="123"/>
      <c r="F2" s="8"/>
      <c r="G2" s="8"/>
      <c r="H2" s="8"/>
    </row>
    <row r="3" spans="1:8" ht="10.25" customHeight="1" x14ac:dyDescent="0.35">
      <c r="A3" s="43"/>
      <c r="B3" s="8"/>
      <c r="C3" s="8"/>
      <c r="D3" s="8"/>
      <c r="E3" s="123"/>
      <c r="F3" s="8"/>
      <c r="G3" s="8"/>
      <c r="H3" s="8"/>
    </row>
    <row r="4" spans="1:8" ht="20.25" customHeight="1" x14ac:dyDescent="0.3">
      <c r="A4" s="43"/>
      <c r="B4" s="217" t="s">
        <v>181</v>
      </c>
      <c r="C4" s="217"/>
      <c r="D4" s="217"/>
      <c r="E4" s="78"/>
      <c r="F4" s="217" t="s">
        <v>182</v>
      </c>
      <c r="G4" s="217"/>
      <c r="H4" s="217"/>
    </row>
    <row r="5" spans="1:8" ht="20.25" customHeight="1" x14ac:dyDescent="0.3">
      <c r="A5" s="43"/>
      <c r="B5" s="217" t="s">
        <v>76</v>
      </c>
      <c r="C5" s="217"/>
      <c r="D5" s="217"/>
      <c r="E5" s="78"/>
      <c r="F5" s="217" t="s">
        <v>76</v>
      </c>
      <c r="G5" s="217"/>
      <c r="H5" s="217"/>
    </row>
    <row r="6" spans="1:8" ht="20.25" customHeight="1" x14ac:dyDescent="0.3">
      <c r="A6" s="43"/>
      <c r="B6" s="221" t="s">
        <v>127</v>
      </c>
      <c r="C6" s="221"/>
      <c r="D6" s="221"/>
      <c r="F6" s="221" t="s">
        <v>127</v>
      </c>
      <c r="G6" s="221"/>
      <c r="H6" s="221"/>
    </row>
    <row r="7" spans="1:8" ht="20.25" customHeight="1" x14ac:dyDescent="0.3">
      <c r="A7" s="43"/>
      <c r="B7" s="222" t="s">
        <v>122</v>
      </c>
      <c r="C7" s="222"/>
      <c r="D7" s="222"/>
      <c r="F7" s="222" t="s">
        <v>122</v>
      </c>
      <c r="G7" s="222"/>
      <c r="H7" s="222"/>
    </row>
    <row r="8" spans="1:8" ht="20.25" customHeight="1" x14ac:dyDescent="0.3">
      <c r="A8" s="43"/>
      <c r="B8" s="75">
        <v>2022</v>
      </c>
      <c r="C8" s="10"/>
      <c r="D8" s="75">
        <v>2021</v>
      </c>
      <c r="E8" s="90"/>
      <c r="F8" s="75">
        <v>2022</v>
      </c>
      <c r="G8" s="10"/>
      <c r="H8" s="75">
        <v>2021</v>
      </c>
    </row>
    <row r="9" spans="1:8" ht="20.25" customHeight="1" x14ac:dyDescent="0.3">
      <c r="A9" s="43"/>
      <c r="B9" s="220" t="s">
        <v>36</v>
      </c>
      <c r="C9" s="220"/>
      <c r="D9" s="220"/>
      <c r="E9" s="220"/>
      <c r="F9" s="220"/>
      <c r="G9" s="220"/>
      <c r="H9" s="220"/>
    </row>
    <row r="10" spans="1:8" ht="20.25" customHeight="1" x14ac:dyDescent="0.3">
      <c r="A10" s="88" t="s">
        <v>16</v>
      </c>
      <c r="B10" s="11"/>
      <c r="D10" s="11"/>
      <c r="F10" s="11"/>
      <c r="H10" s="11"/>
    </row>
    <row r="11" spans="1:8" ht="20.25" customHeight="1" x14ac:dyDescent="0.3">
      <c r="A11" s="90" t="s">
        <v>210</v>
      </c>
      <c r="B11" s="156">
        <v>189488</v>
      </c>
      <c r="C11" s="127"/>
      <c r="D11" s="156">
        <v>86877</v>
      </c>
      <c r="E11" s="127"/>
      <c r="F11" s="12">
        <v>211251</v>
      </c>
      <c r="G11" s="127"/>
      <c r="H11" s="12">
        <v>102800</v>
      </c>
    </row>
    <row r="12" spans="1:8" ht="20.25" customHeight="1" x14ac:dyDescent="0.3">
      <c r="A12" s="110" t="s">
        <v>243</v>
      </c>
      <c r="B12" s="12"/>
      <c r="C12" s="127"/>
      <c r="D12" s="12"/>
      <c r="E12" s="127"/>
      <c r="F12" s="12"/>
      <c r="G12" s="127"/>
      <c r="H12" s="12"/>
    </row>
    <row r="13" spans="1:8" ht="20.25" customHeight="1" x14ac:dyDescent="0.3">
      <c r="A13" s="129" t="s">
        <v>217</v>
      </c>
      <c r="B13" s="156">
        <v>33284</v>
      </c>
      <c r="C13" s="155"/>
      <c r="D13" s="156">
        <v>-1638</v>
      </c>
      <c r="E13" s="155"/>
      <c r="F13" s="156">
        <v>31633</v>
      </c>
      <c r="G13" s="155"/>
      <c r="H13" s="156">
        <v>-4858</v>
      </c>
    </row>
    <row r="14" spans="1:8" ht="20.25" customHeight="1" x14ac:dyDescent="0.3">
      <c r="A14" s="90" t="s">
        <v>56</v>
      </c>
      <c r="B14" s="156">
        <v>5484</v>
      </c>
      <c r="C14" s="127"/>
      <c r="D14" s="156">
        <v>4698</v>
      </c>
      <c r="E14" s="127"/>
      <c r="F14" s="156">
        <v>4757</v>
      </c>
      <c r="G14" s="127"/>
      <c r="H14" s="156">
        <v>3940</v>
      </c>
    </row>
    <row r="15" spans="1:8" ht="20.25" customHeight="1" x14ac:dyDescent="0.3">
      <c r="A15" s="90" t="s">
        <v>121</v>
      </c>
      <c r="B15" s="12">
        <v>243355</v>
      </c>
      <c r="C15" s="127"/>
      <c r="D15" s="12">
        <v>255032</v>
      </c>
      <c r="E15" s="127"/>
      <c r="F15" s="12">
        <v>240567</v>
      </c>
      <c r="G15" s="127"/>
      <c r="H15" s="12">
        <v>250751</v>
      </c>
    </row>
    <row r="16" spans="1:8" ht="20.25" customHeight="1" x14ac:dyDescent="0.3">
      <c r="A16" s="187" t="s">
        <v>215</v>
      </c>
      <c r="B16" s="12">
        <v>0</v>
      </c>
      <c r="C16" s="127"/>
      <c r="D16" s="12">
        <v>0</v>
      </c>
      <c r="E16" s="127"/>
      <c r="F16" s="12">
        <v>2560</v>
      </c>
      <c r="G16" s="127"/>
      <c r="H16" s="12">
        <v>32412</v>
      </c>
    </row>
    <row r="17" spans="1:8" ht="20.25" customHeight="1" x14ac:dyDescent="0.3">
      <c r="A17" s="187" t="s">
        <v>218</v>
      </c>
      <c r="B17" s="12">
        <v>4139</v>
      </c>
      <c r="C17" s="127"/>
      <c r="D17" s="12">
        <v>78</v>
      </c>
      <c r="E17" s="127"/>
      <c r="F17" s="12">
        <v>1019</v>
      </c>
      <c r="G17" s="127"/>
      <c r="H17" s="12">
        <v>78</v>
      </c>
    </row>
    <row r="18" spans="1:8" ht="20.25" customHeight="1" x14ac:dyDescent="0.3">
      <c r="A18" s="90" t="s">
        <v>143</v>
      </c>
      <c r="B18" s="12">
        <v>0</v>
      </c>
      <c r="C18" s="127"/>
      <c r="D18" s="12">
        <v>-6969</v>
      </c>
      <c r="E18" s="127"/>
      <c r="F18" s="12">
        <v>0</v>
      </c>
      <c r="G18" s="127"/>
      <c r="H18" s="12">
        <v>-6969</v>
      </c>
    </row>
    <row r="19" spans="1:8" ht="20.25" customHeight="1" x14ac:dyDescent="0.3">
      <c r="A19" s="90" t="s">
        <v>237</v>
      </c>
      <c r="B19" s="127"/>
      <c r="C19" s="127"/>
      <c r="D19" s="127"/>
      <c r="E19" s="127"/>
      <c r="F19" s="127"/>
      <c r="G19" s="127"/>
      <c r="H19" s="127"/>
    </row>
    <row r="20" spans="1:8" ht="20.25" customHeight="1" x14ac:dyDescent="0.3">
      <c r="A20" s="90" t="s">
        <v>238</v>
      </c>
      <c r="B20" s="127">
        <v>-1379</v>
      </c>
      <c r="C20" s="127"/>
      <c r="D20" s="127">
        <v>13554</v>
      </c>
      <c r="E20" s="127"/>
      <c r="F20" s="127">
        <v>0</v>
      </c>
      <c r="G20" s="127"/>
      <c r="H20" s="156">
        <v>0</v>
      </c>
    </row>
    <row r="21" spans="1:8" ht="20.25" customHeight="1" x14ac:dyDescent="0.3">
      <c r="A21" s="89" t="s">
        <v>157</v>
      </c>
      <c r="B21" s="12">
        <v>-2690</v>
      </c>
      <c r="C21" s="127"/>
      <c r="D21" s="12">
        <v>14375</v>
      </c>
      <c r="E21" s="127"/>
      <c r="F21" s="156">
        <v>-3108</v>
      </c>
      <c r="G21" s="127"/>
      <c r="H21" s="12">
        <v>18417</v>
      </c>
    </row>
    <row r="22" spans="1:8" ht="20.25" customHeight="1" x14ac:dyDescent="0.3">
      <c r="A22" s="89" t="s">
        <v>242</v>
      </c>
      <c r="B22" s="12"/>
      <c r="C22" s="127"/>
      <c r="D22" s="12"/>
      <c r="E22" s="127"/>
      <c r="F22" s="156"/>
      <c r="G22" s="127"/>
      <c r="H22" s="12"/>
    </row>
    <row r="23" spans="1:8" ht="20.25" customHeight="1" x14ac:dyDescent="0.3">
      <c r="A23" s="90" t="s">
        <v>236</v>
      </c>
      <c r="B23" s="12">
        <v>-471</v>
      </c>
      <c r="C23" s="127"/>
      <c r="D23" s="12">
        <v>-665</v>
      </c>
      <c r="E23" s="156"/>
      <c r="F23" s="156">
        <v>0</v>
      </c>
      <c r="G23" s="156"/>
      <c r="H23" s="156">
        <v>0</v>
      </c>
    </row>
    <row r="24" spans="1:8" ht="20.25" customHeight="1" x14ac:dyDescent="0.3">
      <c r="A24" s="89" t="s">
        <v>212</v>
      </c>
      <c r="B24" s="12">
        <v>2825</v>
      </c>
      <c r="C24" s="127"/>
      <c r="D24" s="12">
        <v>3855</v>
      </c>
      <c r="E24" s="127"/>
      <c r="F24" s="12">
        <v>3081</v>
      </c>
      <c r="G24" s="127"/>
      <c r="H24" s="12">
        <v>3855</v>
      </c>
    </row>
    <row r="25" spans="1:8" ht="20.25" customHeight="1" x14ac:dyDescent="0.3">
      <c r="A25" s="89" t="s">
        <v>194</v>
      </c>
      <c r="B25" s="12">
        <v>-3304</v>
      </c>
      <c r="C25" s="127"/>
      <c r="D25" s="12">
        <v>-3304</v>
      </c>
      <c r="E25" s="127"/>
      <c r="F25" s="12">
        <v>-3304</v>
      </c>
      <c r="G25" s="23"/>
      <c r="H25" s="12">
        <v>-3304</v>
      </c>
    </row>
    <row r="26" spans="1:8" ht="20.25" customHeight="1" x14ac:dyDescent="0.3">
      <c r="A26" s="44" t="s">
        <v>195</v>
      </c>
      <c r="B26" s="12">
        <v>27350</v>
      </c>
      <c r="C26" s="127"/>
      <c r="D26" s="12">
        <v>33004</v>
      </c>
      <c r="E26" s="127"/>
      <c r="F26" s="156">
        <v>26322</v>
      </c>
      <c r="G26" s="23"/>
      <c r="H26" s="156">
        <v>31940</v>
      </c>
    </row>
    <row r="27" spans="1:8" ht="20.25" customHeight="1" x14ac:dyDescent="0.3">
      <c r="A27" s="90" t="s">
        <v>54</v>
      </c>
      <c r="B27" s="12">
        <v>-290576</v>
      </c>
      <c r="C27" s="127"/>
      <c r="D27" s="12">
        <v>-306865</v>
      </c>
      <c r="E27" s="127"/>
      <c r="F27" s="12">
        <v>-302171</v>
      </c>
      <c r="G27" s="23"/>
      <c r="H27" s="12">
        <v>-322808</v>
      </c>
    </row>
    <row r="28" spans="1:8" ht="20.25" customHeight="1" x14ac:dyDescent="0.3">
      <c r="A28" s="90" t="s">
        <v>75</v>
      </c>
      <c r="B28" s="18">
        <v>-5001</v>
      </c>
      <c r="C28" s="127"/>
      <c r="D28" s="18">
        <v>-5563</v>
      </c>
      <c r="E28" s="127"/>
      <c r="F28" s="18">
        <v>-5275</v>
      </c>
      <c r="G28" s="23"/>
      <c r="H28" s="18">
        <v>-6096</v>
      </c>
    </row>
    <row r="29" spans="1:8" ht="20.25" customHeight="1" x14ac:dyDescent="0.3">
      <c r="B29" s="12">
        <f>SUM(B11:B28)</f>
        <v>202504</v>
      </c>
      <c r="C29" s="127"/>
      <c r="D29" s="12">
        <f>SUM(D11:D28)</f>
        <v>86469</v>
      </c>
      <c r="E29" s="127"/>
      <c r="F29" s="12">
        <f>SUM(F11:F28)</f>
        <v>207332</v>
      </c>
      <c r="G29" s="127"/>
      <c r="H29" s="12">
        <f>SUM(H11:H28)</f>
        <v>100158</v>
      </c>
    </row>
    <row r="30" spans="1:8" ht="20.25" customHeight="1" x14ac:dyDescent="0.3">
      <c r="A30" s="110" t="s">
        <v>23</v>
      </c>
      <c r="B30" s="12"/>
      <c r="C30" s="85"/>
      <c r="D30" s="12"/>
      <c r="E30" s="127"/>
      <c r="F30" s="12"/>
      <c r="G30" s="85"/>
      <c r="H30" s="12"/>
    </row>
    <row r="31" spans="1:8" ht="20.25" customHeight="1" x14ac:dyDescent="0.3">
      <c r="A31" s="90" t="s">
        <v>166</v>
      </c>
      <c r="B31" s="195">
        <v>90696</v>
      </c>
      <c r="C31" s="86"/>
      <c r="D31" s="195">
        <v>353519</v>
      </c>
      <c r="E31" s="86"/>
      <c r="F31" s="86">
        <v>81441</v>
      </c>
      <c r="G31" s="12"/>
      <c r="H31" s="12">
        <v>353417</v>
      </c>
    </row>
    <row r="32" spans="1:8" ht="20.25" customHeight="1" x14ac:dyDescent="0.3">
      <c r="A32" s="90" t="s">
        <v>120</v>
      </c>
      <c r="B32" s="195">
        <v>-56924</v>
      </c>
      <c r="C32" s="86"/>
      <c r="D32" s="195">
        <v>106061</v>
      </c>
      <c r="E32" s="86"/>
      <c r="F32" s="86">
        <v>-54536</v>
      </c>
      <c r="G32" s="12"/>
      <c r="H32" s="12">
        <v>108078</v>
      </c>
    </row>
    <row r="33" spans="1:8" ht="20.25" customHeight="1" x14ac:dyDescent="0.3">
      <c r="A33" s="90" t="s">
        <v>18</v>
      </c>
      <c r="B33" s="195">
        <v>108840</v>
      </c>
      <c r="C33" s="86"/>
      <c r="D33" s="195">
        <v>-37798</v>
      </c>
      <c r="E33" s="195"/>
      <c r="F33" s="195">
        <v>107318</v>
      </c>
      <c r="G33" s="12"/>
      <c r="H33" s="12">
        <v>-49318</v>
      </c>
    </row>
    <row r="34" spans="1:8" ht="20.25" customHeight="1" x14ac:dyDescent="0.3">
      <c r="A34" s="89" t="s">
        <v>167</v>
      </c>
      <c r="B34" s="195">
        <v>7446</v>
      </c>
      <c r="C34" s="86"/>
      <c r="D34" s="195">
        <v>6035</v>
      </c>
      <c r="E34" s="86"/>
      <c r="F34" s="195">
        <v>0</v>
      </c>
      <c r="G34" s="127"/>
      <c r="H34" s="156">
        <v>0</v>
      </c>
    </row>
    <row r="35" spans="1:8" ht="20.25" customHeight="1" x14ac:dyDescent="0.3">
      <c r="A35" s="90" t="s">
        <v>0</v>
      </c>
      <c r="B35" s="195">
        <v>-175587</v>
      </c>
      <c r="C35" s="86"/>
      <c r="D35" s="195">
        <v>-4875</v>
      </c>
      <c r="E35" s="195"/>
      <c r="F35" s="195">
        <v>-174950</v>
      </c>
      <c r="G35" s="12"/>
      <c r="H35" s="12">
        <v>-6712</v>
      </c>
    </row>
    <row r="36" spans="1:8" ht="20.25" customHeight="1" x14ac:dyDescent="0.3">
      <c r="A36" s="90" t="s">
        <v>2</v>
      </c>
      <c r="B36" s="195">
        <v>-9522</v>
      </c>
      <c r="C36" s="86"/>
      <c r="D36" s="195">
        <v>8329</v>
      </c>
      <c r="E36" s="195"/>
      <c r="F36" s="195">
        <v>-8646</v>
      </c>
      <c r="G36" s="127"/>
      <c r="H36" s="12">
        <v>8658</v>
      </c>
    </row>
    <row r="37" spans="1:8" ht="20.25" customHeight="1" x14ac:dyDescent="0.3">
      <c r="A37" s="90" t="s">
        <v>173</v>
      </c>
      <c r="B37" s="195">
        <v>-7773</v>
      </c>
      <c r="C37" s="86"/>
      <c r="D37" s="195">
        <v>-296678</v>
      </c>
      <c r="E37" s="195"/>
      <c r="F37" s="195">
        <v>-4225</v>
      </c>
      <c r="G37" s="12"/>
      <c r="H37" s="12">
        <v>-294509</v>
      </c>
    </row>
    <row r="38" spans="1:8" ht="20.25" customHeight="1" x14ac:dyDescent="0.3">
      <c r="A38" s="90" t="s">
        <v>144</v>
      </c>
      <c r="B38" s="195">
        <v>-46037</v>
      </c>
      <c r="C38" s="86"/>
      <c r="D38" s="195">
        <v>-59204</v>
      </c>
      <c r="E38" s="195"/>
      <c r="F38" s="195">
        <v>-43283</v>
      </c>
      <c r="G38" s="12"/>
      <c r="H38" s="12">
        <v>-58914</v>
      </c>
    </row>
    <row r="39" spans="1:8" ht="20.25" customHeight="1" x14ac:dyDescent="0.3">
      <c r="A39" s="90" t="s">
        <v>43</v>
      </c>
      <c r="B39" s="195">
        <v>435</v>
      </c>
      <c r="C39" s="86"/>
      <c r="D39" s="195">
        <v>-2850</v>
      </c>
      <c r="E39" s="195"/>
      <c r="F39" s="195">
        <v>960</v>
      </c>
      <c r="G39" s="12"/>
      <c r="H39" s="12">
        <v>-3692</v>
      </c>
    </row>
    <row r="40" spans="1:8" ht="20.25" customHeight="1" x14ac:dyDescent="0.3">
      <c r="A40" s="71" t="s">
        <v>232</v>
      </c>
      <c r="B40" s="196">
        <f>SUM(B29:B39)</f>
        <v>114078</v>
      </c>
      <c r="C40" s="86"/>
      <c r="D40" s="196">
        <f>SUM(D29:D39)</f>
        <v>159008</v>
      </c>
      <c r="E40" s="195"/>
      <c r="F40" s="196">
        <f>SUM(F29:F39)</f>
        <v>111411</v>
      </c>
      <c r="G40" s="127"/>
      <c r="H40" s="45">
        <f>SUM(H29:H39)</f>
        <v>157166</v>
      </c>
    </row>
    <row r="41" spans="1:8" ht="20.25" customHeight="1" x14ac:dyDescent="0.3">
      <c r="A41" s="90" t="s">
        <v>196</v>
      </c>
      <c r="B41" s="195">
        <v>-19005</v>
      </c>
      <c r="C41" s="86"/>
      <c r="D41" s="195">
        <v>-17355</v>
      </c>
      <c r="E41" s="195"/>
      <c r="F41" s="195">
        <v>-17276</v>
      </c>
      <c r="G41" s="12"/>
      <c r="H41" s="12">
        <v>-14578</v>
      </c>
    </row>
    <row r="42" spans="1:8" ht="20.25" customHeight="1" x14ac:dyDescent="0.3">
      <c r="A42" s="90" t="s">
        <v>129</v>
      </c>
      <c r="B42" s="195">
        <v>-13369</v>
      </c>
      <c r="C42" s="195"/>
      <c r="D42" s="195">
        <v>-15468</v>
      </c>
      <c r="E42" s="195"/>
      <c r="F42" s="195">
        <v>-12508</v>
      </c>
      <c r="G42" s="127"/>
      <c r="H42" s="12">
        <v>-14972</v>
      </c>
    </row>
    <row r="43" spans="1:8" ht="20.25" customHeight="1" x14ac:dyDescent="0.3">
      <c r="A43" s="90" t="s">
        <v>197</v>
      </c>
      <c r="B43" s="197">
        <v>13867</v>
      </c>
      <c r="C43" s="198"/>
      <c r="D43" s="197">
        <v>23622</v>
      </c>
      <c r="E43" s="198"/>
      <c r="F43" s="197">
        <v>13577</v>
      </c>
      <c r="G43" s="12"/>
      <c r="H43" s="12">
        <v>23622</v>
      </c>
    </row>
    <row r="44" spans="1:8" ht="20.25" customHeight="1" x14ac:dyDescent="0.3">
      <c r="A44" s="91" t="s">
        <v>231</v>
      </c>
      <c r="B44" s="26">
        <f>SUM(B40:B43)</f>
        <v>95571</v>
      </c>
      <c r="C44" s="126"/>
      <c r="D44" s="26">
        <f>SUM(D40:D43)</f>
        <v>149807</v>
      </c>
      <c r="E44" s="126"/>
      <c r="F44" s="26">
        <f>SUM(F40:F43)</f>
        <v>95204</v>
      </c>
      <c r="G44" s="126"/>
      <c r="H44" s="26">
        <f>SUM(H40:H43)</f>
        <v>151238</v>
      </c>
    </row>
    <row r="45" spans="1:8" ht="20.25" customHeight="1" x14ac:dyDescent="0.3">
      <c r="A45" s="91"/>
      <c r="B45" s="17"/>
      <c r="C45" s="125"/>
      <c r="D45" s="17"/>
      <c r="E45" s="125"/>
      <c r="F45" s="17"/>
      <c r="G45" s="125"/>
      <c r="H45" s="17"/>
    </row>
    <row r="46" spans="1:8" ht="20.25" customHeight="1" x14ac:dyDescent="0.35">
      <c r="A46" s="95" t="s">
        <v>69</v>
      </c>
      <c r="B46" s="95"/>
      <c r="C46" s="95"/>
      <c r="D46" s="95"/>
    </row>
    <row r="47" spans="1:8" ht="20.25" customHeight="1" x14ac:dyDescent="0.35">
      <c r="A47" s="43" t="s">
        <v>62</v>
      </c>
      <c r="B47" s="8"/>
      <c r="C47" s="8"/>
      <c r="D47" s="8"/>
      <c r="E47" s="123"/>
      <c r="F47" s="8"/>
      <c r="G47" s="8"/>
      <c r="H47" s="8"/>
    </row>
    <row r="48" spans="1:8" ht="10.25" customHeight="1" x14ac:dyDescent="0.3"/>
    <row r="49" spans="1:8" ht="20.25" customHeight="1" x14ac:dyDescent="0.35">
      <c r="A49" s="124"/>
      <c r="B49" s="217" t="s">
        <v>181</v>
      </c>
      <c r="C49" s="217"/>
      <c r="D49" s="217"/>
      <c r="E49" s="78"/>
      <c r="F49" s="217" t="s">
        <v>182</v>
      </c>
      <c r="G49" s="217"/>
      <c r="H49" s="217"/>
    </row>
    <row r="50" spans="1:8" ht="20.25" customHeight="1" x14ac:dyDescent="0.35">
      <c r="A50" s="124"/>
      <c r="B50" s="217" t="s">
        <v>76</v>
      </c>
      <c r="C50" s="217"/>
      <c r="D50" s="217"/>
      <c r="E50" s="78"/>
      <c r="F50" s="217" t="s">
        <v>76</v>
      </c>
      <c r="G50" s="217"/>
      <c r="H50" s="217"/>
    </row>
    <row r="51" spans="1:8" ht="20.25" customHeight="1" x14ac:dyDescent="0.3">
      <c r="A51" s="43"/>
      <c r="B51" s="221" t="s">
        <v>127</v>
      </c>
      <c r="C51" s="221"/>
      <c r="D51" s="221"/>
      <c r="F51" s="221" t="s">
        <v>127</v>
      </c>
      <c r="G51" s="221"/>
      <c r="H51" s="221"/>
    </row>
    <row r="52" spans="1:8" ht="20.25" customHeight="1" x14ac:dyDescent="0.3">
      <c r="A52" s="43"/>
      <c r="B52" s="222" t="s">
        <v>122</v>
      </c>
      <c r="C52" s="222"/>
      <c r="D52" s="222"/>
      <c r="F52" s="222" t="s">
        <v>122</v>
      </c>
      <c r="G52" s="222"/>
      <c r="H52" s="222"/>
    </row>
    <row r="53" spans="1:8" ht="20.25" customHeight="1" x14ac:dyDescent="0.3">
      <c r="A53" s="43"/>
      <c r="B53" s="75">
        <v>2022</v>
      </c>
      <c r="C53" s="10"/>
      <c r="D53" s="75">
        <v>2021</v>
      </c>
      <c r="E53" s="90"/>
      <c r="F53" s="75">
        <v>2022</v>
      </c>
      <c r="G53" s="10"/>
      <c r="H53" s="75">
        <v>2021</v>
      </c>
    </row>
    <row r="54" spans="1:8" ht="20.25" customHeight="1" x14ac:dyDescent="0.3">
      <c r="A54" s="43"/>
      <c r="B54" s="220" t="s">
        <v>36</v>
      </c>
      <c r="C54" s="220"/>
      <c r="D54" s="220"/>
      <c r="E54" s="220"/>
      <c r="F54" s="220"/>
      <c r="G54" s="220"/>
      <c r="H54" s="220"/>
    </row>
    <row r="55" spans="1:8" ht="20.25" customHeight="1" x14ac:dyDescent="0.3">
      <c r="A55" s="88" t="s">
        <v>19</v>
      </c>
      <c r="B55" s="11"/>
      <c r="D55" s="11"/>
      <c r="F55" s="11"/>
      <c r="H55" s="11"/>
    </row>
    <row r="56" spans="1:8" ht="20.25" customHeight="1" x14ac:dyDescent="0.3">
      <c r="A56" s="90" t="s">
        <v>228</v>
      </c>
      <c r="B56" s="154">
        <v>1187355</v>
      </c>
      <c r="C56" s="154"/>
      <c r="D56" s="154">
        <v>349669</v>
      </c>
      <c r="E56" s="154"/>
      <c r="F56" s="154">
        <v>1187355</v>
      </c>
      <c r="G56" s="127"/>
      <c r="H56" s="12">
        <v>349669</v>
      </c>
    </row>
    <row r="57" spans="1:8" ht="20.25" customHeight="1" x14ac:dyDescent="0.3">
      <c r="A57" s="90" t="s">
        <v>229</v>
      </c>
      <c r="B57" s="154">
        <v>-1254548</v>
      </c>
      <c r="C57" s="154"/>
      <c r="D57" s="154">
        <v>-755594</v>
      </c>
      <c r="E57" s="154"/>
      <c r="F57" s="154">
        <v>-1254548</v>
      </c>
      <c r="G57" s="127"/>
      <c r="H57" s="12">
        <v>-755594</v>
      </c>
    </row>
    <row r="58" spans="1:8" ht="20.25" customHeight="1" x14ac:dyDescent="0.3">
      <c r="A58" s="129" t="s">
        <v>159</v>
      </c>
      <c r="B58" s="154">
        <v>3753</v>
      </c>
      <c r="C58" s="154"/>
      <c r="D58" s="154">
        <v>1838</v>
      </c>
      <c r="E58" s="154"/>
      <c r="F58" s="199">
        <v>3753</v>
      </c>
      <c r="G58" s="127"/>
      <c r="H58" s="156">
        <v>1838</v>
      </c>
    </row>
    <row r="59" spans="1:8" ht="20.25" customHeight="1" x14ac:dyDescent="0.3">
      <c r="A59" s="90" t="s">
        <v>158</v>
      </c>
      <c r="B59" s="154">
        <v>-90197</v>
      </c>
      <c r="C59" s="154"/>
      <c r="D59" s="154">
        <v>-85912</v>
      </c>
      <c r="E59" s="154"/>
      <c r="F59" s="154">
        <v>-90197</v>
      </c>
      <c r="G59" s="127"/>
      <c r="H59" s="23">
        <v>-85912</v>
      </c>
    </row>
    <row r="60" spans="1:8" ht="20.25" customHeight="1" x14ac:dyDescent="0.3">
      <c r="A60" s="90" t="s">
        <v>198</v>
      </c>
      <c r="B60" s="154">
        <v>0</v>
      </c>
      <c r="C60" s="154"/>
      <c r="D60" s="154">
        <v>0</v>
      </c>
      <c r="E60" s="154"/>
      <c r="F60" s="154">
        <v>0</v>
      </c>
      <c r="G60" s="12"/>
      <c r="H60" s="23">
        <v>-16856</v>
      </c>
    </row>
    <row r="61" spans="1:8" ht="20.25" customHeight="1" x14ac:dyDescent="0.3">
      <c r="A61" s="90" t="s">
        <v>97</v>
      </c>
      <c r="B61" s="154">
        <v>7422</v>
      </c>
      <c r="C61" s="154"/>
      <c r="D61" s="154">
        <v>91</v>
      </c>
      <c r="E61" s="154"/>
      <c r="F61" s="154">
        <v>7159</v>
      </c>
      <c r="G61" s="155"/>
      <c r="H61" s="200">
        <v>91</v>
      </c>
    </row>
    <row r="62" spans="1:8" ht="20.25" customHeight="1" x14ac:dyDescent="0.3">
      <c r="A62" s="90" t="s">
        <v>99</v>
      </c>
      <c r="B62" s="154">
        <v>-73213</v>
      </c>
      <c r="C62" s="201"/>
      <c r="D62" s="154">
        <v>-32069</v>
      </c>
      <c r="E62" s="201"/>
      <c r="F62" s="154">
        <v>-72025</v>
      </c>
      <c r="G62" s="127"/>
      <c r="H62" s="12">
        <v>-30754</v>
      </c>
    </row>
    <row r="63" spans="1:8" ht="20.25" customHeight="1" x14ac:dyDescent="0.3">
      <c r="A63" s="90" t="s">
        <v>130</v>
      </c>
      <c r="B63" s="154">
        <v>0</v>
      </c>
      <c r="C63" s="154"/>
      <c r="D63" s="154">
        <v>10000</v>
      </c>
      <c r="E63" s="154"/>
      <c r="F63" s="154">
        <v>7500</v>
      </c>
      <c r="G63" s="188"/>
      <c r="H63" s="86">
        <v>10000</v>
      </c>
    </row>
    <row r="64" spans="1:8" ht="20.25" customHeight="1" x14ac:dyDescent="0.3">
      <c r="A64" s="90" t="s">
        <v>233</v>
      </c>
      <c r="B64" s="154">
        <v>0</v>
      </c>
      <c r="C64" s="154"/>
      <c r="D64" s="154">
        <v>0</v>
      </c>
      <c r="E64" s="154"/>
      <c r="F64" s="154">
        <v>0</v>
      </c>
      <c r="G64" s="188"/>
      <c r="H64" s="86">
        <v>-3500</v>
      </c>
    </row>
    <row r="65" spans="1:8" ht="20.25" customHeight="1" x14ac:dyDescent="0.3">
      <c r="A65" s="90" t="s">
        <v>49</v>
      </c>
      <c r="B65" s="154">
        <v>302171</v>
      </c>
      <c r="C65" s="201"/>
      <c r="D65" s="154">
        <v>322808</v>
      </c>
      <c r="E65" s="201"/>
      <c r="F65" s="154">
        <v>302171</v>
      </c>
      <c r="G65" s="127"/>
      <c r="H65" s="156">
        <v>322808</v>
      </c>
    </row>
    <row r="66" spans="1:8" ht="20.25" customHeight="1" x14ac:dyDescent="0.3">
      <c r="A66" s="90" t="s">
        <v>74</v>
      </c>
      <c r="B66" s="206">
        <v>4290</v>
      </c>
      <c r="C66" s="201"/>
      <c r="D66" s="206">
        <v>4418</v>
      </c>
      <c r="E66" s="201"/>
      <c r="F66" s="206">
        <v>4566</v>
      </c>
      <c r="G66" s="127"/>
      <c r="H66" s="19">
        <v>4951</v>
      </c>
    </row>
    <row r="67" spans="1:8" ht="20.25" customHeight="1" x14ac:dyDescent="0.3">
      <c r="A67" s="91" t="s">
        <v>131</v>
      </c>
      <c r="B67" s="46">
        <f>SUM(B56:B66)</f>
        <v>87033</v>
      </c>
      <c r="C67" s="17"/>
      <c r="D67" s="46">
        <f>SUM(D56:D66)</f>
        <v>-184751</v>
      </c>
      <c r="E67" s="17"/>
      <c r="F67" s="46">
        <f>SUM(F56:F66)</f>
        <v>95734</v>
      </c>
      <c r="G67" s="17"/>
      <c r="H67" s="46">
        <f>SUM(H56:H66)</f>
        <v>-203259</v>
      </c>
    </row>
    <row r="68" spans="1:8" ht="10.25" customHeight="1" x14ac:dyDescent="0.3">
      <c r="A68" s="91"/>
      <c r="B68" s="17"/>
      <c r="C68" s="126"/>
      <c r="D68" s="17"/>
      <c r="E68" s="126"/>
      <c r="F68" s="17"/>
      <c r="G68" s="126"/>
      <c r="H68" s="17"/>
    </row>
    <row r="69" spans="1:8" ht="20.25" customHeight="1" x14ac:dyDescent="0.3">
      <c r="A69" s="189" t="s">
        <v>59</v>
      </c>
      <c r="B69" s="17"/>
      <c r="C69" s="17"/>
      <c r="D69" s="17"/>
      <c r="E69" s="126"/>
      <c r="F69" s="17"/>
      <c r="G69" s="17"/>
      <c r="H69" s="17"/>
    </row>
    <row r="70" spans="1:8" ht="20.25" customHeight="1" x14ac:dyDescent="0.3">
      <c r="A70" s="190" t="s">
        <v>206</v>
      </c>
      <c r="B70" s="127"/>
      <c r="C70" s="17"/>
      <c r="D70" s="127"/>
      <c r="E70" s="126"/>
      <c r="F70" s="127"/>
      <c r="G70" s="17"/>
      <c r="H70" s="127"/>
    </row>
    <row r="71" spans="1:8" ht="20.25" customHeight="1" x14ac:dyDescent="0.3">
      <c r="A71" s="190" t="s">
        <v>207</v>
      </c>
      <c r="B71" s="201">
        <v>6419</v>
      </c>
      <c r="C71" s="201"/>
      <c r="D71" s="201">
        <v>-14051</v>
      </c>
      <c r="E71" s="201"/>
      <c r="F71" s="201">
        <v>0</v>
      </c>
      <c r="G71" s="12"/>
      <c r="H71" s="127">
        <v>0</v>
      </c>
    </row>
    <row r="72" spans="1:8" ht="20.25" customHeight="1" x14ac:dyDescent="0.3">
      <c r="A72" s="113" t="s">
        <v>160</v>
      </c>
      <c r="B72" s="201">
        <v>-2000</v>
      </c>
      <c r="C72" s="201"/>
      <c r="D72" s="201">
        <v>-6000</v>
      </c>
      <c r="E72" s="201"/>
      <c r="F72" s="201">
        <v>0</v>
      </c>
      <c r="G72" s="12"/>
      <c r="H72" s="127">
        <v>0</v>
      </c>
    </row>
    <row r="73" spans="1:8" ht="20.25" customHeight="1" x14ac:dyDescent="0.3">
      <c r="A73" s="90" t="s">
        <v>152</v>
      </c>
      <c r="B73" s="201">
        <v>-153891</v>
      </c>
      <c r="C73" s="201"/>
      <c r="D73" s="201">
        <v>-153393</v>
      </c>
      <c r="E73" s="201"/>
      <c r="F73" s="201">
        <v>-152985</v>
      </c>
      <c r="G73" s="17"/>
      <c r="H73" s="23">
        <v>-152479</v>
      </c>
    </row>
    <row r="74" spans="1:8" ht="20.25" customHeight="1" x14ac:dyDescent="0.3">
      <c r="A74" s="90" t="s">
        <v>208</v>
      </c>
      <c r="B74" s="199"/>
      <c r="C74" s="199"/>
      <c r="D74" s="199"/>
      <c r="E74" s="199"/>
      <c r="F74" s="199"/>
      <c r="G74" s="127"/>
      <c r="H74" s="127"/>
    </row>
    <row r="75" spans="1:8" ht="20.25" customHeight="1" x14ac:dyDescent="0.3">
      <c r="A75" s="90" t="s">
        <v>199</v>
      </c>
      <c r="B75" s="199">
        <v>0</v>
      </c>
      <c r="C75" s="199"/>
      <c r="D75" s="199">
        <v>11893</v>
      </c>
      <c r="E75" s="199"/>
      <c r="F75" s="199">
        <v>0</v>
      </c>
      <c r="G75" s="127"/>
      <c r="H75" s="127">
        <v>0</v>
      </c>
    </row>
    <row r="76" spans="1:8" ht="20.25" customHeight="1" x14ac:dyDescent="0.3">
      <c r="A76" s="190" t="s">
        <v>248</v>
      </c>
      <c r="B76" s="201">
        <v>-101722</v>
      </c>
      <c r="C76" s="201"/>
      <c r="D76" s="201">
        <v>-72658</v>
      </c>
      <c r="E76" s="201"/>
      <c r="F76" s="201">
        <v>-101722</v>
      </c>
      <c r="G76" s="17"/>
      <c r="H76" s="127">
        <v>-72658</v>
      </c>
    </row>
    <row r="77" spans="1:8" ht="20.25" customHeight="1" x14ac:dyDescent="0.3">
      <c r="A77" s="190" t="s">
        <v>58</v>
      </c>
      <c r="B77" s="201">
        <v>-5484</v>
      </c>
      <c r="C77" s="201"/>
      <c r="D77" s="201">
        <v>-4844</v>
      </c>
      <c r="E77" s="201"/>
      <c r="F77" s="201">
        <v>-4757</v>
      </c>
      <c r="G77" s="12"/>
      <c r="H77" s="127">
        <v>-3940</v>
      </c>
    </row>
    <row r="78" spans="1:8" ht="20.25" customHeight="1" x14ac:dyDescent="0.3">
      <c r="A78" s="191" t="s">
        <v>104</v>
      </c>
      <c r="B78" s="26">
        <f>SUM(B71:B77)</f>
        <v>-256678</v>
      </c>
      <c r="C78" s="47"/>
      <c r="D78" s="26">
        <f>SUM(D71:D77)</f>
        <v>-239053</v>
      </c>
      <c r="E78" s="47"/>
      <c r="F78" s="26">
        <f>SUM(F71:F77)</f>
        <v>-259464</v>
      </c>
      <c r="G78" s="47"/>
      <c r="H78" s="26">
        <f>SUM(H71:H77)</f>
        <v>-229077</v>
      </c>
    </row>
    <row r="79" spans="1:8" ht="10.25" customHeight="1" x14ac:dyDescent="0.3">
      <c r="A79" s="91"/>
      <c r="B79" s="17"/>
      <c r="C79" s="126"/>
      <c r="D79" s="17"/>
      <c r="E79" s="126"/>
      <c r="F79" s="17"/>
      <c r="G79" s="126"/>
      <c r="H79" s="17"/>
    </row>
    <row r="80" spans="1:8" ht="20.25" customHeight="1" x14ac:dyDescent="0.3">
      <c r="A80" s="90" t="s">
        <v>234</v>
      </c>
      <c r="B80" s="192"/>
      <c r="C80" s="192"/>
      <c r="D80" s="192"/>
      <c r="E80" s="192"/>
      <c r="F80" s="192"/>
      <c r="G80" s="192"/>
      <c r="H80" s="192"/>
    </row>
    <row r="81" spans="1:8" ht="20.25" customHeight="1" x14ac:dyDescent="0.3">
      <c r="A81" s="112" t="s">
        <v>216</v>
      </c>
      <c r="B81" s="186">
        <v>-74074</v>
      </c>
      <c r="C81" s="12"/>
      <c r="D81" s="186">
        <v>-273997</v>
      </c>
      <c r="E81" s="12"/>
      <c r="F81" s="186">
        <v>-68526</v>
      </c>
      <c r="G81" s="12"/>
      <c r="H81" s="186">
        <v>-281098</v>
      </c>
    </row>
    <row r="82" spans="1:8" ht="20.25" customHeight="1" x14ac:dyDescent="0.3">
      <c r="A82" s="90" t="s">
        <v>132</v>
      </c>
      <c r="B82" s="192"/>
      <c r="C82" s="192"/>
      <c r="D82" s="192"/>
      <c r="E82" s="192"/>
      <c r="F82" s="192"/>
      <c r="G82" s="192"/>
      <c r="H82" s="192"/>
    </row>
    <row r="83" spans="1:8" ht="20.25" customHeight="1" x14ac:dyDescent="0.3">
      <c r="A83" s="90" t="s">
        <v>133</v>
      </c>
      <c r="B83" s="130">
        <v>5725</v>
      </c>
      <c r="C83" s="47"/>
      <c r="D83" s="130">
        <v>-40</v>
      </c>
      <c r="E83" s="126"/>
      <c r="F83" s="202">
        <v>0</v>
      </c>
      <c r="G83" s="17"/>
      <c r="H83" s="202">
        <v>0</v>
      </c>
    </row>
    <row r="84" spans="1:8" ht="20.25" customHeight="1" x14ac:dyDescent="0.3">
      <c r="A84" s="91" t="s">
        <v>235</v>
      </c>
      <c r="B84" s="17">
        <f>SUM(B81:B83)</f>
        <v>-68349</v>
      </c>
      <c r="C84" s="127"/>
      <c r="D84" s="17">
        <f>SUM(D81:D83)</f>
        <v>-274037</v>
      </c>
      <c r="E84" s="127"/>
      <c r="F84" s="17">
        <f>SUM(F81:F83)</f>
        <v>-68526</v>
      </c>
      <c r="G84" s="127"/>
      <c r="H84" s="17">
        <f>SUM(H81:H83)</f>
        <v>-281098</v>
      </c>
    </row>
    <row r="85" spans="1:8" ht="20.25" customHeight="1" x14ac:dyDescent="0.3">
      <c r="A85" s="90" t="s">
        <v>145</v>
      </c>
      <c r="B85" s="154">
        <v>1651217</v>
      </c>
      <c r="C85" s="154"/>
      <c r="D85" s="154">
        <v>1795163</v>
      </c>
      <c r="E85" s="154"/>
      <c r="F85" s="154">
        <v>1636260</v>
      </c>
      <c r="G85" s="127"/>
      <c r="H85" s="12">
        <v>1780973</v>
      </c>
    </row>
    <row r="86" spans="1:8" ht="20.25" customHeight="1" thickBot="1" x14ac:dyDescent="0.35">
      <c r="A86" s="91" t="s">
        <v>146</v>
      </c>
      <c r="B86" s="48">
        <f>SUM(B84:B85)</f>
        <v>1582868</v>
      </c>
      <c r="C86" s="126"/>
      <c r="D86" s="48">
        <f>SUM(D84:D85)</f>
        <v>1521126</v>
      </c>
      <c r="E86" s="126"/>
      <c r="F86" s="48">
        <f>SUM(F84:F85)</f>
        <v>1567734</v>
      </c>
      <c r="G86" s="126"/>
      <c r="H86" s="48">
        <f>SUM(H84:H85)</f>
        <v>1499875</v>
      </c>
    </row>
    <row r="87" spans="1:8" ht="10.25" customHeight="1" thickTop="1" x14ac:dyDescent="0.3">
      <c r="A87" s="91"/>
      <c r="B87" s="17"/>
      <c r="C87" s="126"/>
      <c r="D87" s="17"/>
      <c r="E87" s="126"/>
      <c r="F87" s="17"/>
      <c r="G87" s="126"/>
      <c r="H87" s="17"/>
    </row>
    <row r="88" spans="1:8" ht="20.25" customHeight="1" x14ac:dyDescent="0.3">
      <c r="A88" s="193" t="s">
        <v>40</v>
      </c>
      <c r="B88" s="17"/>
      <c r="C88" s="126"/>
      <c r="D88" s="17"/>
      <c r="E88" s="126"/>
      <c r="F88" s="17"/>
      <c r="G88" s="126"/>
      <c r="H88" s="17"/>
    </row>
    <row r="89" spans="1:8" ht="20.25" customHeight="1" x14ac:dyDescent="0.3">
      <c r="A89" s="90" t="s">
        <v>155</v>
      </c>
      <c r="B89" s="199">
        <v>-110284</v>
      </c>
      <c r="C89" s="203"/>
      <c r="D89" s="199">
        <v>-412539</v>
      </c>
      <c r="E89" s="204"/>
      <c r="F89" s="199">
        <v>-110284</v>
      </c>
      <c r="G89" s="156"/>
      <c r="H89" s="156">
        <v>-412539</v>
      </c>
    </row>
    <row r="90" spans="1:8" ht="20.25" customHeight="1" x14ac:dyDescent="0.3">
      <c r="A90" s="90" t="s">
        <v>161</v>
      </c>
      <c r="B90" s="154">
        <v>-6838</v>
      </c>
      <c r="C90" s="205"/>
      <c r="D90" s="154">
        <v>-3924</v>
      </c>
      <c r="E90" s="205"/>
      <c r="F90" s="154">
        <v>-6838</v>
      </c>
      <c r="G90" s="156"/>
      <c r="H90" s="156">
        <v>-3924</v>
      </c>
    </row>
    <row r="91" spans="1:8" ht="20.25" customHeight="1" x14ac:dyDescent="0.3">
      <c r="A91" s="90" t="s">
        <v>200</v>
      </c>
      <c r="B91" s="199">
        <v>67478</v>
      </c>
      <c r="C91" s="199"/>
      <c r="D91" s="199">
        <v>611466</v>
      </c>
      <c r="E91" s="199"/>
      <c r="F91" s="199">
        <v>67478</v>
      </c>
      <c r="G91" s="156"/>
      <c r="H91" s="156">
        <v>608355</v>
      </c>
    </row>
    <row r="92" spans="1:8" ht="20.25" customHeight="1" x14ac:dyDescent="0.3">
      <c r="A92" s="90" t="s">
        <v>201</v>
      </c>
      <c r="B92" s="199">
        <v>-18875</v>
      </c>
      <c r="C92" s="199"/>
      <c r="D92" s="199">
        <v>-18888</v>
      </c>
      <c r="E92" s="199"/>
      <c r="F92" s="199">
        <v>-18875</v>
      </c>
      <c r="G92" s="156"/>
      <c r="H92" s="156">
        <v>-18888</v>
      </c>
    </row>
    <row r="94" spans="1:8" ht="20.25" customHeight="1" x14ac:dyDescent="0.3">
      <c r="B94" s="194"/>
      <c r="C94" s="194"/>
      <c r="D94" s="194"/>
      <c r="E94" s="194"/>
      <c r="F94" s="194"/>
      <c r="G94" s="194"/>
      <c r="H94" s="194"/>
    </row>
    <row r="95" spans="1:8" ht="20.25" customHeight="1" x14ac:dyDescent="0.3">
      <c r="B95" s="194"/>
      <c r="C95" s="194"/>
      <c r="D95" s="194"/>
      <c r="E95" s="194"/>
      <c r="F95" s="194"/>
      <c r="G95" s="194"/>
      <c r="H95" s="194"/>
    </row>
  </sheetData>
  <mergeCells count="18">
    <mergeCell ref="B54:H54"/>
    <mergeCell ref="B50:D50"/>
    <mergeCell ref="F50:H50"/>
    <mergeCell ref="B51:D51"/>
    <mergeCell ref="F51:H51"/>
    <mergeCell ref="B52:D52"/>
    <mergeCell ref="F52:H52"/>
    <mergeCell ref="B7:D7"/>
    <mergeCell ref="F7:H7"/>
    <mergeCell ref="B9:H9"/>
    <mergeCell ref="B49:D49"/>
    <mergeCell ref="F49:H49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80" firstPageNumber="13" fitToWidth="0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5-8</vt:lpstr>
      <vt:lpstr>SH-9</vt:lpstr>
      <vt:lpstr>SH-10</vt:lpstr>
      <vt:lpstr>SH-11</vt:lpstr>
      <vt:lpstr>SH-12</vt:lpstr>
      <vt:lpstr>CF-13-14</vt:lpstr>
      <vt:lpstr>'BS-2-4'!Print_Area</vt:lpstr>
      <vt:lpstr>'CF-13-14'!Print_Area</vt:lpstr>
      <vt:lpstr>'PL 5-8'!Print_Area</vt:lpstr>
      <vt:lpstr>'SH-10'!Print_Area</vt:lpstr>
      <vt:lpstr>'SH-11'!Print_Area</vt:lpstr>
      <vt:lpstr>'SH-12'!Print_Area</vt:lpstr>
      <vt:lpstr>'SH-9'!Print_Area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Manat premchookiat</dc:creator>
  <cp:lastModifiedBy>user</cp:lastModifiedBy>
  <cp:lastPrinted>2022-08-04T14:49:27Z</cp:lastPrinted>
  <dcterms:created xsi:type="dcterms:W3CDTF">1999-03-23T11:43:06Z</dcterms:created>
  <dcterms:modified xsi:type="dcterms:W3CDTF">2022-08-05T07:56:38Z</dcterms:modified>
</cp:coreProperties>
</file>