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Nirvana Daii Public Company Limited\Nirvana Daii Pcl._June2022 [Q2]\"/>
    </mc:Choice>
  </mc:AlternateContent>
  <xr:revisionPtr revIDLastSave="0" documentId="13_ncr:1_{A519A808-A653-4BC6-B19F-B74BC9E06712}" xr6:coauthVersionLast="46" xr6:coauthVersionMax="47" xr10:uidLastSave="{00000000-0000-0000-0000-000000000000}"/>
  <bookViews>
    <workbookView xWindow="-108" yWindow="-108" windowWidth="23256" windowHeight="12576" tabRatio="776" activeTab="5" xr2:uid="{00000000-000D-0000-FFFF-FFFF00000000}"/>
  </bookViews>
  <sheets>
    <sheet name="T2-4 BS" sheetId="1" r:id="rId1"/>
    <sheet name="T5 PL(3m)" sheetId="9" r:id="rId2"/>
    <sheet name="T6 PL(6m)" sheetId="10" r:id="rId3"/>
    <sheet name="T7 C" sheetId="11" r:id="rId4"/>
    <sheet name="T 8" sheetId="12" r:id="rId5"/>
    <sheet name="T 9-10" sheetId="14" r:id="rId6"/>
  </sheets>
  <calcPr calcId="144525"/>
</workbook>
</file>

<file path=xl/calcChain.xml><?xml version="1.0" encoding="utf-8"?>
<calcChain xmlns="http://schemas.openxmlformats.org/spreadsheetml/2006/main">
  <c r="L96" i="14" l="1"/>
  <c r="L43" i="14"/>
  <c r="H43" i="14"/>
  <c r="J43" i="14"/>
  <c r="J92" i="14"/>
  <c r="Q19" i="12" l="1"/>
  <c r="S20" i="12"/>
  <c r="P22" i="11"/>
  <c r="T22" i="11" s="1"/>
  <c r="N21" i="11"/>
  <c r="P21" i="11" s="1"/>
  <c r="L53" i="9"/>
  <c r="L53" i="10"/>
  <c r="H53" i="10"/>
  <c r="F26" i="10"/>
  <c r="F22" i="10"/>
  <c r="A113" i="14"/>
  <c r="L92" i="14"/>
  <c r="H92" i="14"/>
  <c r="F92" i="14"/>
  <c r="L76" i="14"/>
  <c r="J76" i="14"/>
  <c r="H76" i="14"/>
  <c r="F76" i="14"/>
  <c r="A57" i="14"/>
  <c r="A55" i="14"/>
  <c r="L29" i="14"/>
  <c r="L47" i="14" s="1"/>
  <c r="L51" i="14" s="1"/>
  <c r="J29" i="14"/>
  <c r="J47" i="14" s="1"/>
  <c r="J51" i="14" s="1"/>
  <c r="H29" i="14"/>
  <c r="H47" i="14" s="1"/>
  <c r="H51" i="14" s="1"/>
  <c r="F29" i="14"/>
  <c r="F47" i="14" s="1"/>
  <c r="F51" i="14" s="1"/>
  <c r="J94" i="14" l="1"/>
  <c r="J98" i="14" s="1"/>
  <c r="L94" i="14"/>
  <c r="L98" i="14" s="1"/>
  <c r="F94" i="14"/>
  <c r="F98" i="14" s="1"/>
  <c r="H94" i="14"/>
  <c r="H98" i="14" s="1"/>
  <c r="J81" i="1" l="1"/>
  <c r="J77" i="1" l="1"/>
  <c r="R23" i="11" l="1"/>
  <c r="R25" i="11" s="1"/>
  <c r="F132" i="1" s="1"/>
  <c r="Q21" i="12"/>
  <c r="S19" i="12"/>
  <c r="Q18" i="12"/>
  <c r="S18" i="12" s="1"/>
  <c r="S17" i="12"/>
  <c r="T20" i="11"/>
  <c r="N20" i="11"/>
  <c r="N23" i="11"/>
  <c r="J53" i="9"/>
  <c r="F53" i="9"/>
  <c r="F53" i="10"/>
  <c r="J53" i="10" l="1"/>
  <c r="F43" i="10"/>
  <c r="L49" i="9" l="1"/>
  <c r="L43" i="9"/>
  <c r="L18" i="9"/>
  <c r="L13" i="9"/>
  <c r="H40" i="9"/>
  <c r="H18" i="9"/>
  <c r="H13" i="9"/>
  <c r="L49" i="10"/>
  <c r="L43" i="10"/>
  <c r="L18" i="10"/>
  <c r="L13" i="10"/>
  <c r="H47" i="10"/>
  <c r="H46" i="10"/>
  <c r="H49" i="10" s="1"/>
  <c r="H41" i="10"/>
  <c r="H43" i="10" s="1"/>
  <c r="H18" i="10"/>
  <c r="H13" i="10"/>
  <c r="R17" i="11"/>
  <c r="N17" i="11"/>
  <c r="L17" i="11"/>
  <c r="L19" i="11" s="1"/>
  <c r="L25" i="11" s="1"/>
  <c r="F128" i="1" s="1"/>
  <c r="J17" i="11"/>
  <c r="J19" i="11" s="1"/>
  <c r="J25" i="11" s="1"/>
  <c r="H17" i="11"/>
  <c r="F17" i="11"/>
  <c r="P15" i="11"/>
  <c r="T15" i="11" s="1"/>
  <c r="P14" i="11"/>
  <c r="T14" i="11" s="1"/>
  <c r="P13" i="11"/>
  <c r="T13" i="11" s="1"/>
  <c r="P23" i="11"/>
  <c r="T23" i="11" s="1"/>
  <c r="T21" i="11"/>
  <c r="N25" i="11"/>
  <c r="F129" i="1" s="1"/>
  <c r="H25" i="11"/>
  <c r="F25" i="11"/>
  <c r="Q23" i="12"/>
  <c r="J129" i="1" s="1"/>
  <c r="O23" i="12"/>
  <c r="J128" i="1" s="1"/>
  <c r="M23" i="12"/>
  <c r="K23" i="12"/>
  <c r="I23" i="12"/>
  <c r="G23" i="12"/>
  <c r="S21" i="12"/>
  <c r="S23" i="12" s="1"/>
  <c r="S13" i="12"/>
  <c r="S12" i="12"/>
  <c r="Q15" i="12"/>
  <c r="O15" i="12"/>
  <c r="M15" i="12"/>
  <c r="K15" i="12"/>
  <c r="I15" i="12"/>
  <c r="G15" i="12"/>
  <c r="J49" i="10"/>
  <c r="F49" i="10"/>
  <c r="J43" i="10"/>
  <c r="J18" i="10"/>
  <c r="F18" i="10"/>
  <c r="J13" i="10"/>
  <c r="F13" i="10"/>
  <c r="J49" i="9"/>
  <c r="J43" i="9"/>
  <c r="J18" i="9"/>
  <c r="F18" i="9"/>
  <c r="J13" i="9"/>
  <c r="F13" i="9"/>
  <c r="H20" i="10" l="1"/>
  <c r="H28" i="10" s="1"/>
  <c r="H32" i="10" s="1"/>
  <c r="H35" i="10" s="1"/>
  <c r="H37" i="10" s="1"/>
  <c r="L20" i="10"/>
  <c r="L28" i="10" s="1"/>
  <c r="L32" i="10" s="1"/>
  <c r="L35" i="10" s="1"/>
  <c r="L37" i="10" s="1"/>
  <c r="S15" i="12"/>
  <c r="P19" i="11"/>
  <c r="T19" i="11" s="1"/>
  <c r="T25" i="11" s="1"/>
  <c r="L20" i="9"/>
  <c r="L29" i="9" s="1"/>
  <c r="L32" i="9" s="1"/>
  <c r="L35" i="9" s="1"/>
  <c r="L37" i="9" s="1"/>
  <c r="H46" i="9"/>
  <c r="H53" i="9"/>
  <c r="H41" i="9"/>
  <c r="H47" i="9" s="1"/>
  <c r="H49" i="9" s="1"/>
  <c r="H20" i="9"/>
  <c r="H29" i="9" s="1"/>
  <c r="H32" i="9" s="1"/>
  <c r="H35" i="9" s="1"/>
  <c r="H37" i="9" s="1"/>
  <c r="J20" i="9"/>
  <c r="J29" i="9" s="1"/>
  <c r="J32" i="9" s="1"/>
  <c r="J35" i="9" s="1"/>
  <c r="J37" i="9" s="1"/>
  <c r="F20" i="9"/>
  <c r="F29" i="9" s="1"/>
  <c r="F32" i="9" s="1"/>
  <c r="F35" i="9" s="1"/>
  <c r="F37" i="9" s="1"/>
  <c r="J20" i="10"/>
  <c r="F20" i="10"/>
  <c r="P17" i="11"/>
  <c r="T17" i="11"/>
  <c r="P25" i="11" l="1"/>
  <c r="H43" i="9"/>
  <c r="J28" i="10"/>
  <c r="F28" i="10"/>
  <c r="F49" i="9"/>
  <c r="F43" i="9"/>
  <c r="F32" i="10" l="1"/>
  <c r="J32" i="10"/>
  <c r="H131" i="1"/>
  <c r="J35" i="10" l="1"/>
  <c r="J37" i="10" s="1"/>
  <c r="F35" i="10"/>
  <c r="F37" i="10" s="1"/>
  <c r="L43" i="1"/>
  <c r="L26" i="1"/>
  <c r="L131" i="1" l="1"/>
  <c r="L134" i="1" s="1"/>
  <c r="H134" i="1" l="1"/>
  <c r="J94" i="1" l="1"/>
  <c r="A145" i="1" l="1"/>
  <c r="A102" i="1"/>
  <c r="A100" i="1"/>
  <c r="A99" i="1"/>
  <c r="L94" i="1"/>
  <c r="H94" i="1"/>
  <c r="F94" i="1"/>
  <c r="L83" i="1"/>
  <c r="J83" i="1"/>
  <c r="H83" i="1"/>
  <c r="F83" i="1"/>
  <c r="A53" i="1"/>
  <c r="A51" i="1"/>
  <c r="J43" i="1"/>
  <c r="H43" i="1"/>
  <c r="F43" i="1"/>
  <c r="J26" i="1"/>
  <c r="H26" i="1"/>
  <c r="F26" i="1"/>
  <c r="H96" i="1" l="1"/>
  <c r="H136" i="1" s="1"/>
  <c r="F96" i="1"/>
  <c r="J96" i="1"/>
  <c r="F45" i="1"/>
  <c r="L96" i="1"/>
  <c r="L136" i="1" s="1"/>
  <c r="J45" i="1"/>
  <c r="L45" i="1"/>
  <c r="H45" i="1"/>
  <c r="F131" i="1" l="1"/>
  <c r="F134" i="1" s="1"/>
  <c r="F136" i="1" s="1"/>
  <c r="J131" i="1" l="1"/>
  <c r="J134" i="1" l="1"/>
  <c r="J136" i="1" s="1"/>
</calcChain>
</file>

<file path=xl/sharedStrings.xml><?xml version="1.0" encoding="utf-8"?>
<sst xmlns="http://schemas.openxmlformats.org/spreadsheetml/2006/main" count="435" uniqueCount="231">
  <si>
    <t>บริษัท เนอวานา ไดอิ จำกัด (มหาชน)</t>
  </si>
  <si>
    <t>งบแสดงฐานะการเงิน</t>
  </si>
  <si>
    <t>ณ วันที่ 30 มิถุนายน พ.ศ. 2565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</si>
  <si>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</si>
  <si>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</si>
  <si>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</si>
  <si>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</si>
  <si>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มิถุนายน</t>
  </si>
  <si>
    <t>31 ธันวาคม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</si>
  <si>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</si>
  <si>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</si>
  <si>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</si>
  <si>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</si>
  <si>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</si>
  <si>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</si>
  <si>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</si>
  <si>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</si>
  <si>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ลูกหนี้กิจการที่เกี่ยวข้องกัน</t>
  </si>
  <si>
    <t>เงินให้กู้ยืมระยะสั้นแก่บริษัทย่อย</t>
  </si>
  <si>
    <t>สินค้าคงเหลือ สุทธิ</t>
  </si>
  <si>
    <t>ต้นทุนการพัฒนาโครงการอสังหาริมทรัพย์</t>
  </si>
  <si>
    <t>สินทรัพย์ที่เกิดจากสัญญา</t>
  </si>
  <si>
    <t>- มูลค่างานเสร็จรอเรียกเก็บ สุทธิ</t>
  </si>
  <si>
    <t>เงินมัดจำค่าที่ดิน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</si>
  <si>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</si>
  <si>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</si>
  <si>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</si>
  <si>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</si>
  <si>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เงินลงทุนในบริษัทย่อย สุทธิ</t>
  </si>
  <si>
    <t>เงินลงทุนในการร่วมค้า สุทธิ</t>
  </si>
  <si>
    <t>เงินให้กู้ยืมระยะยาวแก่กิจการอื่น</t>
  </si>
  <si>
    <t>ที่ดินรอการพัฒนา</t>
  </si>
  <si>
    <t>อสังหาริมทรัพย์เพื่อการลงทุน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</si>
  <si>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</si>
  <si>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</si>
  <si>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</si>
  <si>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</si>
  <si>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</t>
  </si>
  <si>
    <t xml:space="preserve">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</si>
  <si>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</si>
  <si>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</si>
  <si>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</si>
  <si>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</si>
  <si>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</si>
  <si>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</si>
  <si>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</si>
  <si>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</si>
  <si>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 สุทธิ</t>
  </si>
  <si>
    <t>เจ้าหนี้การค้าและเจ้าหนี้อื่น</t>
  </si>
  <si>
    <t>เจ้าหนี้กิจการที่เกี่ยวข้องกัน</t>
  </si>
  <si>
    <t>เจ้าหนี้ค่าที่ดิน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</si>
  <si>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</si>
  <si>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</si>
  <si>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หนี้สินตามสัญญาเช่าที่ถึงกำหนด</t>
  </si>
  <si>
    <t>ชำระภายในหนึ่งปี สุทธิ</t>
  </si>
  <si>
    <t>เงินกู้ยืมระยะสั้นจากบริษัทย่อย</t>
  </si>
  <si>
    <t>หุ้นกู้ที่มีกำหนดชำระภายในหนึ่งปี สุทธิ</t>
  </si>
  <si>
    <t>ภาษีเงินได้ค้างจ่าย</t>
  </si>
  <si>
    <t>เจ้าหนี้เงินประกันผลงาน</t>
  </si>
  <si>
    <t>เงินมัดจำและเงินรับล่วงหน้าจากลูกค้า</t>
  </si>
  <si>
    <t>หนี้สินที่เกิดจากสัญญา - เงินรับล่วงหน้า</t>
  </si>
  <si>
    <t>ตามสัญญาก่อสร้างจากลูกค้า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</si>
  <si>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</si>
  <si>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</si>
  <si>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</si>
  <si>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</si>
  <si>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เงินกู้ยืมระยะยาวจากบริษัทย่อย</t>
  </si>
  <si>
    <t>หุ้นกู้ สุทธิ</t>
  </si>
  <si>
    <t>หนี้สินภาษีเงินได้รอการตัดบัญชี</t>
  </si>
  <si>
    <t>หนี้สินตามสัญญาเช่า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</si>
  <si>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</si>
  <si>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</si>
  <si>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</si>
  <si>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</si>
  <si>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</si>
  <si>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</si>
  <si>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</si>
  <si>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</si>
  <si>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1,681,719,973 หุ้น </t>
  </si>
  <si>
    <t xml:space="preserve">   มูลค่าที่ตราไว้หุ้นละ 1 บาท </t>
  </si>
  <si>
    <t>ทุนที่ออกและชำระแล้ว</t>
  </si>
  <si>
    <t xml:space="preserve">หุ้นสามัญ 1,553,174,254 หุ้น </t>
  </si>
  <si>
    <t xml:space="preserve">   มูลค่าที่ตราไว้หุ้นละ 1 บาท</t>
  </si>
  <si>
    <t>ส่วนเกินมูลค่าหุ้นสามัญ</t>
  </si>
  <si>
    <t>ส่วนเกินทุนจากการซื้อธุรกิจ</t>
  </si>
  <si>
    <t>ส่วนลดมูลค่าหุ้นจากการรวมธุรกิจภายใต้</t>
  </si>
  <si>
    <t>การควบคุมเดียวกัน</t>
  </si>
  <si>
    <t>ส่วนเกินทุนจากการจ่ายโดยใช้หุ้นเป็นเกณฑ์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</si>
  <si>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</si>
  <si>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</si>
  <si>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</si>
  <si>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</si>
  <si>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</si>
  <si>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</si>
  <si>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</si>
  <si>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</si>
  <si>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มิถุนายน พ.ศ. 2565</t>
  </si>
  <si>
    <t>รายได้จากการขายอสังหาริมทรัพย์</t>
  </si>
  <si>
    <t>รายได้จากสัญญาก่อสร้าง</t>
  </si>
  <si>
    <t>รวมรายได้</t>
  </si>
  <si>
    <t>ต้นทุนขายอสังหาริมทรัพย์</t>
  </si>
  <si>
    <t>ต้นทุนการก่อสร้าง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</si>
  <si>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</si>
  <si>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</si>
  <si>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</si>
  <si>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</si>
  <si>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</si>
  <si>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สุทธิจากอัตราแลกเปลี่ยน</t>
  </si>
  <si>
    <t>ต้นทุนทางการเงิน (ดอกเบี้ยจ่าย)</t>
  </si>
  <si>
    <t>กำไร (ขาดทุน) ก่อนส่วนแบ่งขาดทุน</t>
  </si>
  <si>
    <t>จากเงินลงทุนในการร่วมค้า</t>
  </si>
  <si>
    <t>ส่วนแบ่งขาดทุนจากเงินลงทุนในการร่วมค้า</t>
  </si>
  <si>
    <t>กำไร (ขาดทุน) ก่อนภาษีเงินได้</t>
  </si>
  <si>
    <t>ผลประโยชน์ (ค่าใช้จ่าย) ภาษีเงินได้</t>
  </si>
  <si>
    <t>กำไร (ขาดทุน) สำหรับงวด</t>
  </si>
  <si>
    <t>กำไร (ขาดทุน) เบ็ดเสร็จอื่นสุทธิจากภาษี</t>
  </si>
  <si>
    <t>การแบ่งปันกำไร (ขาดทุน)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</si>
  <si>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</si>
  <si>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</si>
  <si>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</si>
  <si>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สำหรับงวดหกเดือนสิ้นสุดวันที่ 30 มิถุนายน พ.ศ. 2565</t>
  </si>
  <si>
    <t>กำไร (ขาดทุน) เบ็ดเสร็จรวมสำหรับงวด</t>
  </si>
  <si>
    <t>กำไร (ขาดทุน) ต่อหุ้น</t>
  </si>
  <si>
    <t>กำไร (ขาดทุน) ต่อหุ้นขั้นพื้นฐาน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</si>
  <si>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</si>
  <si>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</si>
  <si>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จัดสรรแล้ว -</t>
  </si>
  <si>
    <t>รวมส่วนของ</t>
  </si>
  <si>
    <t>ทุนที่ออก</t>
  </si>
  <si>
    <t>ส่วนเกินทุน</t>
  </si>
  <si>
    <t>สำรอง</t>
  </si>
  <si>
    <t>ผู้เป็นเจ้าของ</t>
  </si>
  <si>
    <t>ส่วนได้เสียที่ไม่มี</t>
  </si>
  <si>
    <t>และชำระแล้ว</t>
  </si>
  <si>
    <t>ส่วนเกินมูลค่าหุ้น</t>
  </si>
  <si>
    <t>จากการซื้อธุรกิจ</t>
  </si>
  <si>
    <t>ตามกฎหมาย</t>
  </si>
  <si>
    <t>ของบริษัทใหญ่</t>
  </si>
  <si>
    <t>อำนาจควบคุม</t>
  </si>
  <si>
    <t>เจ้าของ</t>
  </si>
  <si>
    <t>ยอดคงเหลือต้นปี ณ วันที่ 1 มกราคม พ.ศ. 2564</t>
  </si>
  <si>
    <t>เงินปันผลจ่ายของบริษัทย่อย</t>
  </si>
  <si>
    <t>กำไรเบ็ดเสร็จรวมสำหรับงวด</t>
  </si>
  <si>
    <t>ยอดคงเหลือปลายงวด ณ วันที่ 30 มิถุนายน พ.ศ. 2564</t>
  </si>
  <si>
    <t>ยอดคงเหลือต้นปี ณ วันที่ 1 มกราคม พ.ศ. 2565</t>
  </si>
  <si>
    <t>ยอดคงเหลือปลายงวด ณ วันที่ 30 มิถุนายน พ.ศ. 2565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</si>
  <si>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</si>
  <si>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ข้อมูลทางการเงินเฉพาะกิจการ (ยังไม่ได้ตรวจสอบ)</t>
  </si>
  <si>
    <t>ส่วนลดทุนจากการ</t>
  </si>
  <si>
    <t>ส่วนเกิน</t>
  </si>
  <si>
    <t>รับโอนธุรกิจภายใต้</t>
  </si>
  <si>
    <t>จากการจ่ายโดย</t>
  </si>
  <si>
    <t>ที่ชำระแล้ว</t>
  </si>
  <si>
    <t>ใช้หุ้นเป็นเกณฑ์</t>
  </si>
  <si>
    <t>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</si>
  <si>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</si>
  <si>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</si>
  <si>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>กำไร (ขาดทุน) สำหรับงวดก่อนภาษีเงินได้</t>
  </si>
  <si>
    <t>รายการปรับปรุงกระทบกำไรก่อนภาษีเงินได้เป็น</t>
  </si>
  <si>
    <t>เงินสดสุทธิรับ (จ่าย) จากกิจกรรมดำเนินงาน</t>
  </si>
  <si>
    <t>ค่าเสื่อมราคาและค่าตัดจำหน่าย</t>
  </si>
  <si>
    <t>ขาดทุนจากการตัดจำหน่ายที่ดิน อาคารและอุปกรณ์</t>
  </si>
  <si>
    <t>ดอกเบี้ยรับ</t>
  </si>
  <si>
    <t>เงินปันผลรับ</t>
  </si>
  <si>
    <t>ต้นทุนทางการเงิน</t>
  </si>
  <si>
    <t>ตัดรายการกำไรที่ยังไม่เกิดขึ้นจริงในเงินลงทุนในการร่วมค้า</t>
  </si>
  <si>
    <t>ตัดจำหน่ายค่าใช้จ่ายทางตรงในการออกหุ้นกู้</t>
  </si>
  <si>
    <t>ตัดจำหน่ายค่าใช้จ่ายในการกู้ยืม</t>
  </si>
  <si>
    <t>กระแสเงินสดก่อนการเปลี่ยนแปลงเงินทุนหมุนเวียน</t>
  </si>
  <si>
    <t>การเปลี่ยนแปลงเงินทุนหมุนเวียน</t>
  </si>
  <si>
    <t>ลูกหนี้การค้าและลูกหนี้อื่น</t>
  </si>
  <si>
    <t>สินค้าคงเหลือ</t>
  </si>
  <si>
    <t>มูลค่างานเสร็จรอเรียกเก็บ</t>
  </si>
  <si>
    <t>เงินรับล่วงหน้าตามสัญญาก่อสร้างจากลูกค้า</t>
  </si>
  <si>
    <t xml:space="preserve">หนี้สินหมุนเวียนอื่น </t>
  </si>
  <si>
    <t>จ่ายดอกเบี้ย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</si>
  <si>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</si>
  <si>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</si>
  <si>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เงินฝากสถาบันการเงินที่มีภาระผูกพัน</t>
  </si>
  <si>
    <t>เงินสดรับจากเงินให้กู้ยืมระยะสั้นแก่บริษัทย่อย</t>
  </si>
  <si>
    <t>เงินสดจ่ายสำหรับเงินให้กู้ยืมระยะสั้นแก่บริษัทย่อย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</si>
  <si>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</si>
  <si>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</si>
  <si>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เงินสดจ่ายซื้อสินทรัพย์ไม่มีตัวตน</t>
  </si>
  <si>
    <t>เงินสดจ่ายซื้อสิทธิการใช้</t>
  </si>
  <si>
    <t>เงินสดรับจากรายได้ดอกเบี้ยรับ</t>
  </si>
  <si>
    <t>เงินสดจ่ายลงทุนในบริษัทย่อย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</si>
  <si>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</si>
  <si>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</si>
  <si>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</si>
  <si>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เงินสดจ่ายคืนเงินกู้ยืมระยะสั้นจากบริษัทย่อย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</si>
  <si>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</si>
  <si>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</si>
  <si>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เงินสดจ่ายหนี้สินตามสัญญาเช่า</t>
  </si>
  <si>
    <t>เงินสดรับจากการออกหุ้นกู้</t>
  </si>
  <si>
    <t>เงินสดจ่ายค่าใช้จ่ายในการออกหุ้นกู้</t>
  </si>
  <si>
    <t>เงินสดจ่ายชำระหุ้นกู้</t>
  </si>
  <si>
    <t>เงินปันผลจ่ายให้แก่ผู้ถือหุ้นของกลุ่มกิจการ</t>
  </si>
  <si>
    <t>จ่ายเงินปันผลให้แก่ส่วนได้เสียที่ไม่มีอำนาจควบคุม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</si>
  <si>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</si>
  <si>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วันต้นปี</t>
  </si>
  <si>
    <t>การเปลี่ยนแปลงในเงินเบิกเกินบัญชี</t>
  </si>
  <si>
    <t>เงินสดและรายการเทียบเท่าเงินสด ณ วันสิ้นงวด</t>
  </si>
  <si>
    <t>รายการที่มิใช่เงินสดที่มีสาระสำคัญ</t>
  </si>
  <si>
    <t>รายการที่มิใช่เงินสดที่มีสาระสำคัญ ณ วันที่ 30 มิถุนายน ประกอบด้วย</t>
  </si>
  <si>
    <t>- เจ้าหนี้จากการซื้อที่ดิน อาคารและอุปกรณ์</t>
  </si>
  <si>
    <t>- เจ้าหนี้จากการซื้อสินทรัพย์ไม่มีตัวตน</t>
  </si>
  <si>
    <t>- โอนต้นทุนการพัฒนาโครงการอสังหาริมทรัพย์ไปเป็น</t>
  </si>
  <si>
    <t xml:space="preserve">   ที่ดิน อาคารและอุปกรณ์</t>
  </si>
  <si>
    <t>- รับรู้ต้นทุนทางการเงินเป็นส่วนของที่ดิน อาคาร และอุปกรณ์</t>
  </si>
  <si>
    <t>- ซื้อสินทรัพย์ตามสัญญาเช่า</t>
  </si>
  <si>
    <t>- โอนสินค้าคงเหลือไปเป็นที่ดิน อาคาร และอุปกรณ์</t>
  </si>
  <si>
    <t>หุ้นปันผลจ่าย</t>
  </si>
  <si>
    <t>20 ข)</t>
  </si>
  <si>
    <t>20 ค)</t>
  </si>
  <si>
    <t>20 จ)</t>
  </si>
  <si>
    <t>20 ง)</t>
  </si>
  <si>
    <t>สำรองตามกฎหมาย</t>
  </si>
  <si>
    <t>เงินปันผลจ่าย</t>
  </si>
  <si>
    <t>ขาดทุนจากมูลค่าสุทธิที่คาดว่าจะได้รับของสินค้าคงเหลือ</t>
  </si>
  <si>
    <t>เงินสดได้มาจากกิจกรรมดำเนินงาน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</si>
  <si>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</si>
  <si>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</si>
  <si>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</si>
  <si>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เงินสดและรายการเทียบเท่าเงินสดเพิ่มขึ้นสุทธิ</t>
  </si>
  <si>
    <t>(กำไร) ขาดทุนจากการจำหน่ายที่ดิน อาคารและอุปกรณ์</t>
  </si>
  <si>
    <t>รายได้จากการยกเลิกสัญญา</t>
  </si>
  <si>
    <t>(กลับรายการ) ค่าเผื่อการด้อยค่า</t>
  </si>
  <si>
    <t>เงินสดจ่ายค่าใช้จ่ายในการกู้ยืมเงินจากสถาบันการเงิน</t>
  </si>
  <si>
    <t>เงินสดรับจากเงินปันผลจากบริษัทย่อย</t>
  </si>
  <si>
    <t>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</si>
</sst>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;\ \ \ \ \ \-"/>
    <numFmt numFmtId="167" formatCode="#,##0;\(#,##0\)"/>
    <numFmt numFmtId="168" formatCode="#,##0.00;\(#,##0.00\);\ \ \ \ \ \-"/>
    <numFmt numFmtId="169" formatCode="#,##0.000;[Red]\-#,##0.000"/>
    <numFmt numFmtId="170" formatCode="#,##0.00;\(#,##0.00\);\-"/>
    <numFmt numFmtId="171" formatCode="_(* #,##0_);_(* \(#,##0\);_(* &quot;-&quot;??_);_(@_)"/>
    <numFmt numFmtId="172" formatCode="#,##0.000;\(#,##0.000\);\-"/>
    <numFmt numFmtId="173" formatCode="#,##0;\(#,##0\);&quot;-&quot;;@"/>
    <numFmt numFmtId="174" formatCode="#,##0.0000;\(#,##0.0000\);\-"/>
  </numFmts>
  <fonts count="38">
    <font>
      <sz val="11"/>
      <color indexed="8"/>
      <name val="Calibri"/>
      <family val="2"/>
    </font>
    <font>
      <sz val="11"/>
      <color indexed="8"/>
      <name val="Calibri"/>
      <family val="2"/>
    </font>
    <font>
      <sz val="16"/>
      <name val="AngsanaUPC"/>
      <family val="1"/>
    </font>
    <font>
      <sz val="14"/>
      <name val="Cordia New"/>
      <family val="2"/>
    </font>
    <font>
      <sz val="14"/>
      <name val="AngsanaUPC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3"/>
      <color indexed="8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Browallia New"/>
      <family val="2"/>
    </font>
    <font>
      <sz val="12"/>
      <name val="Browallia New"/>
      <family val="2"/>
    </font>
    <font>
      <sz val="12"/>
      <color indexed="8"/>
      <name val="Browallia New"/>
      <family val="2"/>
    </font>
    <font>
      <u/>
      <sz val="12"/>
      <name val="Browallia New"/>
      <family val="2"/>
    </font>
    <font>
      <sz val="13"/>
      <name val="Arial Unicode MS"/>
      <family val="2"/>
    </font>
    <font>
      <u/>
      <sz val="13"/>
      <name val="Browallia New"/>
      <family val="2"/>
    </font>
    <font>
      <sz val="11"/>
      <color indexed="8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1"/>
      <color theme="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rgb="FF000000"/>
      </bottom>
      <diagonal/>
    </border>
    <border>
      <left/>
      <right/>
      <top/>
      <bottom style="double">
        <color indexed="64"/>
      </bottom>
      <diagonal/>
    </border>
  </borders>
  <cellStyleXfs count="61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4" applyNumberFormat="0" applyAlignment="0" applyProtection="0"/>
    <xf numFmtId="0" fontId="15" fillId="28" borderId="5" applyNumberFormat="0" applyAlignment="0" applyProtection="0"/>
    <xf numFmtId="43" fontId="1" fillId="0" borderId="0" applyFont="0" applyFill="0" applyBorder="0" applyAlignment="0" applyProtection="0"/>
    <xf numFmtId="164" fontId="1" fillId="0" borderId="0" applyFont="0" applyFill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4" applyNumberFormat="0" applyAlignment="0" applyProtection="0"/>
    <xf numFmtId="0" fontId="22" fillId="0" borderId="9" applyNumberFormat="0" applyFill="0" applyAlignment="0" applyProtection="0"/>
    <xf numFmtId="0" fontId="23" fillId="31" borderId="0" applyNumberFormat="0" applyBorder="0" applyAlignment="0" applyProtection="0"/>
    <xf numFmtId="0" fontId="2" fillId="0" borderId="0"/>
    <xf numFmtId="0" fontId="3" fillId="0" borderId="0"/>
    <xf numFmtId="0" fontId="4" fillId="0" borderId="0"/>
    <xf numFmtId="0" fontId="2" fillId="0" borderId="0"/>
    <xf numFmtId="0" fontId="5" fillId="0" borderId="0"/>
    <xf numFmtId="0" fontId="2" fillId="0" borderId="0"/>
    <xf numFmtId="0" fontId="6" fillId="0" borderId="0"/>
    <xf numFmtId="0" fontId="11" fillId="32" borderId="10" applyNumberFormat="0" applyFont="0" applyAlignment="0" applyProtection="0"/>
    <xf numFmtId="0" fontId="24" fillId="27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2" fillId="0" borderId="0"/>
  </cellStyleXfs>
  <cellXfs count="285">
    <xf numFmtId="0" fontId="0" fillId="0" borderId="0" xfId="0"/>
    <xf numFmtId="0" fontId="7" fillId="0" borderId="0" xfId="48" applyFont="1" applyAlignment="1">
      <alignment horizontal="left" vertical="center"/>
    </xf>
    <xf numFmtId="0" fontId="8" fillId="0" borderId="0" xfId="48" applyFont="1" applyAlignment="1">
      <alignment horizontal="center" vertical="center"/>
    </xf>
    <xf numFmtId="166" fontId="9" fillId="0" borderId="0" xfId="48" applyNumberFormat="1" applyFont="1" applyAlignment="1">
      <alignment horizontal="right" vertical="center"/>
    </xf>
    <xf numFmtId="0" fontId="8" fillId="0" borderId="13" xfId="48" applyFont="1" applyBorder="1" applyAlignment="1">
      <alignment horizontal="center" vertical="center"/>
    </xf>
    <xf numFmtId="166" fontId="8" fillId="0" borderId="13" xfId="48" applyNumberFormat="1" applyFont="1" applyBorder="1" applyAlignment="1">
      <alignment horizontal="right" vertical="center"/>
    </xf>
    <xf numFmtId="0" fontId="8" fillId="0" borderId="0" xfId="48" applyFont="1" applyAlignment="1">
      <alignment vertical="center"/>
    </xf>
    <xf numFmtId="0" fontId="7" fillId="0" borderId="14" xfId="48" applyFont="1" applyBorder="1" applyAlignment="1">
      <alignment horizontal="left" vertical="center"/>
    </xf>
    <xf numFmtId="0" fontId="8" fillId="0" borderId="14" xfId="48" applyFont="1" applyBorder="1" applyAlignment="1">
      <alignment horizontal="center" vertical="center"/>
    </xf>
    <xf numFmtId="166" fontId="8" fillId="0" borderId="14" xfId="48" applyNumberFormat="1" applyFont="1" applyBorder="1" applyAlignment="1">
      <alignment horizontal="right" vertical="center"/>
    </xf>
    <xf numFmtId="0" fontId="7" fillId="0" borderId="0" xfId="48" applyFont="1" applyAlignment="1">
      <alignment vertical="center"/>
    </xf>
    <xf numFmtId="166" fontId="8" fillId="0" borderId="0" xfId="48" applyNumberFormat="1" applyFont="1" applyAlignment="1">
      <alignment horizontal="right" vertical="center"/>
    </xf>
    <xf numFmtId="0" fontId="8" fillId="0" borderId="13" xfId="48" applyFont="1" applyBorder="1" applyAlignment="1">
      <alignment vertical="center"/>
    </xf>
    <xf numFmtId="0" fontId="7" fillId="0" borderId="13" xfId="48" applyFont="1" applyBorder="1" applyAlignment="1">
      <alignment vertical="center"/>
    </xf>
    <xf numFmtId="165" fontId="8" fillId="0" borderId="1" xfId="48" applyNumberFormat="1" applyFont="1" applyBorder="1" applyAlignment="1">
      <alignment horizontal="right" vertical="center"/>
    </xf>
    <xf numFmtId="166" fontId="8" fillId="0" borderId="0" xfId="33" applyNumberFormat="1" applyFont="1" applyFill="1" applyBorder="1" applyAlignment="1">
      <alignment horizontal="right" vertical="center"/>
    </xf>
    <xf numFmtId="166" fontId="8" fillId="0" borderId="0" xfId="33" applyNumberFormat="1" applyFont="1" applyFill="1" applyBorder="1" applyAlignment="1">
      <alignment vertical="center"/>
    </xf>
    <xf numFmtId="166" fontId="8" fillId="0" borderId="1" xfId="33" applyNumberFormat="1" applyFont="1" applyFill="1" applyBorder="1" applyAlignment="1">
      <alignment horizontal="right" vertical="center"/>
    </xf>
    <xf numFmtId="166" fontId="8" fillId="0" borderId="1" xfId="33" applyNumberFormat="1" applyFont="1" applyFill="1" applyBorder="1" applyAlignment="1">
      <alignment vertical="center"/>
    </xf>
    <xf numFmtId="165" fontId="8" fillId="0" borderId="0" xfId="38" applyNumberFormat="1" applyFont="1" applyFill="1" applyBorder="1" applyAlignment="1">
      <alignment vertical="center"/>
    </xf>
    <xf numFmtId="166" fontId="8" fillId="0" borderId="15" xfId="33" applyNumberFormat="1" applyFont="1" applyFill="1" applyBorder="1" applyAlignment="1">
      <alignment vertical="center"/>
    </xf>
    <xf numFmtId="166" fontId="8" fillId="33" borderId="0" xfId="33" applyNumberFormat="1" applyFont="1" applyFill="1" applyBorder="1" applyAlignment="1">
      <alignment vertical="center"/>
    </xf>
    <xf numFmtId="166" fontId="8" fillId="33" borderId="13" xfId="33" applyNumberFormat="1" applyFont="1" applyFill="1" applyBorder="1" applyAlignment="1">
      <alignment horizontal="right" vertical="center"/>
    </xf>
    <xf numFmtId="166" fontId="8" fillId="33" borderId="1" xfId="33" applyNumberFormat="1" applyFont="1" applyFill="1" applyBorder="1" applyAlignment="1">
      <alignment vertical="center"/>
    </xf>
    <xf numFmtId="166" fontId="8" fillId="33" borderId="13" xfId="33" applyNumberFormat="1" applyFont="1" applyFill="1" applyBorder="1" applyAlignment="1">
      <alignment vertical="center"/>
    </xf>
    <xf numFmtId="173" fontId="8" fillId="0" borderId="0" xfId="33" applyNumberFormat="1" applyFont="1" applyFill="1" applyBorder="1" applyAlignment="1">
      <alignment horizontal="right" vertical="center"/>
    </xf>
    <xf numFmtId="173" fontId="8" fillId="0" borderId="0" xfId="33" applyNumberFormat="1" applyFont="1" applyFill="1" applyBorder="1" applyAlignment="1">
      <alignment vertical="center"/>
    </xf>
    <xf numFmtId="173" fontId="8" fillId="0" borderId="1" xfId="33" applyNumberFormat="1" applyFont="1" applyFill="1" applyBorder="1" applyAlignment="1">
      <alignment horizontal="right" vertical="center"/>
    </xf>
    <xf numFmtId="173" fontId="8" fillId="0" borderId="1" xfId="33" applyNumberFormat="1" applyFont="1" applyFill="1" applyBorder="1" applyAlignment="1">
      <alignment vertical="center"/>
    </xf>
    <xf numFmtId="0" fontId="7" fillId="0" borderId="13" xfId="48" applyFont="1" applyBorder="1" applyAlignment="1">
      <alignment horizontal="left" vertical="center"/>
    </xf>
    <xf numFmtId="166" fontId="8" fillId="0" borderId="16" xfId="33" applyNumberFormat="1" applyFont="1" applyFill="1" applyBorder="1" applyAlignment="1">
      <alignment horizontal="right" vertical="center"/>
    </xf>
    <xf numFmtId="166" fontId="8" fillId="0" borderId="16" xfId="33" applyNumberFormat="1" applyFont="1" applyFill="1" applyBorder="1" applyAlignment="1">
      <alignment vertical="center"/>
    </xf>
    <xf numFmtId="173" fontId="8" fillId="0" borderId="16" xfId="33" applyNumberFormat="1" applyFont="1" applyFill="1" applyBorder="1" applyAlignment="1">
      <alignment horizontal="right" vertical="center"/>
    </xf>
    <xf numFmtId="173" fontId="8" fillId="0" borderId="16" xfId="33" applyNumberFormat="1" applyFont="1" applyFill="1" applyBorder="1" applyAlignment="1">
      <alignment vertical="center"/>
    </xf>
    <xf numFmtId="166" fontId="8" fillId="33" borderId="16" xfId="33" applyNumberFormat="1" applyFont="1" applyFill="1" applyBorder="1" applyAlignment="1">
      <alignment vertical="center"/>
    </xf>
    <xf numFmtId="0" fontId="10" fillId="0" borderId="0" xfId="0" applyFont="1"/>
    <xf numFmtId="0" fontId="28" fillId="0" borderId="0" xfId="48" applyFont="1" applyAlignment="1">
      <alignment horizontal="left" vertical="center"/>
    </xf>
    <xf numFmtId="0" fontId="29" fillId="0" borderId="0" xfId="48" applyFont="1" applyAlignment="1">
      <alignment horizontal="center" vertical="center"/>
    </xf>
    <xf numFmtId="0" fontId="30" fillId="0" borderId="0" xfId="0" applyFont="1"/>
    <xf numFmtId="0" fontId="28" fillId="0" borderId="0" xfId="48" applyFont="1" applyAlignment="1">
      <alignment vertical="center"/>
    </xf>
    <xf numFmtId="166" fontId="28" fillId="0" borderId="0" xfId="50" applyNumberFormat="1" applyFont="1" applyAlignment="1">
      <alignment horizontal="right" vertical="center"/>
    </xf>
    <xf numFmtId="167" fontId="29" fillId="0" borderId="0" xfId="48" applyNumberFormat="1" applyFont="1" applyAlignment="1">
      <alignment vertical="center"/>
    </xf>
    <xf numFmtId="167" fontId="29" fillId="0" borderId="0" xfId="48" applyNumberFormat="1" applyFont="1" applyAlignment="1">
      <alignment horizontal="center" vertical="center"/>
    </xf>
    <xf numFmtId="166" fontId="28" fillId="0" borderId="0" xfId="48" applyNumberFormat="1" applyFont="1" applyAlignment="1">
      <alignment horizontal="right" vertical="center"/>
    </xf>
    <xf numFmtId="167" fontId="28" fillId="0" borderId="13" xfId="48" applyNumberFormat="1" applyFont="1" applyBorder="1" applyAlignment="1">
      <alignment horizontal="center" vertical="center"/>
    </xf>
    <xf numFmtId="166" fontId="28" fillId="0" borderId="13" xfId="48" applyNumberFormat="1" applyFont="1" applyBorder="1" applyAlignment="1">
      <alignment horizontal="right" vertical="center"/>
    </xf>
    <xf numFmtId="166" fontId="29" fillId="0" borderId="0" xfId="48" applyNumberFormat="1" applyFont="1" applyAlignment="1">
      <alignment horizontal="right" vertical="center"/>
    </xf>
    <xf numFmtId="167" fontId="28" fillId="0" borderId="0" xfId="48" applyNumberFormat="1" applyFont="1" applyAlignment="1">
      <alignment horizontal="center" vertical="center"/>
    </xf>
    <xf numFmtId="166" fontId="28" fillId="33" borderId="0" xfId="48" applyNumberFormat="1" applyFont="1" applyFill="1" applyAlignment="1">
      <alignment horizontal="right" vertical="center"/>
    </xf>
    <xf numFmtId="0" fontId="28" fillId="0" borderId="0" xfId="48" applyFont="1" applyAlignment="1">
      <alignment horizontal="justify" vertical="center"/>
    </xf>
    <xf numFmtId="166" fontId="29" fillId="33" borderId="0" xfId="48" applyNumberFormat="1" applyFont="1" applyFill="1" applyAlignment="1">
      <alignment horizontal="right" vertical="center"/>
    </xf>
    <xf numFmtId="0" fontId="29" fillId="0" borderId="0" xfId="48" applyFont="1" applyAlignment="1">
      <alignment vertical="center"/>
    </xf>
    <xf numFmtId="166" fontId="29" fillId="0" borderId="0" xfId="28" applyNumberFormat="1" applyFont="1" applyFill="1" applyAlignment="1">
      <alignment horizontal="right" vertical="center"/>
    </xf>
    <xf numFmtId="166" fontId="29" fillId="0" borderId="0" xfId="0" applyNumberFormat="1" applyFont="1" applyAlignment="1">
      <alignment horizontal="right" vertical="center"/>
    </xf>
    <xf numFmtId="166" fontId="29" fillId="33" borderId="0" xfId="28" applyNumberFormat="1" applyFont="1" applyFill="1" applyAlignment="1">
      <alignment horizontal="right" vertical="center"/>
    </xf>
    <xf numFmtId="166" fontId="29" fillId="33" borderId="1" xfId="48" applyNumberFormat="1" applyFont="1" applyFill="1" applyBorder="1" applyAlignment="1">
      <alignment horizontal="right" vertical="center"/>
    </xf>
    <xf numFmtId="166" fontId="29" fillId="0" borderId="1" xfId="28" applyNumberFormat="1" applyFont="1" applyFill="1" applyBorder="1" applyAlignment="1">
      <alignment horizontal="right" vertical="center"/>
    </xf>
    <xf numFmtId="166" fontId="29" fillId="33" borderId="1" xfId="28" applyNumberFormat="1" applyFont="1" applyFill="1" applyBorder="1" applyAlignment="1">
      <alignment horizontal="right" vertical="center"/>
    </xf>
    <xf numFmtId="166" fontId="29" fillId="33" borderId="13" xfId="48" applyNumberFormat="1" applyFont="1" applyFill="1" applyBorder="1" applyAlignment="1">
      <alignment horizontal="right" vertical="center"/>
    </xf>
    <xf numFmtId="166" fontId="29" fillId="0" borderId="13" xfId="48" applyNumberFormat="1" applyFont="1" applyBorder="1" applyAlignment="1">
      <alignment horizontal="right" vertical="center"/>
    </xf>
    <xf numFmtId="0" fontId="29" fillId="0" borderId="0" xfId="48" applyFont="1" applyAlignment="1">
      <alignment horizontal="left" vertical="center"/>
    </xf>
    <xf numFmtId="166" fontId="29" fillId="0" borderId="0" xfId="28" applyNumberFormat="1" applyFont="1" applyFill="1" applyBorder="1" applyAlignment="1">
      <alignment horizontal="right" vertical="center"/>
    </xf>
    <xf numFmtId="166" fontId="29" fillId="33" borderId="0" xfId="28" applyNumberFormat="1" applyFont="1" applyFill="1" applyBorder="1" applyAlignment="1">
      <alignment horizontal="right" vertical="center"/>
    </xf>
    <xf numFmtId="166" fontId="29" fillId="33" borderId="15" xfId="48" applyNumberFormat="1" applyFont="1" applyFill="1" applyBorder="1" applyAlignment="1">
      <alignment horizontal="right" vertical="center"/>
    </xf>
    <xf numFmtId="166" fontId="29" fillId="0" borderId="15" xfId="48" applyNumberFormat="1" applyFont="1" applyBorder="1" applyAlignment="1">
      <alignment horizontal="right" vertical="center"/>
    </xf>
    <xf numFmtId="166" fontId="29" fillId="33" borderId="0" xfId="0" applyNumberFormat="1" applyFont="1" applyFill="1" applyAlignment="1">
      <alignment horizontal="right" vertical="center"/>
    </xf>
    <xf numFmtId="0" fontId="29" fillId="0" borderId="0" xfId="0" applyFont="1" applyAlignment="1">
      <alignment vertical="center"/>
    </xf>
    <xf numFmtId="0" fontId="29" fillId="0" borderId="0" xfId="51" applyFont="1" applyAlignment="1">
      <alignment vertical="center"/>
    </xf>
    <xf numFmtId="0" fontId="29" fillId="0" borderId="0" xfId="51" applyFont="1" applyAlignment="1">
      <alignment horizontal="center" vertical="center"/>
    </xf>
    <xf numFmtId="166" fontId="29" fillId="0" borderId="0" xfId="51" applyNumberFormat="1" applyFont="1" applyAlignment="1">
      <alignment horizontal="right" vertical="center"/>
    </xf>
    <xf numFmtId="166" fontId="29" fillId="33" borderId="1" xfId="51" applyNumberFormat="1" applyFont="1" applyFill="1" applyBorder="1" applyAlignment="1">
      <alignment horizontal="right" vertical="center"/>
    </xf>
    <xf numFmtId="166" fontId="29" fillId="0" borderId="16" xfId="0" applyNumberFormat="1" applyFont="1" applyBorder="1" applyAlignment="1">
      <alignment horizontal="right" vertical="center"/>
    </xf>
    <xf numFmtId="166" fontId="29" fillId="33" borderId="16" xfId="0" applyNumberFormat="1" applyFont="1" applyFill="1" applyBorder="1" applyAlignment="1">
      <alignment horizontal="right" vertical="center"/>
    </xf>
    <xf numFmtId="166" fontId="29" fillId="0" borderId="1" xfId="48" applyNumberFormat="1" applyFont="1" applyBorder="1" applyAlignment="1">
      <alignment horizontal="right" vertical="center"/>
    </xf>
    <xf numFmtId="171" fontId="29" fillId="0" borderId="0" xfId="48" applyNumberFormat="1" applyFont="1" applyAlignment="1">
      <alignment horizontal="center" vertical="center"/>
    </xf>
    <xf numFmtId="0" fontId="29" fillId="33" borderId="0" xfId="48" applyFont="1" applyFill="1" applyAlignment="1">
      <alignment vertical="center"/>
    </xf>
    <xf numFmtId="166" fontId="29" fillId="33" borderId="0" xfId="51" applyNumberFormat="1" applyFont="1" applyFill="1" applyAlignment="1">
      <alignment horizontal="right" vertical="center"/>
    </xf>
    <xf numFmtId="1" fontId="29" fillId="0" borderId="0" xfId="48" applyNumberFormat="1" applyFont="1" applyAlignment="1">
      <alignment horizontal="center" vertical="center"/>
    </xf>
    <xf numFmtId="168" fontId="29" fillId="0" borderId="0" xfId="48" applyNumberFormat="1" applyFont="1" applyAlignment="1">
      <alignment horizontal="right" vertical="center"/>
    </xf>
    <xf numFmtId="165" fontId="28" fillId="0" borderId="0" xfId="53" applyNumberFormat="1" applyFont="1" applyAlignment="1">
      <alignment horizontal="right" vertical="center"/>
    </xf>
    <xf numFmtId="165" fontId="28" fillId="0" borderId="13" xfId="48" applyNumberFormat="1" applyFont="1" applyBorder="1" applyAlignment="1">
      <alignment horizontal="right" vertical="center"/>
    </xf>
    <xf numFmtId="165" fontId="30" fillId="0" borderId="0" xfId="0" applyNumberFormat="1" applyFont="1"/>
    <xf numFmtId="172" fontId="29" fillId="33" borderId="0" xfId="48" applyNumberFormat="1" applyFont="1" applyFill="1" applyAlignment="1">
      <alignment vertical="center"/>
    </xf>
    <xf numFmtId="172" fontId="29" fillId="0" borderId="0" xfId="48" applyNumberFormat="1" applyFont="1" applyAlignment="1">
      <alignment vertical="center"/>
    </xf>
    <xf numFmtId="43" fontId="29" fillId="0" borderId="0" xfId="28" applyFont="1" applyFill="1" applyAlignment="1">
      <alignment horizontal="left" vertical="center"/>
    </xf>
    <xf numFmtId="0" fontId="7" fillId="0" borderId="0" xfId="49" applyFont="1" applyAlignment="1">
      <alignment vertical="center"/>
    </xf>
    <xf numFmtId="165" fontId="8" fillId="0" borderId="0" xfId="49" applyNumberFormat="1" applyFont="1" applyAlignment="1">
      <alignment horizontal="right" vertical="center"/>
    </xf>
    <xf numFmtId="165" fontId="8" fillId="0" borderId="0" xfId="49" applyNumberFormat="1" applyFont="1" applyAlignment="1">
      <alignment vertical="center"/>
    </xf>
    <xf numFmtId="167" fontId="7" fillId="0" borderId="0" xfId="49" applyNumberFormat="1" applyFont="1" applyAlignment="1">
      <alignment vertical="center"/>
    </xf>
    <xf numFmtId="167" fontId="7" fillId="0" borderId="1" xfId="49" applyNumberFormat="1" applyFont="1" applyBorder="1" applyAlignment="1">
      <alignment vertical="center"/>
    </xf>
    <xf numFmtId="0" fontId="8" fillId="0" borderId="1" xfId="49" applyFont="1" applyBorder="1" applyAlignment="1">
      <alignment vertical="center"/>
    </xf>
    <xf numFmtId="165" fontId="8" fillId="0" borderId="1" xfId="49" applyNumberFormat="1" applyFont="1" applyBorder="1" applyAlignment="1">
      <alignment horizontal="right" vertical="center"/>
    </xf>
    <xf numFmtId="165" fontId="8" fillId="0" borderId="1" xfId="49" applyNumberFormat="1" applyFont="1" applyBorder="1" applyAlignment="1">
      <alignment vertical="center"/>
    </xf>
    <xf numFmtId="167" fontId="8" fillId="0" borderId="0" xfId="49" applyNumberFormat="1" applyFont="1" applyAlignment="1">
      <alignment vertical="center"/>
    </xf>
    <xf numFmtId="0" fontId="7" fillId="0" borderId="0" xfId="54" applyFont="1" applyAlignment="1">
      <alignment vertical="center"/>
    </xf>
    <xf numFmtId="0" fontId="8" fillId="0" borderId="0" xfId="49" applyFont="1" applyAlignment="1">
      <alignment vertical="center"/>
    </xf>
    <xf numFmtId="0" fontId="7" fillId="0" borderId="0" xfId="49" quotePrefix="1" applyFont="1" applyAlignment="1">
      <alignment vertical="center"/>
    </xf>
    <xf numFmtId="0" fontId="8" fillId="0" borderId="0" xfId="54" applyFont="1" applyAlignment="1">
      <alignment vertical="center"/>
    </xf>
    <xf numFmtId="165" fontId="8" fillId="0" borderId="0" xfId="54" applyNumberFormat="1" applyFont="1" applyAlignment="1">
      <alignment vertical="center"/>
    </xf>
    <xf numFmtId="166" fontId="8" fillId="0" borderId="0" xfId="49" applyNumberFormat="1" applyFont="1" applyAlignment="1">
      <alignment vertical="center"/>
    </xf>
    <xf numFmtId="167" fontId="8" fillId="0" borderId="16" xfId="49" applyNumberFormat="1" applyFont="1" applyBorder="1" applyAlignment="1">
      <alignment vertical="center"/>
    </xf>
    <xf numFmtId="165" fontId="8" fillId="0" borderId="16" xfId="49" applyNumberFormat="1" applyFont="1" applyBorder="1" applyAlignment="1">
      <alignment horizontal="right" vertical="center"/>
    </xf>
    <xf numFmtId="165" fontId="8" fillId="0" borderId="16" xfId="49" applyNumberFormat="1" applyFont="1" applyBorder="1" applyAlignment="1">
      <alignment vertical="center"/>
    </xf>
    <xf numFmtId="173" fontId="8" fillId="0" borderId="0" xfId="49" applyNumberFormat="1" applyFont="1" applyAlignment="1">
      <alignment horizontal="right" vertical="center"/>
    </xf>
    <xf numFmtId="173" fontId="8" fillId="0" borderId="0" xfId="49" applyNumberFormat="1" applyFont="1" applyAlignment="1">
      <alignment vertical="center"/>
    </xf>
    <xf numFmtId="173" fontId="8" fillId="0" borderId="1" xfId="49" applyNumberFormat="1" applyFont="1" applyBorder="1" applyAlignment="1">
      <alignment horizontal="right" vertical="center"/>
    </xf>
    <xf numFmtId="173" fontId="8" fillId="0" borderId="1" xfId="49" applyNumberFormat="1" applyFont="1" applyBorder="1" applyAlignment="1">
      <alignment vertical="center"/>
    </xf>
    <xf numFmtId="0" fontId="8" fillId="0" borderId="0" xfId="54" applyFont="1" applyAlignment="1">
      <alignment horizontal="centerContinuous" vertical="center"/>
    </xf>
    <xf numFmtId="173" fontId="7" fillId="0" borderId="0" xfId="54" applyNumberFormat="1" applyFont="1" applyAlignment="1">
      <alignment horizontal="centerContinuous" vertical="center"/>
    </xf>
    <xf numFmtId="173" fontId="7" fillId="0" borderId="0" xfId="33" applyNumberFormat="1" applyFont="1" applyFill="1" applyBorder="1" applyAlignment="1">
      <alignment horizontal="centerContinuous" vertical="center"/>
    </xf>
    <xf numFmtId="173" fontId="7" fillId="0" borderId="0" xfId="33" applyNumberFormat="1" applyFont="1" applyFill="1" applyBorder="1" applyAlignment="1">
      <alignment vertical="center"/>
    </xf>
    <xf numFmtId="173" fontId="7" fillId="0" borderId="0" xfId="54" applyNumberFormat="1" applyFont="1" applyAlignment="1">
      <alignment vertical="center"/>
    </xf>
    <xf numFmtId="173" fontId="7" fillId="0" borderId="0" xfId="33" applyNumberFormat="1" applyFont="1" applyFill="1" applyAlignment="1">
      <alignment vertical="center"/>
    </xf>
    <xf numFmtId="173" fontId="7" fillId="0" borderId="0" xfId="34" applyNumberFormat="1" applyFont="1" applyFill="1" applyAlignment="1">
      <alignment horizontal="right" vertical="center"/>
    </xf>
    <xf numFmtId="173" fontId="7" fillId="0" borderId="0" xfId="33" applyNumberFormat="1" applyFont="1" applyFill="1" applyAlignment="1">
      <alignment horizontal="right" vertical="center"/>
    </xf>
    <xf numFmtId="173" fontId="7" fillId="0" borderId="0" xfId="54" applyNumberFormat="1" applyFont="1" applyAlignment="1">
      <alignment horizontal="center" vertical="center"/>
    </xf>
    <xf numFmtId="173" fontId="7" fillId="0" borderId="0" xfId="54" applyNumberFormat="1" applyFont="1" applyAlignment="1">
      <alignment horizontal="right" vertical="center"/>
    </xf>
    <xf numFmtId="173" fontId="7" fillId="0" borderId="0" xfId="33" applyNumberFormat="1" applyFont="1" applyFill="1" applyBorder="1" applyAlignment="1">
      <alignment horizontal="right" vertical="center"/>
    </xf>
    <xf numFmtId="173" fontId="7" fillId="0" borderId="0" xfId="33" quotePrefix="1" applyNumberFormat="1" applyFont="1" applyFill="1" applyAlignment="1">
      <alignment horizontal="right" vertical="center"/>
    </xf>
    <xf numFmtId="173" fontId="7" fillId="0" borderId="13" xfId="33" applyNumberFormat="1" applyFont="1" applyFill="1" applyBorder="1" applyAlignment="1">
      <alignment horizontal="right" vertical="center"/>
    </xf>
    <xf numFmtId="173" fontId="7" fillId="0" borderId="13" xfId="34" applyNumberFormat="1" applyFont="1" applyFill="1" applyBorder="1" applyAlignment="1">
      <alignment horizontal="right" vertical="center"/>
    </xf>
    <xf numFmtId="173" fontId="8" fillId="0" borderId="0" xfId="38" applyNumberFormat="1" applyFont="1" applyFill="1" applyBorder="1" applyAlignment="1">
      <alignment vertical="center"/>
    </xf>
    <xf numFmtId="173" fontId="8" fillId="0" borderId="0" xfId="54" applyNumberFormat="1" applyFont="1" applyAlignment="1">
      <alignment vertical="center"/>
    </xf>
    <xf numFmtId="173" fontId="8" fillId="33" borderId="0" xfId="33" applyNumberFormat="1" applyFont="1" applyFill="1" applyBorder="1" applyAlignment="1">
      <alignment vertical="center"/>
    </xf>
    <xf numFmtId="173" fontId="8" fillId="33" borderId="13" xfId="33" applyNumberFormat="1" applyFont="1" applyFill="1" applyBorder="1" applyAlignment="1">
      <alignment vertical="center"/>
    </xf>
    <xf numFmtId="173" fontId="8" fillId="33" borderId="18" xfId="33" applyNumberFormat="1" applyFont="1" applyFill="1" applyBorder="1" applyAlignment="1">
      <alignment vertical="center"/>
    </xf>
    <xf numFmtId="173" fontId="8" fillId="0" borderId="16" xfId="49" applyNumberFormat="1" applyFont="1" applyBorder="1" applyAlignment="1">
      <alignment horizontal="right" vertical="center"/>
    </xf>
    <xf numFmtId="173" fontId="8" fillId="0" borderId="16" xfId="49" applyNumberFormat="1" applyFont="1" applyBorder="1" applyAlignment="1">
      <alignment vertical="center"/>
    </xf>
    <xf numFmtId="0" fontId="28" fillId="0" borderId="14" xfId="48" applyFont="1" applyBorder="1" applyAlignment="1">
      <alignment horizontal="left" vertical="center"/>
    </xf>
    <xf numFmtId="0" fontId="29" fillId="0" borderId="14" xfId="48" applyFont="1" applyBorder="1" applyAlignment="1">
      <alignment horizontal="center" vertical="center"/>
    </xf>
    <xf numFmtId="166" fontId="29" fillId="0" borderId="14" xfId="48" applyNumberFormat="1" applyFont="1" applyBorder="1" applyAlignment="1">
      <alignment horizontal="right" vertical="center"/>
    </xf>
    <xf numFmtId="0" fontId="28" fillId="0" borderId="0" xfId="0" applyFont="1" applyAlignment="1">
      <alignment horizontal="justify" vertical="center"/>
    </xf>
    <xf numFmtId="166" fontId="28" fillId="0" borderId="0" xfId="48" applyNumberFormat="1" applyFont="1" applyAlignment="1">
      <alignment horizontal="center" vertical="center"/>
    </xf>
    <xf numFmtId="165" fontId="8" fillId="0" borderId="0" xfId="48" applyNumberFormat="1" applyFont="1" applyAlignment="1">
      <alignment horizontal="centerContinuous" vertical="center"/>
    </xf>
    <xf numFmtId="165" fontId="8" fillId="0" borderId="14" xfId="48" applyNumberFormat="1" applyFont="1" applyBorder="1" applyAlignment="1">
      <alignment horizontal="centerContinuous" vertical="center"/>
    </xf>
    <xf numFmtId="0" fontId="31" fillId="0" borderId="0" xfId="48" applyFont="1" applyAlignment="1">
      <alignment vertical="center"/>
    </xf>
    <xf numFmtId="165" fontId="28" fillId="0" borderId="0" xfId="50" applyNumberFormat="1" applyFont="1" applyAlignment="1">
      <alignment horizontal="right" vertical="center"/>
    </xf>
    <xf numFmtId="166" fontId="28" fillId="0" borderId="0" xfId="50" applyNumberFormat="1" applyFont="1" applyAlignment="1">
      <alignment horizontal="center" vertical="center"/>
    </xf>
    <xf numFmtId="166" fontId="28" fillId="0" borderId="0" xfId="50" applyNumberFormat="1" applyFont="1" applyAlignment="1">
      <alignment horizontal="centerContinuous" vertical="center"/>
    </xf>
    <xf numFmtId="165" fontId="28" fillId="0" borderId="13" xfId="48" applyNumberFormat="1" applyFont="1" applyBorder="1" applyAlignment="1">
      <alignment horizontal="center" vertical="center"/>
    </xf>
    <xf numFmtId="165" fontId="28" fillId="0" borderId="0" xfId="48" applyNumberFormat="1" applyFont="1" applyAlignment="1">
      <alignment horizontal="right" vertical="center"/>
    </xf>
    <xf numFmtId="165" fontId="28" fillId="33" borderId="0" xfId="48" applyNumberFormat="1" applyFont="1" applyFill="1" applyAlignment="1">
      <alignment horizontal="right" vertical="center"/>
    </xf>
    <xf numFmtId="165" fontId="8" fillId="33" borderId="0" xfId="48" applyNumberFormat="1" applyFont="1" applyFill="1" applyAlignment="1">
      <alignment horizontal="right" vertical="center"/>
    </xf>
    <xf numFmtId="165" fontId="29" fillId="0" borderId="0" xfId="48" applyNumberFormat="1" applyFont="1" applyAlignment="1">
      <alignment horizontal="right" vertical="center"/>
    </xf>
    <xf numFmtId="165" fontId="8" fillId="0" borderId="0" xfId="48" applyNumberFormat="1" applyFont="1" applyAlignment="1">
      <alignment horizontal="right" vertical="center"/>
    </xf>
    <xf numFmtId="165" fontId="8" fillId="33" borderId="16" xfId="48" applyNumberFormat="1" applyFont="1" applyFill="1" applyBorder="1" applyAlignment="1">
      <alignment horizontal="right" vertical="center"/>
    </xf>
    <xf numFmtId="0" fontId="8" fillId="0" borderId="0" xfId="48" quotePrefix="1" applyFont="1" applyAlignment="1">
      <alignment vertical="center"/>
    </xf>
    <xf numFmtId="43" fontId="30" fillId="0" borderId="0" xfId="28" applyFont="1"/>
    <xf numFmtId="43" fontId="30" fillId="0" borderId="0" xfId="0" applyNumberFormat="1" applyFont="1"/>
    <xf numFmtId="165" fontId="8" fillId="33" borderId="1" xfId="48" applyNumberFormat="1" applyFont="1" applyFill="1" applyBorder="1" applyAlignment="1">
      <alignment horizontal="right" vertical="center"/>
    </xf>
    <xf numFmtId="0" fontId="32" fillId="0" borderId="0" xfId="48" applyFont="1" applyAlignment="1">
      <alignment vertical="center"/>
    </xf>
    <xf numFmtId="0" fontId="10" fillId="0" borderId="0" xfId="0" applyFont="1" applyAlignment="1">
      <alignment horizontal="center"/>
    </xf>
    <xf numFmtId="0" fontId="33" fillId="0" borderId="0" xfId="48" applyFont="1" applyAlignment="1">
      <alignment vertical="center"/>
    </xf>
    <xf numFmtId="165" fontId="8" fillId="33" borderId="2" xfId="48" applyNumberFormat="1" applyFont="1" applyFill="1" applyBorder="1" applyAlignment="1">
      <alignment horizontal="right" vertical="center"/>
    </xf>
    <xf numFmtId="165" fontId="8" fillId="33" borderId="0" xfId="48" applyNumberFormat="1" applyFont="1" applyFill="1" applyAlignment="1">
      <alignment vertical="center"/>
    </xf>
    <xf numFmtId="170" fontId="29" fillId="0" borderId="0" xfId="48" applyNumberFormat="1" applyFont="1" applyAlignment="1">
      <alignment vertical="center"/>
    </xf>
    <xf numFmtId="170" fontId="29" fillId="0" borderId="0" xfId="48" applyNumberFormat="1" applyFont="1" applyAlignment="1">
      <alignment horizontal="center" vertical="center"/>
    </xf>
    <xf numFmtId="165" fontId="8" fillId="33" borderId="1" xfId="48" applyNumberFormat="1" applyFont="1" applyFill="1" applyBorder="1" applyAlignment="1">
      <alignment vertical="center"/>
    </xf>
    <xf numFmtId="165" fontId="8" fillId="33" borderId="15" xfId="48" applyNumberFormat="1" applyFont="1" applyFill="1" applyBorder="1" applyAlignment="1">
      <alignment vertical="center"/>
    </xf>
    <xf numFmtId="165" fontId="8" fillId="33" borderId="2" xfId="48" applyNumberFormat="1" applyFont="1" applyFill="1" applyBorder="1" applyAlignment="1">
      <alignment vertical="center"/>
    </xf>
    <xf numFmtId="165" fontId="29" fillId="33" borderId="0" xfId="48" applyNumberFormat="1" applyFont="1" applyFill="1" applyAlignment="1">
      <alignment vertical="center"/>
    </xf>
    <xf numFmtId="172" fontId="8" fillId="33" borderId="0" xfId="48" applyNumberFormat="1" applyFont="1" applyFill="1" applyAlignment="1">
      <alignment vertical="center"/>
    </xf>
    <xf numFmtId="170" fontId="8" fillId="0" borderId="0" xfId="48" applyNumberFormat="1" applyFont="1" applyAlignment="1">
      <alignment vertical="center"/>
    </xf>
    <xf numFmtId="172" fontId="8" fillId="0" borderId="0" xfId="48" applyNumberFormat="1" applyFont="1" applyAlignment="1">
      <alignment vertical="center"/>
    </xf>
    <xf numFmtId="170" fontId="10" fillId="0" borderId="0" xfId="48" applyNumberFormat="1" applyFont="1" applyAlignment="1">
      <alignment vertical="center"/>
    </xf>
    <xf numFmtId="169" fontId="8" fillId="0" borderId="0" xfId="52" applyNumberFormat="1" applyFont="1" applyAlignment="1">
      <alignment horizontal="right" vertical="center"/>
    </xf>
    <xf numFmtId="174" fontId="8" fillId="0" borderId="0" xfId="48" applyNumberFormat="1" applyFont="1" applyAlignment="1">
      <alignment vertical="center"/>
    </xf>
    <xf numFmtId="0" fontId="8" fillId="0" borderId="1" xfId="48" applyFont="1" applyBorder="1" applyAlignment="1">
      <alignment vertical="center"/>
    </xf>
    <xf numFmtId="0" fontId="8" fillId="0" borderId="1" xfId="48" applyFont="1" applyBorder="1" applyAlignment="1">
      <alignment horizontal="center" vertical="center"/>
    </xf>
    <xf numFmtId="170" fontId="8" fillId="0" borderId="0" xfId="48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166" fontId="7" fillId="0" borderId="0" xfId="33" applyNumberFormat="1" applyFont="1" applyFill="1" applyBorder="1" applyAlignment="1">
      <alignment horizontal="center" vertical="center"/>
    </xf>
    <xf numFmtId="165" fontId="7" fillId="0" borderId="0" xfId="54" applyNumberFormat="1" applyFont="1" applyAlignment="1">
      <alignment horizontal="center" vertical="center"/>
    </xf>
    <xf numFmtId="166" fontId="7" fillId="0" borderId="0" xfId="33" applyNumberFormat="1" applyFont="1" applyFill="1" applyBorder="1" applyAlignment="1">
      <alignment vertical="center"/>
    </xf>
    <xf numFmtId="165" fontId="7" fillId="0" borderId="0" xfId="54" applyNumberFormat="1" applyFont="1" applyAlignment="1">
      <alignment vertical="center"/>
    </xf>
    <xf numFmtId="166" fontId="7" fillId="0" borderId="0" xfId="33" applyNumberFormat="1" applyFont="1" applyFill="1" applyAlignment="1">
      <alignment vertical="center"/>
    </xf>
    <xf numFmtId="166" fontId="7" fillId="0" borderId="0" xfId="33" applyNumberFormat="1" applyFont="1" applyFill="1" applyBorder="1" applyAlignment="1">
      <alignment horizontal="right" vertical="center"/>
    </xf>
    <xf numFmtId="165" fontId="7" fillId="0" borderId="0" xfId="54" applyNumberFormat="1" applyFont="1" applyAlignment="1">
      <alignment horizontal="centerContinuous" vertical="center"/>
    </xf>
    <xf numFmtId="166" fontId="7" fillId="0" borderId="0" xfId="33" applyNumberFormat="1" applyFont="1" applyFill="1" applyAlignment="1">
      <alignment horizontal="right" vertical="center"/>
    </xf>
    <xf numFmtId="165" fontId="7" fillId="0" borderId="0" xfId="54" applyNumberFormat="1" applyFont="1" applyAlignment="1">
      <alignment horizontal="right" vertical="center"/>
    </xf>
    <xf numFmtId="166" fontId="7" fillId="0" borderId="0" xfId="33" quotePrefix="1" applyNumberFormat="1" applyFont="1" applyFill="1" applyAlignment="1">
      <alignment horizontal="right" vertical="center"/>
    </xf>
    <xf numFmtId="166" fontId="7" fillId="0" borderId="13" xfId="33" applyNumberFormat="1" applyFont="1" applyFill="1" applyBorder="1" applyAlignment="1">
      <alignment horizontal="right" vertical="center"/>
    </xf>
    <xf numFmtId="166" fontId="8" fillId="0" borderId="13" xfId="33" applyNumberFormat="1" applyFont="1" applyFill="1" applyBorder="1" applyAlignment="1">
      <alignment horizontal="right" vertical="center"/>
    </xf>
    <xf numFmtId="166" fontId="8" fillId="0" borderId="13" xfId="33" applyNumberFormat="1" applyFont="1" applyFill="1" applyBorder="1" applyAlignment="1">
      <alignment vertical="center"/>
    </xf>
    <xf numFmtId="166" fontId="8" fillId="33" borderId="15" xfId="33" applyNumberFormat="1" applyFont="1" applyFill="1" applyBorder="1" applyAlignment="1">
      <alignment vertical="center"/>
    </xf>
    <xf numFmtId="43" fontId="10" fillId="0" borderId="0" xfId="0" applyNumberFormat="1" applyFont="1" applyAlignment="1">
      <alignment vertical="center"/>
    </xf>
    <xf numFmtId="43" fontId="10" fillId="0" borderId="0" xfId="28" applyFont="1" applyAlignment="1">
      <alignment vertical="center"/>
    </xf>
    <xf numFmtId="4" fontId="10" fillId="0" borderId="0" xfId="0" applyNumberFormat="1" applyFont="1" applyAlignment="1">
      <alignment vertical="center"/>
    </xf>
    <xf numFmtId="0" fontId="10" fillId="0" borderId="16" xfId="0" applyFont="1" applyBorder="1" applyAlignment="1">
      <alignment vertical="center"/>
    </xf>
    <xf numFmtId="0" fontId="34" fillId="0" borderId="0" xfId="0" applyFont="1" applyAlignment="1">
      <alignment vertical="center"/>
    </xf>
    <xf numFmtId="0" fontId="7" fillId="0" borderId="0" xfId="49" applyFont="1" applyAlignment="1">
      <alignment horizontal="right" vertical="center"/>
    </xf>
    <xf numFmtId="173" fontId="8" fillId="0" borderId="13" xfId="33" applyNumberFormat="1" applyFont="1" applyFill="1" applyBorder="1" applyAlignment="1">
      <alignment horizontal="right" vertical="center"/>
    </xf>
    <xf numFmtId="173" fontId="8" fillId="0" borderId="13" xfId="33" applyNumberFormat="1" applyFont="1" applyFill="1" applyBorder="1" applyAlignment="1">
      <alignment vertical="center"/>
    </xf>
    <xf numFmtId="173" fontId="8" fillId="0" borderId="18" xfId="33" applyNumberFormat="1" applyFont="1" applyFill="1" applyBorder="1" applyAlignment="1">
      <alignment vertical="center"/>
    </xf>
    <xf numFmtId="173" fontId="8" fillId="33" borderId="13" xfId="33" applyNumberFormat="1" applyFont="1" applyFill="1" applyBorder="1" applyAlignment="1">
      <alignment horizontal="right" vertical="center"/>
    </xf>
    <xf numFmtId="165" fontId="8" fillId="0" borderId="16" xfId="48" applyNumberFormat="1" applyFont="1" applyBorder="1" applyAlignment="1">
      <alignment horizontal="right" vertical="center"/>
    </xf>
    <xf numFmtId="165" fontId="8" fillId="0" borderId="2" xfId="48" applyNumberFormat="1" applyFont="1" applyBorder="1" applyAlignment="1">
      <alignment horizontal="right" vertical="center"/>
    </xf>
    <xf numFmtId="165" fontId="8" fillId="0" borderId="0" xfId="48" applyNumberFormat="1" applyFont="1" applyAlignment="1">
      <alignment vertical="center"/>
    </xf>
    <xf numFmtId="165" fontId="8" fillId="0" borderId="15" xfId="48" applyNumberFormat="1" applyFont="1" applyBorder="1" applyAlignment="1">
      <alignment vertical="center"/>
    </xf>
    <xf numFmtId="165" fontId="8" fillId="0" borderId="2" xfId="48" applyNumberFormat="1" applyFont="1" applyBorder="1" applyAlignment="1">
      <alignment vertical="center"/>
    </xf>
    <xf numFmtId="165" fontId="8" fillId="0" borderId="1" xfId="48" applyNumberFormat="1" applyFont="1" applyBorder="1" applyAlignment="1">
      <alignment vertical="center"/>
    </xf>
    <xf numFmtId="165" fontId="29" fillId="0" borderId="0" xfId="48" applyNumberFormat="1" applyFont="1" applyAlignment="1">
      <alignment vertical="center"/>
    </xf>
    <xf numFmtId="168" fontId="28" fillId="0" borderId="0" xfId="48" applyNumberFormat="1" applyFont="1" applyAlignment="1">
      <alignment horizontal="right" vertical="center"/>
    </xf>
    <xf numFmtId="172" fontId="8" fillId="0" borderId="0" xfId="48" applyNumberFormat="1" applyFont="1" applyFill="1" applyAlignment="1">
      <alignment horizontal="right" vertical="center"/>
    </xf>
    <xf numFmtId="172" fontId="8" fillId="0" borderId="0" xfId="48" applyNumberFormat="1" applyFont="1" applyFill="1" applyAlignment="1">
      <alignment vertical="center"/>
    </xf>
    <xf numFmtId="166" fontId="8" fillId="0" borderId="0" xfId="33" applyNumberFormat="1" applyFont="1" applyFill="1" applyBorder="1" applyAlignment="1">
      <alignment horizontal="center" vertical="center"/>
    </xf>
    <xf numFmtId="165" fontId="29" fillId="0" borderId="0" xfId="53" applyNumberFormat="1" applyFont="1" applyFill="1" applyBorder="1" applyAlignment="1">
      <alignment horizontal="right" vertical="center"/>
    </xf>
    <xf numFmtId="165" fontId="29" fillId="0" borderId="0" xfId="53" applyNumberFormat="1" applyFont="1" applyFill="1" applyAlignment="1">
      <alignment horizontal="right" vertical="center"/>
    </xf>
    <xf numFmtId="0" fontId="30" fillId="0" borderId="0" xfId="0" applyFont="1" applyFill="1"/>
    <xf numFmtId="0" fontId="34" fillId="0" borderId="0" xfId="0" applyFont="1" applyFill="1"/>
    <xf numFmtId="0" fontId="29" fillId="0" borderId="0" xfId="53" quotePrefix="1" applyFont="1" applyFill="1" applyAlignment="1">
      <alignment vertical="center"/>
    </xf>
    <xf numFmtId="0" fontId="7" fillId="0" borderId="0" xfId="53" applyFont="1" applyFill="1" applyAlignment="1">
      <alignment horizontal="left" vertical="center"/>
    </xf>
    <xf numFmtId="0" fontId="8" fillId="0" borderId="0" xfId="53" applyFont="1" applyFill="1" applyAlignment="1">
      <alignment horizontal="center" vertical="center"/>
    </xf>
    <xf numFmtId="165" fontId="9" fillId="0" borderId="0" xfId="53" applyNumberFormat="1" applyFont="1" applyFill="1" applyAlignment="1">
      <alignment horizontal="right" vertical="center"/>
    </xf>
    <xf numFmtId="0" fontId="7" fillId="0" borderId="13" xfId="53" applyFont="1" applyFill="1" applyBorder="1" applyAlignment="1">
      <alignment horizontal="left" vertical="center"/>
    </xf>
    <xf numFmtId="0" fontId="8" fillId="0" borderId="13" xfId="53" applyFont="1" applyFill="1" applyBorder="1" applyAlignment="1">
      <alignment horizontal="center" vertical="center"/>
    </xf>
    <xf numFmtId="165" fontId="8" fillId="0" borderId="13" xfId="53" applyNumberFormat="1" applyFont="1" applyFill="1" applyBorder="1" applyAlignment="1">
      <alignment horizontal="right" vertical="center"/>
    </xf>
    <xf numFmtId="0" fontId="7" fillId="0" borderId="14" xfId="53" applyFont="1" applyFill="1" applyBorder="1" applyAlignment="1">
      <alignment horizontal="left" vertical="center"/>
    </xf>
    <xf numFmtId="0" fontId="8" fillId="0" borderId="14" xfId="53" applyFont="1" applyFill="1" applyBorder="1" applyAlignment="1">
      <alignment horizontal="center" vertical="center"/>
    </xf>
    <xf numFmtId="165" fontId="8" fillId="0" borderId="14" xfId="53" applyNumberFormat="1" applyFont="1" applyFill="1" applyBorder="1" applyAlignment="1">
      <alignment horizontal="right" vertical="center"/>
    </xf>
    <xf numFmtId="0" fontId="28" fillId="0" borderId="0" xfId="53" applyFont="1" applyFill="1" applyAlignment="1">
      <alignment horizontal="left" vertical="center"/>
    </xf>
    <xf numFmtId="0" fontId="29" fillId="0" borderId="0" xfId="53" applyFont="1" applyFill="1" applyAlignment="1">
      <alignment horizontal="center" vertical="center"/>
    </xf>
    <xf numFmtId="165" fontId="28" fillId="0" borderId="0" xfId="53" applyNumberFormat="1" applyFont="1" applyFill="1" applyAlignment="1">
      <alignment vertical="center"/>
    </xf>
    <xf numFmtId="165" fontId="28" fillId="0" borderId="0" xfId="53" applyNumberFormat="1" applyFont="1" applyFill="1" applyAlignment="1">
      <alignment horizontal="right" vertical="center"/>
    </xf>
    <xf numFmtId="165" fontId="28" fillId="0" borderId="0" xfId="53" applyNumberFormat="1" applyFont="1" applyFill="1" applyAlignment="1">
      <alignment horizontal="center" vertical="center"/>
    </xf>
    <xf numFmtId="167" fontId="29" fillId="0" borderId="0" xfId="53" applyNumberFormat="1" applyFont="1" applyFill="1" applyAlignment="1">
      <alignment vertical="center"/>
    </xf>
    <xf numFmtId="0" fontId="28" fillId="0" borderId="13" xfId="54" applyFont="1" applyFill="1" applyBorder="1" applyAlignment="1">
      <alignment horizontal="center" vertical="center"/>
    </xf>
    <xf numFmtId="165" fontId="28" fillId="0" borderId="13" xfId="53" applyNumberFormat="1" applyFont="1" applyFill="1" applyBorder="1" applyAlignment="1">
      <alignment horizontal="right" vertical="center"/>
    </xf>
    <xf numFmtId="0" fontId="28" fillId="0" borderId="0" xfId="53" applyFont="1" applyFill="1" applyAlignment="1">
      <alignment horizontal="justify" vertical="center"/>
    </xf>
    <xf numFmtId="0" fontId="29" fillId="0" borderId="0" xfId="53" applyFont="1" applyFill="1" applyAlignment="1">
      <alignment vertical="center"/>
    </xf>
    <xf numFmtId="0" fontId="28" fillId="0" borderId="0" xfId="53" applyFont="1" applyFill="1" applyAlignment="1">
      <alignment vertical="center"/>
    </xf>
    <xf numFmtId="165" fontId="29" fillId="0" borderId="0" xfId="0" applyNumberFormat="1" applyFont="1" applyFill="1" applyAlignment="1">
      <alignment vertical="center"/>
    </xf>
    <xf numFmtId="165" fontId="29" fillId="0" borderId="1" xfId="53" applyNumberFormat="1" applyFont="1" applyFill="1" applyBorder="1" applyAlignment="1">
      <alignment horizontal="right" vertical="center"/>
    </xf>
    <xf numFmtId="165" fontId="30" fillId="0" borderId="0" xfId="0" applyNumberFormat="1" applyFont="1" applyFill="1"/>
    <xf numFmtId="0" fontId="35" fillId="0" borderId="0" xfId="0" applyFont="1" applyFill="1"/>
    <xf numFmtId="0" fontId="35" fillId="0" borderId="0" xfId="53" applyFont="1" applyFill="1" applyAlignment="1">
      <alignment vertical="center"/>
    </xf>
    <xf numFmtId="0" fontId="35" fillId="0" borderId="0" xfId="53" applyFont="1" applyFill="1" applyAlignment="1">
      <alignment horizontal="center" vertical="center"/>
    </xf>
    <xf numFmtId="165" fontId="35" fillId="0" borderId="0" xfId="53" applyNumberFormat="1" applyFont="1" applyFill="1" applyAlignment="1">
      <alignment horizontal="right" vertical="center"/>
    </xf>
    <xf numFmtId="0" fontId="36" fillId="0" borderId="0" xfId="53" applyFont="1" applyFill="1" applyAlignment="1">
      <alignment horizontal="left" vertical="center"/>
    </xf>
    <xf numFmtId="0" fontId="36" fillId="0" borderId="0" xfId="53" applyFont="1" applyFill="1" applyAlignment="1">
      <alignment horizontal="justify" vertical="center"/>
    </xf>
    <xf numFmtId="165" fontId="29" fillId="0" borderId="13" xfId="53" applyNumberFormat="1" applyFont="1" applyFill="1" applyBorder="1" applyAlignment="1">
      <alignment horizontal="right" vertical="center"/>
    </xf>
    <xf numFmtId="0" fontId="8" fillId="0" borderId="13" xfId="53" applyFont="1" applyFill="1" applyBorder="1" applyAlignment="1">
      <alignment vertical="center"/>
    </xf>
    <xf numFmtId="0" fontId="8" fillId="0" borderId="0" xfId="53" applyFont="1" applyFill="1" applyAlignment="1">
      <alignment vertical="center"/>
    </xf>
    <xf numFmtId="165" fontId="8" fillId="0" borderId="0" xfId="53" applyNumberFormat="1" applyFont="1" applyFill="1" applyAlignment="1">
      <alignment horizontal="right" vertical="center"/>
    </xf>
    <xf numFmtId="0" fontId="36" fillId="0" borderId="0" xfId="53" applyFont="1" applyFill="1" applyAlignment="1">
      <alignment vertical="center"/>
    </xf>
    <xf numFmtId="165" fontId="29" fillId="0" borderId="16" xfId="53" applyNumberFormat="1" applyFont="1" applyFill="1" applyBorder="1" applyAlignment="1">
      <alignment horizontal="right" vertical="center"/>
    </xf>
    <xf numFmtId="165" fontId="29" fillId="0" borderId="15" xfId="53" applyNumberFormat="1" applyFont="1" applyFill="1" applyBorder="1" applyAlignment="1">
      <alignment horizontal="right" vertical="center"/>
    </xf>
    <xf numFmtId="0" fontId="35" fillId="0" borderId="0" xfId="53" quotePrefix="1" applyFont="1" applyFill="1" applyAlignment="1">
      <alignment vertical="center"/>
    </xf>
    <xf numFmtId="0" fontId="7" fillId="0" borderId="0" xfId="49" applyFont="1" applyFill="1" applyAlignment="1">
      <alignment vertical="center"/>
    </xf>
    <xf numFmtId="0" fontId="34" fillId="0" borderId="0" xfId="0" applyFont="1" applyFill="1" applyAlignment="1">
      <alignment vertical="center"/>
    </xf>
    <xf numFmtId="167" fontId="8" fillId="0" borderId="0" xfId="49" applyNumberFormat="1" applyFont="1" applyFill="1" applyAlignment="1">
      <alignment vertical="center"/>
    </xf>
    <xf numFmtId="167" fontId="7" fillId="0" borderId="0" xfId="49" applyNumberFormat="1" applyFont="1" applyFill="1" applyAlignment="1">
      <alignment vertical="center"/>
    </xf>
    <xf numFmtId="167" fontId="7" fillId="0" borderId="1" xfId="49" applyNumberFormat="1" applyFont="1" applyFill="1" applyBorder="1" applyAlignment="1">
      <alignment vertical="center"/>
    </xf>
    <xf numFmtId="0" fontId="8" fillId="0" borderId="1" xfId="49" applyFont="1" applyFill="1" applyBorder="1" applyAlignment="1">
      <alignment vertical="center"/>
    </xf>
    <xf numFmtId="167" fontId="8" fillId="0" borderId="1" xfId="49" applyNumberFormat="1" applyFont="1" applyFill="1" applyBorder="1" applyAlignment="1">
      <alignment vertical="center"/>
    </xf>
    <xf numFmtId="0" fontId="8" fillId="0" borderId="0" xfId="54" applyFont="1" applyFill="1" applyAlignment="1">
      <alignment horizontal="centerContinuous" vertical="center"/>
    </xf>
    <xf numFmtId="0" fontId="8" fillId="0" borderId="0" xfId="54" applyFont="1" applyFill="1" applyAlignment="1">
      <alignment vertical="center"/>
    </xf>
    <xf numFmtId="0" fontId="7" fillId="0" borderId="0" xfId="54" applyFont="1" applyFill="1" applyAlignment="1">
      <alignment vertical="center"/>
    </xf>
    <xf numFmtId="0" fontId="7" fillId="0" borderId="0" xfId="49" quotePrefix="1" applyFont="1" applyFill="1" applyAlignment="1">
      <alignment vertical="center"/>
    </xf>
    <xf numFmtId="165" fontId="8" fillId="0" borderId="0" xfId="49" applyNumberFormat="1" applyFont="1" applyFill="1" applyAlignment="1">
      <alignment vertical="center"/>
    </xf>
    <xf numFmtId="0" fontId="8" fillId="0" borderId="0" xfId="49" applyFont="1" applyFill="1" applyAlignment="1">
      <alignment vertical="center"/>
    </xf>
    <xf numFmtId="167" fontId="8" fillId="0" borderId="16" xfId="49" applyNumberFormat="1" applyFont="1" applyFill="1" applyBorder="1" applyAlignment="1">
      <alignment vertical="center"/>
    </xf>
    <xf numFmtId="0" fontId="34" fillId="0" borderId="16" xfId="0" applyFont="1" applyFill="1" applyBorder="1" applyAlignment="1">
      <alignment vertical="center"/>
    </xf>
    <xf numFmtId="0" fontId="37" fillId="0" borderId="0" xfId="0" applyFont="1" applyFill="1"/>
    <xf numFmtId="165" fontId="29" fillId="33" borderId="0" xfId="53" applyNumberFormat="1" applyFont="1" applyFill="1" applyAlignment="1">
      <alignment horizontal="right" vertical="center"/>
    </xf>
    <xf numFmtId="165" fontId="29" fillId="33" borderId="1" xfId="53" applyNumberFormat="1" applyFont="1" applyFill="1" applyBorder="1" applyAlignment="1">
      <alignment horizontal="right" vertical="center"/>
    </xf>
    <xf numFmtId="165" fontId="35" fillId="33" borderId="0" xfId="53" applyNumberFormat="1" applyFont="1" applyFill="1" applyAlignment="1">
      <alignment horizontal="right" vertical="center"/>
    </xf>
    <xf numFmtId="165" fontId="29" fillId="33" borderId="13" xfId="53" applyNumberFormat="1" applyFont="1" applyFill="1" applyBorder="1" applyAlignment="1">
      <alignment horizontal="right" vertical="center"/>
    </xf>
    <xf numFmtId="165" fontId="29" fillId="33" borderId="16" xfId="53" applyNumberFormat="1" applyFont="1" applyFill="1" applyBorder="1" applyAlignment="1">
      <alignment horizontal="right" vertical="center"/>
    </xf>
    <xf numFmtId="165" fontId="29" fillId="33" borderId="15" xfId="53" applyNumberFormat="1" applyFont="1" applyFill="1" applyBorder="1" applyAlignment="1">
      <alignment horizontal="right" vertical="center"/>
    </xf>
    <xf numFmtId="0" fontId="30" fillId="33" borderId="0" xfId="0" applyFont="1" applyFill="1"/>
    <xf numFmtId="165" fontId="30" fillId="33" borderId="0" xfId="0" applyNumberFormat="1" applyFont="1" applyFill="1"/>
    <xf numFmtId="0" fontId="29" fillId="33" borderId="0" xfId="53" applyFont="1" applyFill="1" applyAlignment="1">
      <alignment vertical="center"/>
    </xf>
    <xf numFmtId="165" fontId="29" fillId="33" borderId="0" xfId="53" applyNumberFormat="1" applyFont="1" applyFill="1" applyBorder="1" applyAlignment="1">
      <alignment horizontal="right" vertical="center"/>
    </xf>
    <xf numFmtId="0" fontId="30" fillId="0" borderId="0" xfId="0" applyFont="1" applyAlignment="1">
      <alignment vertical="center"/>
    </xf>
    <xf numFmtId="166" fontId="28" fillId="0" borderId="13" xfId="48" applyNumberFormat="1" applyFont="1" applyBorder="1" applyAlignment="1">
      <alignment horizontal="center" vertical="center"/>
    </xf>
    <xf numFmtId="165" fontId="7" fillId="0" borderId="1" xfId="54" applyNumberFormat="1" applyFont="1" applyBorder="1" applyAlignment="1">
      <alignment horizontal="center" vertical="center"/>
    </xf>
    <xf numFmtId="166" fontId="7" fillId="0" borderId="3" xfId="33" applyNumberFormat="1" applyFont="1" applyFill="1" applyBorder="1" applyAlignment="1">
      <alignment horizontal="center" vertical="center" wrapText="1"/>
    </xf>
    <xf numFmtId="165" fontId="7" fillId="0" borderId="17" xfId="54" applyNumberFormat="1" applyFont="1" applyBorder="1" applyAlignment="1">
      <alignment horizontal="center" vertical="center"/>
    </xf>
    <xf numFmtId="173" fontId="7" fillId="0" borderId="1" xfId="54" applyNumberFormat="1" applyFont="1" applyBorder="1" applyAlignment="1">
      <alignment horizontal="center" vertical="center"/>
    </xf>
    <xf numFmtId="173" fontId="7" fillId="0" borderId="17" xfId="54" applyNumberFormat="1" applyFont="1" applyBorder="1" applyAlignment="1">
      <alignment horizontal="center" vertical="center"/>
    </xf>
    <xf numFmtId="165" fontId="28" fillId="0" borderId="13" xfId="53" applyNumberFormat="1" applyFont="1" applyFill="1" applyBorder="1" applyAlignment="1">
      <alignment horizontal="center" vertical="center"/>
    </xf>
    <xf numFmtId="165" fontId="34" fillId="0" borderId="0" xfId="0" applyNumberFormat="1" applyFont="1" applyFill="1"/>
    <xf numFmtId="165" fontId="29" fillId="33" borderId="0" xfId="28" applyNumberFormat="1" applyFont="1" applyFill="1" applyAlignment="1">
      <alignment horizontal="left" vertical="center"/>
    </xf>
    <xf numFmtId="165" fontId="8" fillId="0" borderId="13" xfId="53" applyNumberFormat="1" applyFont="1" applyFill="1" applyBorder="1" applyAlignment="1">
      <alignment horizontal="center" vertical="center"/>
    </xf>
  </cellXfs>
  <cellStyles count="6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8" xfId="29" xr:uid="{00000000-0005-0000-0000-00001C000000}"/>
    <cellStyle name="Comma 13 16" xfId="30" xr:uid="{00000000-0005-0000-0000-00001D000000}"/>
    <cellStyle name="Comma 2" xfId="31" xr:uid="{00000000-0005-0000-0000-00001E000000}"/>
    <cellStyle name="Comma 2 2" xfId="32" xr:uid="{00000000-0005-0000-0000-00001F000000}"/>
    <cellStyle name="Comma 2 2 7" xfId="33" xr:uid="{00000000-0005-0000-0000-000020000000}"/>
    <cellStyle name="Comma 2 2 7 3" xfId="34" xr:uid="{00000000-0005-0000-0000-000021000000}"/>
    <cellStyle name="Comma 4" xfId="35" xr:uid="{00000000-0005-0000-0000-000022000000}"/>
    <cellStyle name="Comma 5" xfId="36" xr:uid="{00000000-0005-0000-0000-000023000000}"/>
    <cellStyle name="Comma 94" xfId="37" xr:uid="{00000000-0005-0000-0000-000024000000}"/>
    <cellStyle name="Comma_T-59-Q1" xfId="38" xr:uid="{00000000-0005-0000-0000-000025000000}"/>
    <cellStyle name="Explanatory Text" xfId="39" builtinId="53" customBuiltin="1"/>
    <cellStyle name="Good" xfId="40" builtinId="26" customBuiltin="1"/>
    <cellStyle name="Heading 1" xfId="41" builtinId="16" customBuiltin="1"/>
    <cellStyle name="Heading 2" xfId="42" builtinId="17" customBuiltin="1"/>
    <cellStyle name="Heading 3" xfId="43" builtinId="18" customBuiltin="1"/>
    <cellStyle name="Heading 4" xfId="44" builtinId="19" customBuiltin="1"/>
    <cellStyle name="Input" xfId="45" builtinId="20" customBuiltin="1"/>
    <cellStyle name="Linked Cell" xfId="46" builtinId="24" customBuiltin="1"/>
    <cellStyle name="Neutral" xfId="47" builtinId="28" customBuiltin="1"/>
    <cellStyle name="Normal" xfId="0" builtinId="0" customBuiltin="1"/>
    <cellStyle name="Normal 11 5" xfId="48" xr:uid="{00000000-0005-0000-0000-000030000000}"/>
    <cellStyle name="Normal 11 5 3" xfId="60" xr:uid="{00000000-0005-0000-0000-000031000000}"/>
    <cellStyle name="Normal 111" xfId="49" xr:uid="{00000000-0005-0000-0000-000032000000}"/>
    <cellStyle name="Normal 139" xfId="50" xr:uid="{00000000-0005-0000-0000-000033000000}"/>
    <cellStyle name="Normal 183" xfId="51" xr:uid="{00000000-0005-0000-0000-000034000000}"/>
    <cellStyle name="Normal 5 9" xfId="52" xr:uid="{00000000-0005-0000-0000-000035000000}"/>
    <cellStyle name="Normal 94" xfId="53" xr:uid="{00000000-0005-0000-0000-000036000000}"/>
    <cellStyle name="Normal_T-59-Q1" xfId="54" xr:uid="{00000000-0005-0000-0000-000037000000}"/>
    <cellStyle name="Note" xfId="55" builtinId="10" customBuiltin="1"/>
    <cellStyle name="Output" xfId="56" builtinId="21" customBuiltin="1"/>
    <cellStyle name="Title" xfId="57" builtinId="15" customBuiltin="1"/>
    <cellStyle name="Total" xfId="58" builtinId="25" customBuiltin="1"/>
    <cellStyle name="Warning Text" xfId="59" builtinId="11" customBuiltin="1"/>
  </cellStyles>
  <dxfs count="0"/>
  <tableStyles count="0" defaultTableStyle="TableStyleMedium2" defaultPivotStyle="PivotStyleLight16"/>
  <colors>
    <mruColors>
      <color rgb="FFFAFAFA"/>
      <color rgb="FF66FF66"/>
      <color rgb="FFCC99FF"/>
      <color rgb="FF11EFCA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5"/>
  <sheetViews>
    <sheetView topLeftCell="A31" zoomScaleNormal="100" zoomScaleSheetLayoutView="100" workbookViewId="0">
      <selection activeCell="A17" sqref="A17:XFD17"/>
    </sheetView>
  </sheetViews>
  <sheetFormatPr defaultColWidth="9.109375" defaultRowHeight="18.600000000000001"/>
  <cols>
    <col min="1" max="2" width="1.5546875" style="170" customWidth="1"/>
    <col min="3" max="3" width="29" style="170" customWidth="1"/>
    <col min="4" max="4" width="7.44140625" style="170" customWidth="1"/>
    <col min="5" max="5" width="0.6640625" style="170" customWidth="1"/>
    <col min="6" max="6" width="13.6640625" style="170" customWidth="1"/>
    <col min="7" max="7" width="0.6640625" style="170" customWidth="1"/>
    <col min="8" max="8" width="12.44140625" style="170" customWidth="1"/>
    <col min="9" max="9" width="0.6640625" style="170" customWidth="1"/>
    <col min="10" max="10" width="13.6640625" style="170" customWidth="1"/>
    <col min="11" max="11" width="0.6640625" style="170" customWidth="1"/>
    <col min="12" max="12" width="12.44140625" style="170" customWidth="1"/>
    <col min="13" max="16384" width="9.109375" style="170"/>
  </cols>
  <sheetData>
    <row r="1" spans="1:12" ht="19.8">
      <c r="A1" s="1" t="s">
        <v>0</v>
      </c>
      <c r="B1" s="1"/>
      <c r="C1" s="1"/>
      <c r="D1" s="2"/>
      <c r="E1" s="2"/>
      <c r="F1" s="3"/>
      <c r="H1" s="3"/>
      <c r="J1" s="3"/>
      <c r="L1" s="3"/>
    </row>
    <row r="2" spans="1:12" ht="19.8">
      <c r="A2" s="1" t="s">
        <v>1</v>
      </c>
      <c r="B2" s="1"/>
      <c r="C2" s="1"/>
      <c r="D2" s="2"/>
      <c r="E2" s="2"/>
    </row>
    <row r="3" spans="1:12" ht="19.8">
      <c r="A3" s="29" t="s">
        <v>2</v>
      </c>
      <c r="B3" s="29"/>
      <c r="C3" s="29"/>
      <c r="D3" s="4"/>
      <c r="E3" s="4"/>
      <c r="F3" s="5"/>
      <c r="G3" s="5"/>
      <c r="H3" s="5"/>
      <c r="I3" s="5"/>
      <c r="J3" s="5"/>
      <c r="K3" s="5"/>
      <c r="L3" s="5"/>
    </row>
    <row r="4" spans="1:12" s="274" customFormat="1" ht="20.100000000000001" customHeight="1">
      <c r="A4" s="128"/>
      <c r="B4" s="128"/>
      <c r="C4" s="128"/>
      <c r="D4" s="129"/>
      <c r="E4" s="129"/>
      <c r="F4" s="130"/>
      <c r="G4" s="130"/>
      <c r="H4" s="130"/>
      <c r="I4" s="130"/>
      <c r="J4" s="130"/>
      <c r="K4" s="130"/>
      <c r="L4" s="130"/>
    </row>
    <row r="5" spans="1:12" s="274" customFormat="1" ht="18.899999999999999" customHeight="1">
      <c r="A5" s="36"/>
      <c r="B5" s="36"/>
      <c r="C5" s="36"/>
      <c r="D5" s="37"/>
      <c r="E5" s="37"/>
      <c r="F5" s="275" t="s">
        <v>3</v>
      </c>
      <c r="G5" s="275"/>
      <c r="H5" s="275"/>
      <c r="I5" s="132"/>
      <c r="J5" s="275" t="s">
        <v>4</v>
      </c>
      <c r="K5" s="275"/>
      <c r="L5" s="275"/>
    </row>
    <row r="6" spans="1:12" s="274" customFormat="1" ht="18.899999999999999" customHeight="1">
      <c r="A6" s="39"/>
      <c r="B6" s="39"/>
      <c r="C6" s="39"/>
      <c r="D6" s="37"/>
      <c r="E6" s="37"/>
      <c r="F6" s="40" t="s">
        <v>5</v>
      </c>
      <c r="G6" s="40"/>
      <c r="H6" s="40" t="s">
        <v>6</v>
      </c>
      <c r="I6" s="40"/>
      <c r="J6" s="40" t="s">
        <v>5</v>
      </c>
      <c r="K6" s="40"/>
      <c r="L6" s="40" t="s">
        <v>6</v>
      </c>
    </row>
    <row r="7" spans="1:12" s="274" customFormat="1" ht="18.899999999999999" customHeight="1">
      <c r="A7" s="41"/>
      <c r="B7" s="41"/>
      <c r="C7" s="41"/>
      <c r="D7" s="42"/>
      <c r="E7" s="42"/>
      <c r="F7" s="43" t="s">
        <v>7</v>
      </c>
      <c r="G7" s="43"/>
      <c r="H7" s="43" t="s">
        <v>8</v>
      </c>
      <c r="I7" s="43"/>
      <c r="J7" s="43" t="s">
        <v>7</v>
      </c>
      <c r="K7" s="43"/>
      <c r="L7" s="43" t="s">
        <v>8</v>
      </c>
    </row>
    <row r="8" spans="1:12" s="274" customFormat="1" ht="18.899999999999999" customHeight="1">
      <c r="A8" s="41"/>
      <c r="B8" s="41"/>
      <c r="C8" s="41"/>
      <c r="D8" s="41"/>
      <c r="E8" s="41"/>
      <c r="F8" s="43" t="s">
        <v>9</v>
      </c>
      <c r="G8" s="43"/>
      <c r="H8" s="43" t="s">
        <v>10</v>
      </c>
      <c r="I8" s="43"/>
      <c r="J8" s="43" t="s">
        <v>9</v>
      </c>
      <c r="K8" s="43"/>
      <c r="L8" s="43" t="s">
        <v>10</v>
      </c>
    </row>
    <row r="9" spans="1:12" s="274" customFormat="1" ht="18.899999999999999" customHeight="1">
      <c r="A9" s="41"/>
      <c r="B9" s="41"/>
      <c r="C9" s="41"/>
      <c r="D9" s="44" t="s">
        <v>11</v>
      </c>
      <c r="E9" s="41"/>
      <c r="F9" s="45" t="s">
        <v>12</v>
      </c>
      <c r="G9" s="43"/>
      <c r="H9" s="45" t="s">
        <v>12</v>
      </c>
      <c r="I9" s="43"/>
      <c r="J9" s="45" t="s">
        <v>12</v>
      </c>
      <c r="K9" s="46"/>
      <c r="L9" s="45" t="s">
        <v>12</v>
      </c>
    </row>
    <row r="10" spans="1:12" s="274" customFormat="1" ht="6" customHeight="1">
      <c r="A10" s="41"/>
      <c r="B10" s="41"/>
      <c r="C10" s="41"/>
      <c r="D10" s="47"/>
      <c r="E10" s="41"/>
      <c r="F10" s="48"/>
      <c r="G10" s="43"/>
      <c r="H10" s="43"/>
      <c r="I10" s="43"/>
      <c r="J10" s="48"/>
      <c r="K10" s="46"/>
      <c r="L10" s="43"/>
    </row>
    <row r="11" spans="1:12" s="274" customFormat="1" ht="18.899999999999999" customHeight="1">
      <c r="A11" s="36" t="s">
        <v>13</v>
      </c>
      <c r="B11" s="49"/>
      <c r="C11" s="49"/>
      <c r="D11" s="37"/>
      <c r="E11" s="37"/>
      <c r="F11" s="50"/>
      <c r="J11" s="50"/>
    </row>
    <row r="12" spans="1:12" s="274" customFormat="1" ht="6" customHeight="1">
      <c r="A12" s="36"/>
      <c r="B12" s="49"/>
      <c r="C12" s="49"/>
      <c r="D12" s="37"/>
      <c r="E12" s="37"/>
      <c r="F12" s="50"/>
      <c r="J12" s="50"/>
      <c r="K12" s="46"/>
    </row>
    <row r="13" spans="1:12" s="274" customFormat="1" ht="18.899999999999999" customHeight="1">
      <c r="A13" s="39" t="s">
        <v>14</v>
      </c>
      <c r="B13" s="39"/>
      <c r="C13" s="39"/>
      <c r="D13" s="37"/>
      <c r="E13" s="37"/>
      <c r="F13" s="50"/>
      <c r="J13" s="50"/>
    </row>
    <row r="14" spans="1:12" s="274" customFormat="1" ht="6" customHeight="1">
      <c r="A14" s="36"/>
      <c r="B14" s="49"/>
      <c r="C14" s="49"/>
      <c r="D14" s="37"/>
      <c r="E14" s="37"/>
      <c r="F14" s="50"/>
      <c r="J14" s="50"/>
    </row>
    <row r="15" spans="1:12" s="274" customFormat="1" ht="18.899999999999999" customHeight="1">
      <c r="A15" s="51" t="s">
        <v>15</v>
      </c>
      <c r="D15" s="37"/>
      <c r="E15" s="37"/>
      <c r="F15" s="50">
        <v>218982805</v>
      </c>
      <c r="H15" s="52">
        <v>104831967</v>
      </c>
      <c r="I15" s="53"/>
      <c r="J15" s="54">
        <v>118475602</v>
      </c>
      <c r="K15" s="53"/>
      <c r="L15" s="52">
        <v>11769894</v>
      </c>
    </row>
    <row r="16" spans="1:12" s="274" customFormat="1" ht="18.899999999999999" customHeight="1">
      <c r="A16" s="51" t="s">
        <v>16</v>
      </c>
      <c r="D16" s="37">
        <v>6</v>
      </c>
      <c r="E16" s="37"/>
      <c r="F16" s="50">
        <v>178254240</v>
      </c>
      <c r="H16" s="52">
        <v>202866241</v>
      </c>
      <c r="I16" s="53"/>
      <c r="J16" s="54">
        <v>45523545</v>
      </c>
      <c r="K16" s="53"/>
      <c r="L16" s="52">
        <v>34197681</v>
      </c>
    </row>
    <row r="17" spans="1:12" s="274" customFormat="1" ht="18.899999999999999" customHeight="1">
      <c r="A17" s="51" t="s">
        <v>17</v>
      </c>
      <c r="B17" s="39"/>
      <c r="C17" s="39"/>
      <c r="D17" s="37" t="s">
        <v>213</v>
      </c>
      <c r="E17" s="37"/>
      <c r="F17" s="50">
        <v>555700</v>
      </c>
      <c r="G17" s="46"/>
      <c r="H17" s="52">
        <v>864950</v>
      </c>
      <c r="I17" s="53"/>
      <c r="J17" s="54">
        <v>543107351</v>
      </c>
      <c r="K17" s="53"/>
      <c r="L17" s="52">
        <v>808027596</v>
      </c>
    </row>
    <row r="18" spans="1:12" s="274" customFormat="1" ht="18.899999999999999" customHeight="1">
      <c r="A18" s="51" t="s">
        <v>18</v>
      </c>
      <c r="D18" s="37" t="s">
        <v>214</v>
      </c>
      <c r="E18" s="37"/>
      <c r="F18" s="50">
        <v>0</v>
      </c>
      <c r="H18" s="52">
        <v>0</v>
      </c>
      <c r="I18" s="53"/>
      <c r="J18" s="54">
        <v>3937245695</v>
      </c>
      <c r="K18" s="53"/>
      <c r="L18" s="52">
        <v>3280722239</v>
      </c>
    </row>
    <row r="19" spans="1:12" s="274" customFormat="1" ht="18.899999999999999" customHeight="1">
      <c r="A19" s="51" t="s">
        <v>19</v>
      </c>
      <c r="D19" s="37">
        <v>7</v>
      </c>
      <c r="E19" s="37"/>
      <c r="F19" s="50">
        <v>2340827222</v>
      </c>
      <c r="H19" s="52">
        <v>2756059728</v>
      </c>
      <c r="I19" s="53"/>
      <c r="J19" s="54">
        <v>686168487</v>
      </c>
      <c r="K19" s="53"/>
      <c r="L19" s="52">
        <v>745887874</v>
      </c>
    </row>
    <row r="20" spans="1:12" s="274" customFormat="1" ht="18.899999999999999" customHeight="1">
      <c r="A20" s="51" t="s">
        <v>20</v>
      </c>
      <c r="D20" s="37">
        <v>8</v>
      </c>
      <c r="E20" s="37"/>
      <c r="F20" s="50">
        <v>6396043969</v>
      </c>
      <c r="H20" s="52">
        <v>6378912823</v>
      </c>
      <c r="I20" s="53"/>
      <c r="J20" s="54">
        <v>1337440082</v>
      </c>
      <c r="K20" s="53"/>
      <c r="L20" s="52">
        <v>1367813525</v>
      </c>
    </row>
    <row r="21" spans="1:12" s="274" customFormat="1" ht="18.899999999999999" customHeight="1">
      <c r="A21" s="51" t="s">
        <v>21</v>
      </c>
      <c r="D21" s="37"/>
      <c r="E21" s="37"/>
      <c r="F21" s="50"/>
      <c r="H21" s="52"/>
      <c r="I21" s="53"/>
      <c r="J21" s="54"/>
      <c r="K21" s="53"/>
      <c r="L21" s="52"/>
    </row>
    <row r="22" spans="1:12" s="274" customFormat="1" ht="18.899999999999999" customHeight="1">
      <c r="A22" s="51"/>
      <c r="B22" s="274" t="s">
        <v>22</v>
      </c>
      <c r="D22" s="37"/>
      <c r="E22" s="37"/>
      <c r="F22" s="50">
        <v>52859416</v>
      </c>
      <c r="H22" s="52">
        <v>49130949</v>
      </c>
      <c r="I22" s="53"/>
      <c r="J22" s="54">
        <v>0</v>
      </c>
      <c r="K22" s="53"/>
      <c r="L22" s="52">
        <v>0</v>
      </c>
    </row>
    <row r="23" spans="1:12" s="274" customFormat="1" ht="18.899999999999999" customHeight="1">
      <c r="A23" s="51" t="s">
        <v>23</v>
      </c>
      <c r="D23" s="37"/>
      <c r="E23" s="37"/>
      <c r="F23" s="50">
        <v>150680000</v>
      </c>
      <c r="H23" s="52">
        <v>48455333</v>
      </c>
      <c r="I23" s="53"/>
      <c r="J23" s="54">
        <v>147180000</v>
      </c>
      <c r="K23" s="53"/>
      <c r="L23" s="52">
        <v>0</v>
      </c>
    </row>
    <row r="24" spans="1:12" s="274" customFormat="1" ht="18.899999999999999" customHeight="1">
      <c r="A24" s="51" t="s">
        <v>24</v>
      </c>
      <c r="D24" s="37"/>
      <c r="E24" s="37"/>
      <c r="F24" s="55">
        <v>16096036</v>
      </c>
      <c r="H24" s="56">
        <v>21294062</v>
      </c>
      <c r="I24" s="53"/>
      <c r="J24" s="57">
        <v>800940</v>
      </c>
      <c r="K24" s="53"/>
      <c r="L24" s="56">
        <v>800940</v>
      </c>
    </row>
    <row r="25" spans="1:12" s="274" customFormat="1" ht="6" customHeight="1">
      <c r="A25" s="36"/>
      <c r="B25" s="49"/>
      <c r="C25" s="49"/>
      <c r="D25" s="37"/>
      <c r="E25" s="37"/>
      <c r="F25" s="50"/>
      <c r="H25" s="46"/>
      <c r="J25" s="50"/>
      <c r="L25" s="46"/>
    </row>
    <row r="26" spans="1:12" s="274" customFormat="1" ht="18.899999999999999" customHeight="1">
      <c r="A26" s="39" t="s">
        <v>25</v>
      </c>
      <c r="B26" s="51"/>
      <c r="C26" s="39"/>
      <c r="D26" s="37"/>
      <c r="E26" s="37"/>
      <c r="F26" s="58">
        <f>SUM(F15:F25)</f>
        <v>9354299388</v>
      </c>
      <c r="H26" s="59">
        <f>SUM(H15:H25)</f>
        <v>9562416053</v>
      </c>
      <c r="J26" s="58">
        <f>SUM(J15:J25)</f>
        <v>6815941702</v>
      </c>
      <c r="L26" s="59">
        <f>SUM(L15:L25)</f>
        <v>6249219749</v>
      </c>
    </row>
    <row r="27" spans="1:12" s="274" customFormat="1" ht="15" customHeight="1">
      <c r="A27" s="39"/>
      <c r="B27" s="39"/>
      <c r="C27" s="39"/>
      <c r="D27" s="37"/>
      <c r="E27" s="37"/>
      <c r="F27" s="50"/>
      <c r="H27" s="46"/>
      <c r="J27" s="50"/>
      <c r="L27" s="46"/>
    </row>
    <row r="28" spans="1:12" s="274" customFormat="1" ht="18.899999999999999" customHeight="1">
      <c r="A28" s="39" t="s">
        <v>26</v>
      </c>
      <c r="B28" s="39"/>
      <c r="C28" s="39"/>
      <c r="D28" s="37"/>
      <c r="E28" s="37"/>
      <c r="F28" s="50"/>
      <c r="J28" s="50"/>
    </row>
    <row r="29" spans="1:12" s="274" customFormat="1" ht="6" customHeight="1">
      <c r="A29" s="36"/>
      <c r="B29" s="49"/>
      <c r="C29" s="49"/>
      <c r="D29" s="37"/>
      <c r="E29" s="37"/>
      <c r="F29" s="50"/>
      <c r="H29" s="46"/>
      <c r="J29" s="50"/>
      <c r="L29" s="46"/>
    </row>
    <row r="30" spans="1:12" s="274" customFormat="1" ht="18.899999999999999" customHeight="1">
      <c r="A30" s="51" t="s">
        <v>27</v>
      </c>
      <c r="B30" s="51"/>
      <c r="C30" s="131"/>
      <c r="D30" s="37"/>
      <c r="E30" s="37"/>
      <c r="F30" s="50">
        <v>30624850</v>
      </c>
      <c r="H30" s="61">
        <v>39098754</v>
      </c>
      <c r="I30" s="53"/>
      <c r="J30" s="62">
        <v>23787120</v>
      </c>
      <c r="K30" s="53"/>
      <c r="L30" s="61">
        <v>23787120</v>
      </c>
    </row>
    <row r="31" spans="1:12" s="274" customFormat="1" ht="18.899999999999999" customHeight="1">
      <c r="A31" s="51" t="s">
        <v>28</v>
      </c>
      <c r="B31" s="51"/>
      <c r="C31" s="66"/>
      <c r="D31" s="37">
        <v>9</v>
      </c>
      <c r="E31" s="37"/>
      <c r="F31" s="50">
        <v>0</v>
      </c>
      <c r="H31" s="52">
        <v>0</v>
      </c>
      <c r="I31" s="53"/>
      <c r="J31" s="54">
        <v>788199400</v>
      </c>
      <c r="K31" s="53"/>
      <c r="L31" s="52">
        <v>788199400</v>
      </c>
    </row>
    <row r="32" spans="1:12" s="274" customFormat="1" ht="18.899999999999999" customHeight="1">
      <c r="A32" s="51" t="s">
        <v>29</v>
      </c>
      <c r="B32" s="51"/>
      <c r="C32" s="66"/>
      <c r="D32" s="37">
        <v>10</v>
      </c>
      <c r="E32" s="37"/>
      <c r="F32" s="50">
        <v>12927336</v>
      </c>
      <c r="H32" s="52">
        <v>5141019</v>
      </c>
      <c r="I32" s="53"/>
      <c r="J32" s="54">
        <v>206290000</v>
      </c>
      <c r="K32" s="53"/>
      <c r="L32" s="52">
        <v>206290000</v>
      </c>
    </row>
    <row r="33" spans="1:12" s="274" customFormat="1" ht="18.899999999999999" customHeight="1">
      <c r="A33" s="51" t="s">
        <v>30</v>
      </c>
      <c r="B33" s="51"/>
      <c r="C33" s="66"/>
      <c r="D33" s="37"/>
      <c r="E33" s="37"/>
      <c r="F33" s="50">
        <v>241500000</v>
      </c>
      <c r="H33" s="61">
        <v>241500000</v>
      </c>
      <c r="I33" s="53"/>
      <c r="J33" s="62">
        <v>91500000</v>
      </c>
      <c r="K33" s="53"/>
      <c r="L33" s="52">
        <v>91500000</v>
      </c>
    </row>
    <row r="34" spans="1:12" s="274" customFormat="1" ht="18.899999999999999" customHeight="1">
      <c r="A34" s="51" t="s">
        <v>31</v>
      </c>
      <c r="B34" s="51"/>
      <c r="C34" s="66"/>
      <c r="D34" s="37"/>
      <c r="E34" s="37"/>
      <c r="F34" s="50">
        <v>30859898</v>
      </c>
      <c r="H34" s="61">
        <v>30859898</v>
      </c>
      <c r="I34" s="53"/>
      <c r="J34" s="62">
        <v>0</v>
      </c>
      <c r="K34" s="53"/>
      <c r="L34" s="61">
        <v>0</v>
      </c>
    </row>
    <row r="35" spans="1:12" s="274" customFormat="1" ht="18.899999999999999" customHeight="1">
      <c r="A35" s="51" t="s">
        <v>32</v>
      </c>
      <c r="B35" s="51"/>
      <c r="C35" s="66"/>
      <c r="D35" s="37"/>
      <c r="E35" s="37"/>
      <c r="F35" s="50">
        <v>1315104000</v>
      </c>
      <c r="H35" s="61">
        <v>1315104000</v>
      </c>
      <c r="I35" s="53"/>
      <c r="J35" s="62">
        <v>0</v>
      </c>
      <c r="K35" s="53"/>
      <c r="L35" s="61">
        <v>0</v>
      </c>
    </row>
    <row r="36" spans="1:12" s="274" customFormat="1" ht="18.899999999999999" customHeight="1">
      <c r="A36" s="51" t="s">
        <v>33</v>
      </c>
      <c r="B36" s="51"/>
      <c r="C36" s="66"/>
      <c r="D36" s="37">
        <v>11</v>
      </c>
      <c r="E36" s="37"/>
      <c r="F36" s="50">
        <v>371441116</v>
      </c>
      <c r="H36" s="61">
        <v>441804307</v>
      </c>
      <c r="I36" s="53"/>
      <c r="J36" s="62">
        <v>155364691</v>
      </c>
      <c r="K36" s="53"/>
      <c r="L36" s="61">
        <v>210372950</v>
      </c>
    </row>
    <row r="37" spans="1:12" s="274" customFormat="1" ht="18.899999999999999" customHeight="1">
      <c r="A37" s="51" t="s">
        <v>34</v>
      </c>
      <c r="B37" s="51"/>
      <c r="C37" s="66"/>
      <c r="D37" s="37"/>
      <c r="E37" s="37"/>
      <c r="F37" s="50">
        <v>290270434</v>
      </c>
      <c r="H37" s="61">
        <v>296803902</v>
      </c>
      <c r="I37" s="53"/>
      <c r="J37" s="62">
        <v>0</v>
      </c>
      <c r="K37" s="53"/>
      <c r="L37" s="61">
        <v>0</v>
      </c>
    </row>
    <row r="38" spans="1:12" s="274" customFormat="1" ht="18.899999999999999" customHeight="1">
      <c r="A38" s="51" t="s">
        <v>35</v>
      </c>
      <c r="B38" s="51"/>
      <c r="C38" s="66"/>
      <c r="D38" s="37"/>
      <c r="E38" s="37"/>
      <c r="F38" s="50">
        <v>19226769</v>
      </c>
      <c r="H38" s="61">
        <v>22069071</v>
      </c>
      <c r="I38" s="53"/>
      <c r="J38" s="62">
        <v>18944375</v>
      </c>
      <c r="K38" s="53"/>
      <c r="L38" s="61">
        <v>21653673</v>
      </c>
    </row>
    <row r="39" spans="1:12" s="274" customFormat="1" ht="18.899999999999999" customHeight="1">
      <c r="A39" s="51" t="s">
        <v>36</v>
      </c>
      <c r="B39" s="51"/>
      <c r="C39" s="66"/>
      <c r="D39" s="37"/>
      <c r="E39" s="37"/>
      <c r="F39" s="50">
        <v>331504909</v>
      </c>
      <c r="H39" s="61">
        <v>331504909</v>
      </c>
      <c r="I39" s="53"/>
      <c r="J39" s="62">
        <v>0</v>
      </c>
      <c r="K39" s="53"/>
      <c r="L39" s="61">
        <v>0</v>
      </c>
    </row>
    <row r="40" spans="1:12" s="274" customFormat="1" ht="18.899999999999999" customHeight="1">
      <c r="A40" s="51" t="s">
        <v>37</v>
      </c>
      <c r="B40" s="51"/>
      <c r="C40" s="66"/>
      <c r="D40" s="37" t="s">
        <v>38</v>
      </c>
      <c r="E40" s="37"/>
      <c r="F40" s="50">
        <v>162841703</v>
      </c>
      <c r="H40" s="61">
        <v>170433987</v>
      </c>
      <c r="I40" s="53"/>
      <c r="J40" s="62">
        <v>76020534</v>
      </c>
      <c r="K40" s="53"/>
      <c r="L40" s="61">
        <v>77498643</v>
      </c>
    </row>
    <row r="41" spans="1:12" s="274" customFormat="1" ht="18.899999999999999" customHeight="1">
      <c r="A41" s="51" t="s">
        <v>39</v>
      </c>
      <c r="B41" s="51"/>
      <c r="C41" s="66"/>
      <c r="D41" s="37">
        <v>12</v>
      </c>
      <c r="E41" s="37"/>
      <c r="F41" s="55">
        <v>154057029</v>
      </c>
      <c r="H41" s="56">
        <v>130214260</v>
      </c>
      <c r="I41" s="53"/>
      <c r="J41" s="57">
        <v>86676092</v>
      </c>
      <c r="K41" s="53"/>
      <c r="L41" s="56">
        <v>75838631</v>
      </c>
    </row>
    <row r="42" spans="1:12" s="274" customFormat="1" ht="6" customHeight="1">
      <c r="A42" s="36"/>
      <c r="B42" s="49"/>
      <c r="C42" s="49"/>
      <c r="D42" s="37"/>
      <c r="E42" s="37"/>
      <c r="F42" s="50"/>
      <c r="H42" s="46"/>
      <c r="J42" s="50"/>
      <c r="L42" s="46"/>
    </row>
    <row r="43" spans="1:12" s="274" customFormat="1" ht="18.899999999999999" customHeight="1">
      <c r="A43" s="39" t="s">
        <v>40</v>
      </c>
      <c r="B43" s="51"/>
      <c r="C43" s="39"/>
      <c r="D43" s="37"/>
      <c r="E43" s="37"/>
      <c r="F43" s="58">
        <f>SUM(F30:F42)</f>
        <v>2960358044</v>
      </c>
      <c r="G43" s="46"/>
      <c r="H43" s="59">
        <f>SUM(H29:H41)</f>
        <v>3024534107</v>
      </c>
      <c r="I43" s="46"/>
      <c r="J43" s="58">
        <f>SUM(J30:J42)</f>
        <v>1446782212</v>
      </c>
      <c r="K43" s="46"/>
      <c r="L43" s="59">
        <f>SUM(L30:L42)</f>
        <v>1495140417</v>
      </c>
    </row>
    <row r="44" spans="1:12" s="274" customFormat="1" ht="6" customHeight="1">
      <c r="A44" s="36"/>
      <c r="B44" s="49"/>
      <c r="C44" s="49"/>
      <c r="D44" s="37"/>
      <c r="E44" s="37"/>
      <c r="F44" s="50"/>
      <c r="H44" s="46"/>
      <c r="J44" s="50"/>
      <c r="L44" s="46"/>
    </row>
    <row r="45" spans="1:12" s="274" customFormat="1" ht="18.899999999999999" customHeight="1">
      <c r="A45" s="39" t="s">
        <v>41</v>
      </c>
      <c r="B45" s="39"/>
      <c r="C45" s="39"/>
      <c r="D45" s="37"/>
      <c r="E45" s="37"/>
      <c r="F45" s="63">
        <f>SUM(F26+F43)</f>
        <v>12314657432</v>
      </c>
      <c r="G45" s="46"/>
      <c r="H45" s="64">
        <f>SUM(H26+H43)</f>
        <v>12586950160</v>
      </c>
      <c r="I45" s="46"/>
      <c r="J45" s="63">
        <f>SUM(J26+J43)</f>
        <v>8262723914</v>
      </c>
      <c r="K45" s="46"/>
      <c r="L45" s="64">
        <f>SUM(L26+L43)</f>
        <v>7744360166</v>
      </c>
    </row>
    <row r="46" spans="1:12" s="274" customFormat="1" ht="14.25" customHeight="1">
      <c r="A46" s="39"/>
      <c r="B46" s="39"/>
      <c r="C46" s="39"/>
      <c r="D46" s="37"/>
      <c r="E46" s="37"/>
      <c r="F46" s="46"/>
      <c r="G46" s="46"/>
      <c r="H46" s="46"/>
      <c r="I46" s="46"/>
      <c r="J46" s="46"/>
      <c r="K46" s="46"/>
      <c r="L46" s="46"/>
    </row>
    <row r="47" spans="1:12" s="274" customFormat="1" ht="14.25" customHeight="1">
      <c r="A47" s="39"/>
      <c r="B47" s="39"/>
      <c r="C47" s="39"/>
      <c r="D47" s="37"/>
      <c r="E47" s="37"/>
      <c r="F47" s="46"/>
      <c r="G47" s="46"/>
      <c r="H47" s="46"/>
      <c r="I47" s="46"/>
      <c r="J47" s="46"/>
      <c r="K47" s="46"/>
      <c r="L47" s="46"/>
    </row>
    <row r="48" spans="1:12" s="274" customFormat="1" ht="14.25" customHeight="1">
      <c r="A48" s="39"/>
      <c r="B48" s="39"/>
      <c r="C48" s="39"/>
      <c r="D48" s="37"/>
      <c r="E48" s="37"/>
      <c r="F48" s="46"/>
      <c r="G48" s="46"/>
      <c r="H48" s="46"/>
      <c r="I48" s="46"/>
      <c r="J48" s="46"/>
      <c r="K48" s="46"/>
      <c r="L48" s="46"/>
    </row>
    <row r="49" spans="1:12" s="274" customFormat="1" ht="11.25" customHeight="1">
      <c r="A49" s="39"/>
      <c r="B49" s="39"/>
      <c r="C49" s="39"/>
      <c r="D49" s="37"/>
      <c r="E49" s="37"/>
      <c r="F49" s="46"/>
      <c r="G49" s="46"/>
      <c r="H49" s="46"/>
      <c r="I49" s="46"/>
      <c r="J49" s="46"/>
      <c r="K49" s="46"/>
      <c r="L49" s="46"/>
    </row>
    <row r="50" spans="1:12" ht="21.9" customHeight="1">
      <c r="A50" s="12" t="s">
        <v>42</v>
      </c>
      <c r="B50" s="13"/>
      <c r="C50" s="13"/>
      <c r="D50" s="4"/>
      <c r="E50" s="4"/>
      <c r="F50" s="5"/>
      <c r="G50" s="5"/>
      <c r="H50" s="5"/>
      <c r="I50" s="5"/>
      <c r="J50" s="5"/>
      <c r="K50" s="5"/>
      <c r="L50" s="5"/>
    </row>
    <row r="51" spans="1:12" ht="19.8">
      <c r="A51" s="1" t="str">
        <f>A1</f>
        <v>บริษัท เนอวานา ไดอิ จำกัด (มหาชน)</v>
      </c>
      <c r="B51" s="1"/>
      <c r="C51" s="1"/>
      <c r="D51" s="2"/>
      <c r="E51" s="2"/>
      <c r="F51" s="3"/>
      <c r="H51" s="3"/>
      <c r="J51" s="3"/>
      <c r="L51" s="3"/>
    </row>
    <row r="52" spans="1:12" ht="19.8">
      <c r="A52" s="1" t="s">
        <v>43</v>
      </c>
      <c r="B52" s="1"/>
      <c r="C52" s="1"/>
      <c r="D52" s="2"/>
      <c r="E52" s="2"/>
    </row>
    <row r="53" spans="1:12" ht="19.8">
      <c r="A53" s="29" t="str">
        <f>A3</f>
        <v>ณ วันที่ 30 มิถุนายน พ.ศ. 2565</v>
      </c>
      <c r="B53" s="29"/>
      <c r="C53" s="29"/>
      <c r="D53" s="4"/>
      <c r="E53" s="4"/>
      <c r="F53" s="5"/>
      <c r="G53" s="5"/>
      <c r="H53" s="5"/>
      <c r="I53" s="5"/>
      <c r="J53" s="5"/>
      <c r="K53" s="5"/>
      <c r="L53" s="5"/>
    </row>
    <row r="54" spans="1:12" ht="19.5" customHeight="1">
      <c r="A54" s="7"/>
      <c r="B54" s="7"/>
      <c r="C54" s="7"/>
      <c r="D54" s="8"/>
      <c r="E54" s="8"/>
      <c r="F54" s="9"/>
      <c r="G54" s="9"/>
      <c r="H54" s="9"/>
      <c r="I54" s="9"/>
      <c r="J54" s="9"/>
      <c r="K54" s="9"/>
      <c r="L54" s="9"/>
    </row>
    <row r="55" spans="1:12" s="274" customFormat="1" ht="19.5" customHeight="1">
      <c r="A55" s="36"/>
      <c r="B55" s="36"/>
      <c r="C55" s="36"/>
      <c r="D55" s="37"/>
      <c r="E55" s="37"/>
      <c r="F55" s="275" t="s">
        <v>3</v>
      </c>
      <c r="G55" s="275"/>
      <c r="H55" s="275"/>
      <c r="I55" s="132"/>
      <c r="J55" s="275" t="s">
        <v>4</v>
      </c>
      <c r="K55" s="275"/>
      <c r="L55" s="275"/>
    </row>
    <row r="56" spans="1:12" s="274" customFormat="1" ht="19.5" customHeight="1">
      <c r="D56" s="37"/>
      <c r="E56" s="37"/>
      <c r="F56" s="40" t="s">
        <v>5</v>
      </c>
      <c r="G56" s="40"/>
      <c r="H56" s="40" t="s">
        <v>6</v>
      </c>
      <c r="I56" s="40"/>
      <c r="J56" s="40" t="s">
        <v>5</v>
      </c>
      <c r="K56" s="40"/>
      <c r="L56" s="40" t="s">
        <v>6</v>
      </c>
    </row>
    <row r="57" spans="1:12" s="274" customFormat="1" ht="19.5" customHeight="1">
      <c r="A57" s="41"/>
      <c r="B57" s="41"/>
      <c r="C57" s="41"/>
      <c r="D57" s="42"/>
      <c r="E57" s="42"/>
      <c r="F57" s="43" t="s">
        <v>7</v>
      </c>
      <c r="G57" s="43"/>
      <c r="H57" s="43" t="s">
        <v>8</v>
      </c>
      <c r="I57" s="43"/>
      <c r="J57" s="43" t="s">
        <v>7</v>
      </c>
      <c r="K57" s="43"/>
      <c r="L57" s="43" t="s">
        <v>8</v>
      </c>
    </row>
    <row r="58" spans="1:12" s="274" customFormat="1" ht="19.5" customHeight="1">
      <c r="A58" s="41"/>
      <c r="B58" s="41"/>
      <c r="C58" s="41"/>
      <c r="D58" s="41"/>
      <c r="E58" s="41"/>
      <c r="F58" s="43" t="s">
        <v>9</v>
      </c>
      <c r="G58" s="43"/>
      <c r="H58" s="43" t="s">
        <v>10</v>
      </c>
      <c r="I58" s="43"/>
      <c r="J58" s="43" t="s">
        <v>9</v>
      </c>
      <c r="K58" s="43"/>
      <c r="L58" s="43" t="s">
        <v>10</v>
      </c>
    </row>
    <row r="59" spans="1:12" s="274" customFormat="1" ht="19.5" customHeight="1">
      <c r="A59" s="41"/>
      <c r="B59" s="41"/>
      <c r="C59" s="41"/>
      <c r="D59" s="44" t="s">
        <v>11</v>
      </c>
      <c r="E59" s="41"/>
      <c r="F59" s="45" t="s">
        <v>12</v>
      </c>
      <c r="G59" s="43"/>
      <c r="H59" s="45" t="s">
        <v>12</v>
      </c>
      <c r="I59" s="43"/>
      <c r="J59" s="45" t="s">
        <v>12</v>
      </c>
      <c r="K59" s="43"/>
      <c r="L59" s="45" t="s">
        <v>12</v>
      </c>
    </row>
    <row r="60" spans="1:12" s="274" customFormat="1" ht="3.9" customHeight="1">
      <c r="A60" s="41"/>
      <c r="B60" s="41"/>
      <c r="C60" s="41"/>
      <c r="D60" s="47"/>
      <c r="E60" s="41"/>
      <c r="F60" s="48"/>
      <c r="G60" s="43"/>
      <c r="H60" s="43"/>
      <c r="I60" s="43"/>
      <c r="J60" s="48"/>
      <c r="K60" s="43"/>
      <c r="L60" s="43"/>
    </row>
    <row r="61" spans="1:12" s="274" customFormat="1" ht="19.5" customHeight="1">
      <c r="A61" s="39" t="s">
        <v>44</v>
      </c>
      <c r="B61" s="60"/>
      <c r="C61" s="60"/>
      <c r="D61" s="37"/>
      <c r="E61" s="37"/>
      <c r="F61" s="50"/>
      <c r="J61" s="50"/>
    </row>
    <row r="62" spans="1:12" s="274" customFormat="1" ht="3.9" customHeight="1">
      <c r="A62" s="36"/>
      <c r="B62" s="49"/>
      <c r="C62" s="49"/>
      <c r="D62" s="37"/>
      <c r="E62" s="37"/>
      <c r="F62" s="50"/>
      <c r="J62" s="50"/>
    </row>
    <row r="63" spans="1:12" s="274" customFormat="1" ht="19.5" customHeight="1">
      <c r="A63" s="39" t="s">
        <v>45</v>
      </c>
      <c r="D63" s="37"/>
      <c r="E63" s="37"/>
      <c r="F63" s="50"/>
      <c r="J63" s="50"/>
    </row>
    <row r="64" spans="1:12" s="274" customFormat="1" ht="3.9" customHeight="1">
      <c r="A64" s="36"/>
      <c r="B64" s="49"/>
      <c r="C64" s="49"/>
      <c r="D64" s="37"/>
      <c r="E64" s="37"/>
      <c r="F64" s="50"/>
      <c r="J64" s="50"/>
    </row>
    <row r="65" spans="1:12" s="274" customFormat="1" ht="19.5" customHeight="1">
      <c r="A65" s="51" t="s">
        <v>46</v>
      </c>
      <c r="F65" s="50"/>
      <c r="J65" s="50"/>
    </row>
    <row r="66" spans="1:12" s="274" customFormat="1" ht="19.5" customHeight="1">
      <c r="B66" s="51" t="s">
        <v>47</v>
      </c>
      <c r="D66" s="37">
        <v>14</v>
      </c>
      <c r="E66" s="37"/>
      <c r="F66" s="50">
        <v>2027640699</v>
      </c>
      <c r="H66" s="61">
        <v>1813193572</v>
      </c>
      <c r="I66" s="53"/>
      <c r="J66" s="62">
        <v>1315015659</v>
      </c>
      <c r="K66" s="53"/>
      <c r="L66" s="61">
        <v>975609652</v>
      </c>
    </row>
    <row r="67" spans="1:12" s="274" customFormat="1" ht="19.5" customHeight="1">
      <c r="A67" s="51" t="s">
        <v>48</v>
      </c>
      <c r="D67" s="37">
        <v>13</v>
      </c>
      <c r="E67" s="37"/>
      <c r="F67" s="50">
        <v>331163093</v>
      </c>
      <c r="H67" s="61">
        <v>316338750</v>
      </c>
      <c r="I67" s="53"/>
      <c r="J67" s="62">
        <v>74346004</v>
      </c>
      <c r="K67" s="53"/>
      <c r="L67" s="61">
        <v>58713359</v>
      </c>
    </row>
    <row r="68" spans="1:12" s="274" customFormat="1" ht="19.5" customHeight="1">
      <c r="A68" s="51" t="s">
        <v>49</v>
      </c>
      <c r="B68" s="51"/>
      <c r="D68" s="37" t="s">
        <v>213</v>
      </c>
      <c r="E68" s="37"/>
      <c r="F68" s="50">
        <v>100480303</v>
      </c>
      <c r="G68" s="46"/>
      <c r="H68" s="52">
        <v>100072644</v>
      </c>
      <c r="I68" s="53"/>
      <c r="J68" s="62">
        <v>153501745</v>
      </c>
      <c r="K68" s="53"/>
      <c r="L68" s="52">
        <v>183178722</v>
      </c>
    </row>
    <row r="69" spans="1:12" s="274" customFormat="1" ht="19.5" customHeight="1">
      <c r="A69" s="51" t="s">
        <v>50</v>
      </c>
      <c r="B69" s="51"/>
      <c r="D69" s="37"/>
      <c r="E69" s="37"/>
      <c r="F69" s="50">
        <v>115950000</v>
      </c>
      <c r="G69" s="46"/>
      <c r="H69" s="52">
        <v>0</v>
      </c>
      <c r="I69" s="53"/>
      <c r="J69" s="62">
        <v>0</v>
      </c>
      <c r="K69" s="53"/>
      <c r="L69" s="52">
        <v>0</v>
      </c>
    </row>
    <row r="70" spans="1:12" s="274" customFormat="1" ht="19.5" customHeight="1">
      <c r="A70" s="51" t="s">
        <v>51</v>
      </c>
      <c r="E70" s="37"/>
      <c r="F70" s="50"/>
      <c r="J70" s="62"/>
    </row>
    <row r="71" spans="1:12" s="274" customFormat="1" ht="19.5" customHeight="1">
      <c r="B71" s="51" t="s">
        <v>52</v>
      </c>
      <c r="D71" s="37">
        <v>14</v>
      </c>
      <c r="E71" s="37"/>
      <c r="F71" s="50">
        <v>545468588</v>
      </c>
      <c r="H71" s="52">
        <v>1415866039</v>
      </c>
      <c r="I71" s="53"/>
      <c r="J71" s="62">
        <v>38997941</v>
      </c>
      <c r="K71" s="53"/>
      <c r="L71" s="52">
        <v>0</v>
      </c>
    </row>
    <row r="72" spans="1:12" s="274" customFormat="1" ht="19.5" customHeight="1">
      <c r="A72" s="51" t="s">
        <v>53</v>
      </c>
      <c r="B72" s="51"/>
      <c r="E72" s="37"/>
      <c r="F72" s="50"/>
      <c r="J72" s="62"/>
    </row>
    <row r="73" spans="1:12" s="274" customFormat="1" ht="19.5" customHeight="1">
      <c r="B73" s="51" t="s">
        <v>54</v>
      </c>
      <c r="D73" s="37"/>
      <c r="E73" s="37"/>
      <c r="F73" s="50">
        <v>10281255</v>
      </c>
      <c r="G73" s="46"/>
      <c r="H73" s="61">
        <v>10236385</v>
      </c>
      <c r="I73" s="53"/>
      <c r="J73" s="62">
        <v>0</v>
      </c>
      <c r="K73" s="53"/>
      <c r="L73" s="61">
        <v>0</v>
      </c>
    </row>
    <row r="74" spans="1:12" s="274" customFormat="1" ht="19.5" customHeight="1">
      <c r="A74" s="51" t="s">
        <v>55</v>
      </c>
      <c r="B74" s="51"/>
      <c r="D74" s="37" t="s">
        <v>215</v>
      </c>
      <c r="E74" s="37"/>
      <c r="F74" s="50">
        <v>0</v>
      </c>
      <c r="G74" s="46"/>
      <c r="H74" s="61">
        <v>0</v>
      </c>
      <c r="I74" s="53"/>
      <c r="J74" s="62">
        <v>0</v>
      </c>
      <c r="K74" s="53"/>
      <c r="L74" s="61">
        <v>740000</v>
      </c>
    </row>
    <row r="75" spans="1:12" s="274" customFormat="1" ht="19.5" customHeight="1">
      <c r="A75" s="51" t="s">
        <v>56</v>
      </c>
      <c r="B75" s="51"/>
      <c r="D75" s="37">
        <v>15</v>
      </c>
      <c r="E75" s="37"/>
      <c r="F75" s="50">
        <v>994127566</v>
      </c>
      <c r="G75" s="46"/>
      <c r="H75" s="61">
        <v>796448902</v>
      </c>
      <c r="I75" s="53"/>
      <c r="J75" s="62">
        <v>994127566</v>
      </c>
      <c r="K75" s="53"/>
      <c r="L75" s="61">
        <v>796448902</v>
      </c>
    </row>
    <row r="76" spans="1:12" s="274" customFormat="1" ht="19.5" customHeight="1">
      <c r="A76" s="51" t="s">
        <v>57</v>
      </c>
      <c r="D76" s="37"/>
      <c r="E76" s="37"/>
      <c r="F76" s="50">
        <v>42831678</v>
      </c>
      <c r="H76" s="61">
        <v>6551966</v>
      </c>
      <c r="I76" s="53"/>
      <c r="J76" s="62">
        <v>0</v>
      </c>
      <c r="K76" s="53"/>
      <c r="L76" s="52">
        <v>0</v>
      </c>
    </row>
    <row r="77" spans="1:12" s="274" customFormat="1" ht="19.5" customHeight="1">
      <c r="A77" s="51" t="s">
        <v>58</v>
      </c>
      <c r="B77" s="51"/>
      <c r="D77" s="37"/>
      <c r="E77" s="37"/>
      <c r="F77" s="50">
        <v>78242848</v>
      </c>
      <c r="H77" s="61">
        <v>87501528</v>
      </c>
      <c r="I77" s="53"/>
      <c r="J77" s="62">
        <f>19053638-5061239</f>
        <v>13992399</v>
      </c>
      <c r="K77" s="53"/>
      <c r="L77" s="61">
        <v>21026809</v>
      </c>
    </row>
    <row r="78" spans="1:12" s="274" customFormat="1" ht="19.5" customHeight="1">
      <c r="A78" s="51" t="s">
        <v>59</v>
      </c>
      <c r="B78" s="51"/>
      <c r="D78" s="37"/>
      <c r="E78" s="37"/>
      <c r="F78" s="50">
        <v>96394036</v>
      </c>
      <c r="H78" s="61">
        <v>158018304</v>
      </c>
      <c r="I78" s="53"/>
      <c r="J78" s="62">
        <v>26779273</v>
      </c>
      <c r="K78" s="53"/>
      <c r="L78" s="61">
        <v>14127513</v>
      </c>
    </row>
    <row r="79" spans="1:12" s="274" customFormat="1" ht="19.5" customHeight="1">
      <c r="A79" s="51" t="s">
        <v>60</v>
      </c>
      <c r="B79" s="51"/>
      <c r="D79" s="37"/>
      <c r="E79" s="37"/>
      <c r="F79" s="50"/>
      <c r="H79" s="61"/>
      <c r="I79" s="53"/>
      <c r="J79" s="62"/>
      <c r="K79" s="53"/>
      <c r="L79" s="61"/>
    </row>
    <row r="80" spans="1:12" s="274" customFormat="1" ht="19.5" customHeight="1">
      <c r="A80" s="51"/>
      <c r="B80" s="51" t="s">
        <v>61</v>
      </c>
      <c r="D80" s="37"/>
      <c r="E80" s="37"/>
      <c r="F80" s="50">
        <v>31162803</v>
      </c>
      <c r="H80" s="61">
        <v>44494182</v>
      </c>
      <c r="I80" s="53"/>
      <c r="J80" s="62">
        <v>201520</v>
      </c>
      <c r="K80" s="53"/>
      <c r="L80" s="61">
        <v>252091</v>
      </c>
    </row>
    <row r="81" spans="1:12" s="274" customFormat="1" ht="19.5" customHeight="1">
      <c r="A81" s="51" t="s">
        <v>62</v>
      </c>
      <c r="D81" s="37"/>
      <c r="E81" s="37"/>
      <c r="F81" s="57">
        <v>18117839</v>
      </c>
      <c r="H81" s="56">
        <v>24620507</v>
      </c>
      <c r="I81" s="53"/>
      <c r="J81" s="57">
        <f>9537330-2</f>
        <v>9537328</v>
      </c>
      <c r="K81" s="53"/>
      <c r="L81" s="56">
        <v>12219943</v>
      </c>
    </row>
    <row r="82" spans="1:12" s="274" customFormat="1" ht="3.9" customHeight="1">
      <c r="A82" s="36"/>
      <c r="B82" s="49"/>
      <c r="C82" s="49"/>
      <c r="D82" s="37"/>
      <c r="E82" s="37"/>
      <c r="F82" s="50"/>
      <c r="H82" s="46"/>
      <c r="J82" s="50"/>
      <c r="L82" s="46"/>
    </row>
    <row r="83" spans="1:12" s="274" customFormat="1" ht="19.5" customHeight="1">
      <c r="A83" s="39" t="s">
        <v>63</v>
      </c>
      <c r="C83" s="39"/>
      <c r="D83" s="37"/>
      <c r="E83" s="37"/>
      <c r="F83" s="58">
        <f>SUM(F66:F81)</f>
        <v>4391860708</v>
      </c>
      <c r="H83" s="59">
        <f>SUM(H66:H81)</f>
        <v>4773342779</v>
      </c>
      <c r="J83" s="58">
        <f>SUM(J66:J81)</f>
        <v>2626499435</v>
      </c>
      <c r="L83" s="59">
        <f>SUM(L66:L81)</f>
        <v>2062316991</v>
      </c>
    </row>
    <row r="84" spans="1:12" s="274" customFormat="1" ht="15.75" customHeight="1">
      <c r="D84" s="37"/>
      <c r="E84" s="37"/>
      <c r="F84" s="50"/>
      <c r="H84" s="46"/>
      <c r="J84" s="50"/>
      <c r="L84" s="46"/>
    </row>
    <row r="85" spans="1:12" s="274" customFormat="1" ht="19.5" customHeight="1">
      <c r="A85" s="39" t="s">
        <v>64</v>
      </c>
      <c r="D85" s="37"/>
      <c r="E85" s="37"/>
      <c r="F85" s="50"/>
      <c r="H85" s="46"/>
      <c r="J85" s="50"/>
      <c r="L85" s="46"/>
    </row>
    <row r="86" spans="1:12" s="274" customFormat="1" ht="3.9" customHeight="1">
      <c r="A86" s="36"/>
      <c r="B86" s="49"/>
      <c r="C86" s="49"/>
      <c r="D86" s="37"/>
      <c r="E86" s="37"/>
      <c r="F86" s="50"/>
      <c r="H86" s="46"/>
      <c r="J86" s="62"/>
      <c r="L86" s="46"/>
    </row>
    <row r="87" spans="1:12" s="274" customFormat="1" ht="19.5" customHeight="1">
      <c r="A87" s="51" t="s">
        <v>65</v>
      </c>
      <c r="D87" s="37">
        <v>14</v>
      </c>
      <c r="E87" s="37"/>
      <c r="F87" s="50">
        <v>1176581069</v>
      </c>
      <c r="H87" s="53">
        <v>1308540572</v>
      </c>
      <c r="I87" s="53"/>
      <c r="J87" s="65">
        <v>0</v>
      </c>
      <c r="K87" s="53"/>
      <c r="L87" s="53">
        <v>66515441</v>
      </c>
    </row>
    <row r="88" spans="1:12" s="274" customFormat="1" ht="19.5" customHeight="1">
      <c r="A88" s="51" t="s">
        <v>66</v>
      </c>
      <c r="D88" s="37" t="s">
        <v>216</v>
      </c>
      <c r="E88" s="37"/>
      <c r="F88" s="50">
        <v>0</v>
      </c>
      <c r="H88" s="53">
        <v>0</v>
      </c>
      <c r="I88" s="53"/>
      <c r="J88" s="65">
        <v>350000000</v>
      </c>
      <c r="K88" s="53"/>
      <c r="L88" s="53">
        <v>350000000</v>
      </c>
    </row>
    <row r="89" spans="1:12" s="274" customFormat="1" ht="19.5" customHeight="1">
      <c r="A89" s="66" t="s">
        <v>67</v>
      </c>
      <c r="D89" s="37">
        <v>15</v>
      </c>
      <c r="E89" s="37"/>
      <c r="F89" s="50">
        <v>1039512763</v>
      </c>
      <c r="H89" s="53">
        <v>991048930</v>
      </c>
      <c r="I89" s="53"/>
      <c r="J89" s="65">
        <v>1039512763</v>
      </c>
      <c r="K89" s="53"/>
      <c r="L89" s="53">
        <v>991048930</v>
      </c>
    </row>
    <row r="90" spans="1:12" s="274" customFormat="1" ht="19.5" customHeight="1">
      <c r="A90" s="67" t="s">
        <v>68</v>
      </c>
      <c r="D90" s="68"/>
      <c r="E90" s="68"/>
      <c r="F90" s="50">
        <v>166186132</v>
      </c>
      <c r="G90" s="69"/>
      <c r="H90" s="53">
        <v>166761814</v>
      </c>
      <c r="I90" s="53"/>
      <c r="J90" s="65">
        <v>0</v>
      </c>
      <c r="K90" s="53"/>
      <c r="L90" s="52">
        <v>0</v>
      </c>
    </row>
    <row r="91" spans="1:12" s="274" customFormat="1" ht="19.5" customHeight="1">
      <c r="A91" s="67" t="s">
        <v>69</v>
      </c>
      <c r="D91" s="68"/>
      <c r="E91" s="68"/>
      <c r="F91" s="50">
        <v>133086797</v>
      </c>
      <c r="G91" s="69"/>
      <c r="H91" s="53">
        <v>134767581</v>
      </c>
      <c r="I91" s="53"/>
      <c r="J91" s="65">
        <v>0</v>
      </c>
      <c r="K91" s="53"/>
      <c r="L91" s="53">
        <v>0</v>
      </c>
    </row>
    <row r="92" spans="1:12" s="274" customFormat="1" ht="19.5" customHeight="1">
      <c r="A92" s="67" t="s">
        <v>70</v>
      </c>
      <c r="D92" s="68"/>
      <c r="E92" s="68"/>
      <c r="F92" s="70">
        <v>32101946</v>
      </c>
      <c r="G92" s="69"/>
      <c r="H92" s="71">
        <v>29939069</v>
      </c>
      <c r="I92" s="53"/>
      <c r="J92" s="72">
        <v>26546071</v>
      </c>
      <c r="K92" s="53"/>
      <c r="L92" s="71">
        <v>24718231</v>
      </c>
    </row>
    <row r="93" spans="1:12" s="274" customFormat="1" ht="3.9" customHeight="1">
      <c r="A93" s="36"/>
      <c r="B93" s="49"/>
      <c r="C93" s="49"/>
      <c r="D93" s="37"/>
      <c r="E93" s="37"/>
      <c r="F93" s="50"/>
      <c r="H93" s="46"/>
      <c r="J93" s="50"/>
      <c r="L93" s="46"/>
    </row>
    <row r="94" spans="1:12" s="274" customFormat="1" ht="19.5" customHeight="1">
      <c r="A94" s="39" t="s">
        <v>71</v>
      </c>
      <c r="C94" s="39"/>
      <c r="D94" s="37"/>
      <c r="E94" s="37"/>
      <c r="F94" s="58">
        <f>SUM(F87:F92)</f>
        <v>2547468707</v>
      </c>
      <c r="G94" s="46"/>
      <c r="H94" s="59">
        <f>SUM(H87:H92)</f>
        <v>2631057966</v>
      </c>
      <c r="I94" s="46"/>
      <c r="J94" s="58">
        <f>SUM(J87:J92)</f>
        <v>1416058834</v>
      </c>
      <c r="K94" s="46"/>
      <c r="L94" s="59">
        <f>SUM(L87:L92)</f>
        <v>1432282602</v>
      </c>
    </row>
    <row r="95" spans="1:12" s="274" customFormat="1" ht="3.9" customHeight="1">
      <c r="A95" s="36"/>
      <c r="B95" s="49"/>
      <c r="C95" s="49"/>
      <c r="D95" s="37"/>
      <c r="E95" s="37"/>
      <c r="F95" s="50"/>
      <c r="H95" s="46"/>
      <c r="J95" s="50"/>
      <c r="L95" s="46"/>
    </row>
    <row r="96" spans="1:12" s="274" customFormat="1" ht="19.5" customHeight="1">
      <c r="A96" s="39" t="s">
        <v>72</v>
      </c>
      <c r="B96" s="51"/>
      <c r="D96" s="37" t="s">
        <v>38</v>
      </c>
      <c r="E96" s="37"/>
      <c r="F96" s="55">
        <f>SUM(F83,F94)</f>
        <v>6939329415</v>
      </c>
      <c r="G96" s="46"/>
      <c r="H96" s="73">
        <f>SUM(H83,H94)</f>
        <v>7404400745</v>
      </c>
      <c r="I96" s="46"/>
      <c r="J96" s="55">
        <f>SUM(J83+J94)</f>
        <v>4042558269</v>
      </c>
      <c r="K96" s="46"/>
      <c r="L96" s="73">
        <f>SUM(L83+L94)</f>
        <v>3494599593</v>
      </c>
    </row>
    <row r="97" spans="1:12" s="274" customFormat="1" ht="19.5" customHeight="1">
      <c r="A97" s="39"/>
      <c r="B97" s="51"/>
      <c r="D97" s="37"/>
      <c r="E97" s="37"/>
      <c r="F97" s="46"/>
      <c r="G97" s="46"/>
      <c r="H97" s="46"/>
      <c r="I97" s="46"/>
      <c r="J97" s="46"/>
      <c r="K97" s="46"/>
      <c r="L97" s="46"/>
    </row>
    <row r="98" spans="1:12" s="274" customFormat="1" ht="9.75" customHeight="1">
      <c r="A98" s="39"/>
      <c r="B98" s="51"/>
      <c r="D98" s="37"/>
      <c r="E98" s="37"/>
      <c r="F98" s="46"/>
      <c r="G98" s="46"/>
      <c r="H98" s="46"/>
      <c r="I98" s="46"/>
      <c r="J98" s="46"/>
      <c r="K98" s="46"/>
      <c r="L98" s="46"/>
    </row>
    <row r="99" spans="1:12" ht="21.9" customHeight="1">
      <c r="A99" s="12" t="str">
        <f>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9" s="12"/>
      <c r="C99" s="12"/>
      <c r="D99" s="4"/>
      <c r="E99" s="4"/>
      <c r="F99" s="5"/>
      <c r="G99" s="5"/>
      <c r="H99" s="5"/>
      <c r="I99" s="5"/>
      <c r="J99" s="5"/>
      <c r="K99" s="5"/>
      <c r="L99" s="5"/>
    </row>
    <row r="100" spans="1:12" ht="20.100000000000001" customHeight="1">
      <c r="A100" s="10" t="str">
        <f>A1</f>
        <v>บริษัท เนอวานา ไดอิ จำกัด (มหาชน)</v>
      </c>
      <c r="B100" s="6"/>
      <c r="C100" s="6"/>
      <c r="D100" s="2"/>
      <c r="E100" s="2"/>
      <c r="F100" s="11"/>
      <c r="G100" s="11"/>
      <c r="H100" s="11"/>
      <c r="I100" s="11"/>
      <c r="J100" s="11"/>
      <c r="K100" s="11"/>
      <c r="L100" s="11"/>
    </row>
    <row r="101" spans="1:12" ht="20.100000000000001" customHeight="1">
      <c r="A101" s="1" t="s">
        <v>73</v>
      </c>
      <c r="B101" s="1"/>
      <c r="C101" s="1"/>
      <c r="D101" s="2"/>
      <c r="E101" s="2"/>
    </row>
    <row r="102" spans="1:12" ht="20.100000000000001" customHeight="1">
      <c r="A102" s="29" t="str">
        <f>A3</f>
        <v>ณ วันที่ 30 มิถุนายน พ.ศ. 2565</v>
      </c>
      <c r="B102" s="29"/>
      <c r="C102" s="29"/>
      <c r="D102" s="4"/>
      <c r="E102" s="4"/>
      <c r="F102" s="5"/>
      <c r="G102" s="5"/>
      <c r="H102" s="5"/>
      <c r="I102" s="5"/>
      <c r="J102" s="5"/>
      <c r="K102" s="5"/>
      <c r="L102" s="5"/>
    </row>
    <row r="103" spans="1:12" ht="20.100000000000001" customHeight="1">
      <c r="A103" s="7"/>
      <c r="B103" s="7"/>
      <c r="C103" s="7"/>
      <c r="D103" s="8"/>
      <c r="E103" s="8"/>
      <c r="F103" s="9"/>
      <c r="G103" s="9"/>
      <c r="H103" s="9"/>
      <c r="I103" s="9"/>
      <c r="J103" s="9"/>
      <c r="K103" s="9"/>
      <c r="L103" s="9"/>
    </row>
    <row r="104" spans="1:12" s="274" customFormat="1" ht="20.100000000000001" customHeight="1">
      <c r="A104" s="36"/>
      <c r="B104" s="36"/>
      <c r="C104" s="36"/>
      <c r="D104" s="37"/>
      <c r="E104" s="37"/>
      <c r="F104" s="275" t="s">
        <v>3</v>
      </c>
      <c r="G104" s="275"/>
      <c r="H104" s="275"/>
      <c r="I104" s="132"/>
      <c r="J104" s="275" t="s">
        <v>4</v>
      </c>
      <c r="K104" s="275"/>
      <c r="L104" s="275"/>
    </row>
    <row r="105" spans="1:12" s="274" customFormat="1" ht="20.100000000000001" customHeight="1">
      <c r="A105" s="39"/>
      <c r="D105" s="37"/>
      <c r="E105" s="37"/>
      <c r="F105" s="40" t="s">
        <v>5</v>
      </c>
      <c r="G105" s="40"/>
      <c r="H105" s="40" t="s">
        <v>6</v>
      </c>
      <c r="I105" s="40"/>
      <c r="J105" s="40" t="s">
        <v>5</v>
      </c>
      <c r="K105" s="40"/>
      <c r="L105" s="40" t="s">
        <v>6</v>
      </c>
    </row>
    <row r="106" spans="1:12" s="274" customFormat="1" ht="20.100000000000001" customHeight="1">
      <c r="A106" s="41"/>
      <c r="B106" s="41"/>
      <c r="C106" s="41"/>
      <c r="D106" s="42"/>
      <c r="E106" s="42"/>
      <c r="F106" s="43" t="s">
        <v>7</v>
      </c>
      <c r="G106" s="43"/>
      <c r="H106" s="43" t="s">
        <v>8</v>
      </c>
      <c r="I106" s="43"/>
      <c r="J106" s="43" t="s">
        <v>7</v>
      </c>
      <c r="K106" s="43"/>
      <c r="L106" s="43" t="s">
        <v>8</v>
      </c>
    </row>
    <row r="107" spans="1:12" s="274" customFormat="1" ht="20.100000000000001" customHeight="1">
      <c r="A107" s="41"/>
      <c r="B107" s="41"/>
      <c r="C107" s="41"/>
      <c r="D107" s="42"/>
      <c r="E107" s="41"/>
      <c r="F107" s="43" t="s">
        <v>9</v>
      </c>
      <c r="G107" s="43"/>
      <c r="H107" s="43" t="s">
        <v>10</v>
      </c>
      <c r="I107" s="43"/>
      <c r="J107" s="43" t="s">
        <v>9</v>
      </c>
      <c r="K107" s="43"/>
      <c r="L107" s="43" t="s">
        <v>10</v>
      </c>
    </row>
    <row r="108" spans="1:12" s="274" customFormat="1" ht="20.100000000000001" customHeight="1">
      <c r="A108" s="41"/>
      <c r="B108" s="41"/>
      <c r="C108" s="41"/>
      <c r="D108" s="47"/>
      <c r="E108" s="41"/>
      <c r="F108" s="45" t="s">
        <v>12</v>
      </c>
      <c r="G108" s="43"/>
      <c r="H108" s="45" t="s">
        <v>12</v>
      </c>
      <c r="I108" s="43"/>
      <c r="J108" s="45" t="s">
        <v>12</v>
      </c>
      <c r="K108" s="43"/>
      <c r="L108" s="45" t="s">
        <v>12</v>
      </c>
    </row>
    <row r="109" spans="1:12" s="274" customFormat="1" ht="8.1" customHeight="1">
      <c r="A109" s="36"/>
      <c r="B109" s="49"/>
      <c r="C109" s="49"/>
      <c r="D109" s="42"/>
      <c r="E109" s="37"/>
      <c r="F109" s="50"/>
      <c r="J109" s="50"/>
    </row>
    <row r="110" spans="1:12" s="274" customFormat="1" ht="20.100000000000001" customHeight="1">
      <c r="A110" s="39" t="s">
        <v>74</v>
      </c>
      <c r="D110" s="42"/>
      <c r="E110" s="37"/>
      <c r="F110" s="50"/>
      <c r="J110" s="50"/>
    </row>
    <row r="111" spans="1:12" s="274" customFormat="1" ht="8.1" customHeight="1">
      <c r="A111" s="36"/>
      <c r="B111" s="49"/>
      <c r="C111" s="49"/>
      <c r="D111" s="37"/>
      <c r="E111" s="37"/>
      <c r="F111" s="50"/>
      <c r="J111" s="50"/>
    </row>
    <row r="112" spans="1:12" s="274" customFormat="1" ht="20.100000000000001" customHeight="1">
      <c r="A112" s="39" t="s">
        <v>75</v>
      </c>
      <c r="B112" s="49"/>
      <c r="C112" s="49"/>
      <c r="D112" s="42"/>
      <c r="E112" s="37"/>
      <c r="F112" s="50"/>
      <c r="J112" s="50"/>
    </row>
    <row r="113" spans="1:12" s="274" customFormat="1" ht="8.1" customHeight="1">
      <c r="A113" s="36"/>
      <c r="B113" s="49"/>
      <c r="C113" s="49"/>
      <c r="D113" s="37"/>
      <c r="E113" s="37"/>
      <c r="F113" s="50"/>
      <c r="J113" s="50"/>
    </row>
    <row r="114" spans="1:12" s="274" customFormat="1" ht="20.100000000000001" customHeight="1">
      <c r="A114" s="51" t="s">
        <v>76</v>
      </c>
      <c r="D114" s="42"/>
      <c r="E114" s="37"/>
      <c r="F114" s="50"/>
      <c r="J114" s="50"/>
    </row>
    <row r="115" spans="1:12" s="274" customFormat="1" ht="20.100000000000001" customHeight="1">
      <c r="A115" s="51"/>
      <c r="B115" s="51" t="s">
        <v>77</v>
      </c>
      <c r="D115" s="42"/>
      <c r="E115" s="37"/>
      <c r="F115" s="50"/>
      <c r="J115" s="50"/>
    </row>
    <row r="116" spans="1:12" s="274" customFormat="1" ht="20.100000000000001" customHeight="1">
      <c r="A116" s="51"/>
      <c r="C116" s="51" t="s">
        <v>78</v>
      </c>
      <c r="D116" s="42"/>
      <c r="E116" s="37"/>
      <c r="F116" s="50"/>
      <c r="J116" s="50"/>
    </row>
    <row r="117" spans="1:12" s="274" customFormat="1" ht="20.100000000000001" customHeight="1">
      <c r="A117" s="51"/>
      <c r="C117" s="51" t="s">
        <v>79</v>
      </c>
      <c r="D117" s="37"/>
      <c r="E117" s="37"/>
      <c r="F117" s="63">
        <v>1681719973</v>
      </c>
      <c r="G117" s="46"/>
      <c r="H117" s="64">
        <v>1681719973</v>
      </c>
      <c r="I117" s="46"/>
      <c r="J117" s="63">
        <v>1681719973</v>
      </c>
      <c r="K117" s="46"/>
      <c r="L117" s="64">
        <v>1681719973</v>
      </c>
    </row>
    <row r="118" spans="1:12" s="274" customFormat="1" ht="8.1" customHeight="1">
      <c r="A118" s="36"/>
      <c r="B118" s="49"/>
      <c r="C118" s="49"/>
      <c r="D118" s="37"/>
      <c r="E118" s="37"/>
      <c r="F118" s="48"/>
      <c r="H118" s="43"/>
      <c r="J118" s="48"/>
      <c r="L118" s="43"/>
    </row>
    <row r="119" spans="1:12" s="274" customFormat="1" ht="20.100000000000001" customHeight="1">
      <c r="B119" s="67" t="s">
        <v>80</v>
      </c>
      <c r="D119" s="74"/>
      <c r="E119" s="74"/>
      <c r="F119" s="75"/>
      <c r="G119" s="51"/>
      <c r="H119" s="53"/>
      <c r="I119" s="51"/>
      <c r="J119" s="75"/>
      <c r="K119" s="51"/>
      <c r="L119" s="53"/>
    </row>
    <row r="120" spans="1:12" s="274" customFormat="1" ht="20.100000000000001" customHeight="1">
      <c r="A120" s="67"/>
      <c r="C120" s="67" t="s">
        <v>81</v>
      </c>
      <c r="D120" s="74"/>
      <c r="E120" s="74"/>
      <c r="F120" s="50"/>
      <c r="G120" s="46"/>
      <c r="H120" s="53"/>
      <c r="J120" s="50"/>
      <c r="L120" s="53"/>
    </row>
    <row r="121" spans="1:12" s="274" customFormat="1" ht="20.100000000000001" customHeight="1">
      <c r="A121" s="67"/>
      <c r="C121" s="67" t="s">
        <v>82</v>
      </c>
      <c r="D121" s="37"/>
      <c r="E121" s="74"/>
      <c r="F121" s="76">
        <v>1553174254</v>
      </c>
      <c r="G121" s="46"/>
      <c r="H121" s="53">
        <v>1380600017</v>
      </c>
      <c r="J121" s="50">
        <v>1553174254</v>
      </c>
      <c r="L121" s="53">
        <v>1380600017</v>
      </c>
    </row>
    <row r="122" spans="1:12" s="274" customFormat="1" ht="20.100000000000001" customHeight="1">
      <c r="A122" s="51" t="s">
        <v>83</v>
      </c>
      <c r="B122" s="51"/>
      <c r="D122" s="37"/>
      <c r="E122" s="77"/>
      <c r="F122" s="50">
        <v>1251361486</v>
      </c>
      <c r="H122" s="53">
        <v>1251361486</v>
      </c>
      <c r="J122" s="50">
        <v>5072395167</v>
      </c>
      <c r="L122" s="53">
        <v>5072395167</v>
      </c>
    </row>
    <row r="123" spans="1:12" s="274" customFormat="1" ht="20.100000000000001" customHeight="1">
      <c r="A123" s="51" t="s">
        <v>84</v>
      </c>
      <c r="B123" s="51"/>
      <c r="D123" s="37"/>
      <c r="E123" s="77"/>
      <c r="F123" s="50">
        <v>1589337148</v>
      </c>
      <c r="H123" s="53">
        <v>1589337148</v>
      </c>
      <c r="J123" s="50">
        <v>0</v>
      </c>
      <c r="L123" s="53">
        <v>0</v>
      </c>
    </row>
    <row r="124" spans="1:12" s="274" customFormat="1" ht="20.100000000000001" customHeight="1">
      <c r="A124" s="51" t="s">
        <v>85</v>
      </c>
      <c r="B124" s="51"/>
      <c r="D124" s="37"/>
      <c r="E124" s="77"/>
      <c r="F124" s="50"/>
      <c r="H124" s="53"/>
      <c r="J124" s="50"/>
      <c r="L124" s="53"/>
    </row>
    <row r="125" spans="1:12" s="274" customFormat="1" ht="20.100000000000001" customHeight="1">
      <c r="B125" s="51" t="s">
        <v>86</v>
      </c>
      <c r="D125" s="37"/>
      <c r="E125" s="77"/>
      <c r="F125" s="50">
        <v>0</v>
      </c>
      <c r="H125" s="53">
        <v>0</v>
      </c>
      <c r="J125" s="50">
        <v>-2490187463</v>
      </c>
      <c r="L125" s="53">
        <v>-2490187463</v>
      </c>
    </row>
    <row r="126" spans="1:12" s="274" customFormat="1" ht="20.100000000000001" customHeight="1">
      <c r="A126" s="51" t="s">
        <v>87</v>
      </c>
      <c r="B126" s="51"/>
      <c r="D126" s="37"/>
      <c r="E126" s="77"/>
      <c r="F126" s="50">
        <v>0</v>
      </c>
      <c r="H126" s="53">
        <v>0</v>
      </c>
      <c r="J126" s="50">
        <v>2588050</v>
      </c>
      <c r="L126" s="53">
        <v>2588050</v>
      </c>
    </row>
    <row r="127" spans="1:12" s="274" customFormat="1" ht="20.100000000000001" customHeight="1">
      <c r="A127" s="51" t="s">
        <v>88</v>
      </c>
      <c r="D127" s="37"/>
      <c r="E127" s="37"/>
      <c r="F127" s="50"/>
      <c r="H127" s="53"/>
      <c r="J127" s="50"/>
      <c r="L127" s="53"/>
    </row>
    <row r="128" spans="1:12" s="274" customFormat="1" ht="20.100000000000001" customHeight="1">
      <c r="A128" s="51"/>
      <c r="B128" s="51" t="s">
        <v>89</v>
      </c>
      <c r="D128" s="37"/>
      <c r="E128" s="37"/>
      <c r="F128" s="76">
        <f>+'T7 C'!L25</f>
        <v>57252304</v>
      </c>
      <c r="H128" s="53">
        <v>46648118</v>
      </c>
      <c r="J128" s="50">
        <f>+'T 8'!O23</f>
        <v>40236200</v>
      </c>
      <c r="L128" s="53">
        <v>29632014</v>
      </c>
    </row>
    <row r="129" spans="1:12" s="274" customFormat="1" ht="20.100000000000001" customHeight="1">
      <c r="A129" s="51"/>
      <c r="B129" s="51" t="s">
        <v>90</v>
      </c>
      <c r="D129" s="37"/>
      <c r="E129" s="37"/>
      <c r="F129" s="55">
        <f>+'T7 C'!N25</f>
        <v>577693359</v>
      </c>
      <c r="H129" s="71">
        <v>610693821</v>
      </c>
      <c r="J129" s="55">
        <f>+'T 8'!Q23</f>
        <v>41959437</v>
      </c>
      <c r="L129" s="71">
        <v>254732788</v>
      </c>
    </row>
    <row r="130" spans="1:12" s="274" customFormat="1" ht="8.1" customHeight="1">
      <c r="A130" s="36"/>
      <c r="B130" s="49"/>
      <c r="C130" s="49"/>
      <c r="D130" s="37"/>
      <c r="E130" s="37"/>
      <c r="F130" s="50"/>
      <c r="J130" s="50"/>
    </row>
    <row r="131" spans="1:12" s="274" customFormat="1" ht="20.100000000000001" customHeight="1">
      <c r="A131" s="51" t="s">
        <v>91</v>
      </c>
      <c r="B131" s="51"/>
      <c r="D131" s="37"/>
      <c r="E131" s="37"/>
      <c r="F131" s="50">
        <f>SUM(F121:F129)</f>
        <v>5028818551</v>
      </c>
      <c r="G131" s="46"/>
      <c r="H131" s="46">
        <f>SUM(H120:H129)</f>
        <v>4878640590</v>
      </c>
      <c r="I131" s="46"/>
      <c r="J131" s="50">
        <f>SUM(J121:J129)</f>
        <v>4220165645</v>
      </c>
      <c r="K131" s="46"/>
      <c r="L131" s="46">
        <f>SUM(L120:L129)</f>
        <v>4249760573</v>
      </c>
    </row>
    <row r="132" spans="1:12" s="274" customFormat="1" ht="20.100000000000001" customHeight="1">
      <c r="A132" s="51" t="s">
        <v>92</v>
      </c>
      <c r="D132" s="37"/>
      <c r="E132" s="37"/>
      <c r="F132" s="55">
        <f>+'T7 C'!R25</f>
        <v>346509466</v>
      </c>
      <c r="G132" s="46"/>
      <c r="H132" s="73">
        <v>303908825</v>
      </c>
      <c r="I132" s="46"/>
      <c r="J132" s="55">
        <v>0</v>
      </c>
      <c r="L132" s="73">
        <v>0</v>
      </c>
    </row>
    <row r="133" spans="1:12" s="274" customFormat="1" ht="8.1" customHeight="1">
      <c r="D133" s="37"/>
      <c r="E133" s="37"/>
      <c r="F133" s="50"/>
      <c r="G133" s="46"/>
      <c r="H133" s="46"/>
      <c r="I133" s="46"/>
      <c r="J133" s="50"/>
      <c r="L133" s="46"/>
    </row>
    <row r="134" spans="1:12" s="274" customFormat="1" ht="20.100000000000001" customHeight="1">
      <c r="A134" s="39" t="s">
        <v>93</v>
      </c>
      <c r="D134" s="37"/>
      <c r="E134" s="37"/>
      <c r="F134" s="55">
        <f>SUM(F131:F132)</f>
        <v>5375328017</v>
      </c>
      <c r="G134" s="46"/>
      <c r="H134" s="73">
        <f>SUM(H131:H132)</f>
        <v>5182549415</v>
      </c>
      <c r="I134" s="46"/>
      <c r="J134" s="55">
        <f>SUM(J131:J132)</f>
        <v>4220165645</v>
      </c>
      <c r="L134" s="73">
        <f>SUM(L131:L132)</f>
        <v>4249760573</v>
      </c>
    </row>
    <row r="135" spans="1:12" s="274" customFormat="1" ht="8.1" customHeight="1">
      <c r="A135" s="39"/>
      <c r="B135" s="51"/>
      <c r="D135" s="37"/>
      <c r="E135" s="37"/>
      <c r="F135" s="50"/>
      <c r="G135" s="46"/>
      <c r="H135" s="46"/>
      <c r="I135" s="46"/>
      <c r="J135" s="50"/>
      <c r="K135" s="46"/>
      <c r="L135" s="46"/>
    </row>
    <row r="136" spans="1:12" s="274" customFormat="1" ht="20.100000000000001" customHeight="1">
      <c r="A136" s="39" t="s">
        <v>94</v>
      </c>
      <c r="D136" s="37"/>
      <c r="E136" s="37"/>
      <c r="F136" s="63">
        <f>SUM(F96,F134)</f>
        <v>12314657432</v>
      </c>
      <c r="G136" s="46"/>
      <c r="H136" s="64">
        <f>SUM(H96,H134)</f>
        <v>12586950160</v>
      </c>
      <c r="I136" s="46"/>
      <c r="J136" s="63">
        <f>SUM(J96,J134)</f>
        <v>8262723914</v>
      </c>
      <c r="K136" s="46"/>
      <c r="L136" s="64">
        <f>SUM(L96,L134)</f>
        <v>7744360166</v>
      </c>
    </row>
    <row r="137" spans="1:12" s="274" customFormat="1" ht="20.100000000000001" customHeight="1">
      <c r="A137" s="39"/>
      <c r="D137" s="37"/>
      <c r="E137" s="37"/>
      <c r="F137" s="78"/>
      <c r="G137" s="46"/>
      <c r="H137" s="202"/>
      <c r="I137" s="46"/>
      <c r="J137" s="78"/>
      <c r="K137" s="46"/>
      <c r="L137" s="202"/>
    </row>
    <row r="138" spans="1:12" s="274" customFormat="1" ht="20.100000000000001" customHeight="1">
      <c r="A138" s="39"/>
      <c r="D138" s="37"/>
      <c r="E138" s="37"/>
      <c r="F138" s="46"/>
      <c r="G138" s="46"/>
      <c r="H138" s="46"/>
      <c r="I138" s="46"/>
      <c r="J138" s="46"/>
      <c r="K138" s="46"/>
      <c r="L138" s="46"/>
    </row>
    <row r="139" spans="1:12" ht="20.100000000000001" customHeight="1">
      <c r="A139" s="10"/>
      <c r="D139" s="2"/>
      <c r="E139" s="2"/>
      <c r="F139" s="11"/>
      <c r="G139" s="11"/>
      <c r="H139" s="11"/>
      <c r="I139" s="11"/>
      <c r="J139" s="11"/>
      <c r="K139" s="11"/>
      <c r="L139" s="11"/>
    </row>
    <row r="140" spans="1:12" ht="20.100000000000001" customHeight="1">
      <c r="A140" s="10"/>
      <c r="D140" s="2"/>
      <c r="E140" s="2"/>
      <c r="F140" s="11"/>
      <c r="G140" s="11"/>
      <c r="H140" s="11"/>
      <c r="I140" s="11"/>
      <c r="J140" s="11"/>
      <c r="K140" s="11"/>
      <c r="L140" s="11"/>
    </row>
    <row r="141" spans="1:12" ht="20.100000000000001" customHeight="1">
      <c r="A141" s="10"/>
      <c r="D141" s="2"/>
      <c r="E141" s="2"/>
      <c r="F141" s="11"/>
      <c r="G141" s="11"/>
      <c r="H141" s="11"/>
      <c r="I141" s="11"/>
      <c r="J141" s="11"/>
      <c r="K141" s="11"/>
      <c r="L141" s="11"/>
    </row>
    <row r="142" spans="1:12" ht="20.100000000000001" customHeight="1">
      <c r="A142" s="10"/>
      <c r="D142" s="2"/>
      <c r="E142" s="2"/>
      <c r="F142" s="11"/>
      <c r="G142" s="11"/>
      <c r="H142" s="11"/>
      <c r="I142" s="11"/>
      <c r="J142" s="11"/>
      <c r="K142" s="11"/>
      <c r="L142" s="11"/>
    </row>
    <row r="143" spans="1:12" ht="20.100000000000001" customHeight="1">
      <c r="A143" s="10"/>
      <c r="D143" s="2"/>
      <c r="E143" s="2"/>
      <c r="F143" s="11"/>
      <c r="G143" s="11"/>
      <c r="H143" s="11"/>
      <c r="I143" s="11"/>
      <c r="J143" s="11"/>
      <c r="K143" s="11"/>
      <c r="L143" s="11"/>
    </row>
    <row r="144" spans="1:12" ht="11.25" customHeight="1">
      <c r="A144" s="10"/>
      <c r="D144" s="2"/>
      <c r="E144" s="2"/>
      <c r="F144" s="11"/>
      <c r="G144" s="11"/>
      <c r="H144" s="11"/>
      <c r="I144" s="11"/>
      <c r="J144" s="11"/>
      <c r="K144" s="11"/>
      <c r="L144" s="11"/>
    </row>
    <row r="145" spans="1:12" ht="21.9" customHeight="1">
      <c r="A145" s="12" t="str">
        <f>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5" s="12"/>
      <c r="C145" s="12"/>
      <c r="D145" s="4"/>
      <c r="E145" s="4"/>
      <c r="F145" s="5"/>
      <c r="G145" s="5"/>
      <c r="H145" s="5"/>
      <c r="I145" s="5"/>
      <c r="J145" s="5"/>
      <c r="K145" s="5"/>
      <c r="L145" s="5"/>
    </row>
  </sheetData>
  <mergeCells count="6">
    <mergeCell ref="F5:H5"/>
    <mergeCell ref="J5:L5"/>
    <mergeCell ref="F55:H55"/>
    <mergeCell ref="J55:L55"/>
    <mergeCell ref="F104:H104"/>
    <mergeCell ref="J104:L104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5"/>
  <sheetViews>
    <sheetView topLeftCell="A37" zoomScaleNormal="100" zoomScaleSheetLayoutView="126" workbookViewId="0">
      <selection activeCell="C46" sqref="C46"/>
    </sheetView>
  </sheetViews>
  <sheetFormatPr defaultColWidth="9.109375" defaultRowHeight="18.600000000000001"/>
  <cols>
    <col min="1" max="2" width="1.6640625" style="35" customWidth="1"/>
    <col min="3" max="3" width="26.33203125" style="35" customWidth="1"/>
    <col min="4" max="4" width="6.6640625" style="35" customWidth="1"/>
    <col min="5" max="5" width="0.88671875" style="35" customWidth="1"/>
    <col min="6" max="6" width="13.6640625" style="35" customWidth="1"/>
    <col min="7" max="7" width="0.88671875" style="35" customWidth="1"/>
    <col min="8" max="8" width="13.6640625" style="35" customWidth="1"/>
    <col min="9" max="9" width="0.88671875" style="35" customWidth="1"/>
    <col min="10" max="10" width="13.6640625" style="35" customWidth="1"/>
    <col min="11" max="11" width="0.88671875" style="35" customWidth="1"/>
    <col min="12" max="12" width="13.6640625" style="35" customWidth="1"/>
    <col min="13" max="13" width="9.109375" style="35"/>
    <col min="14" max="14" width="11.109375" style="35" bestFit="1" customWidth="1"/>
    <col min="15" max="16" width="11.5546875" style="35" bestFit="1" customWidth="1"/>
    <col min="17" max="16384" width="9.109375" style="35"/>
  </cols>
  <sheetData>
    <row r="1" spans="1:16" ht="21" customHeight="1">
      <c r="A1" s="1" t="s">
        <v>0</v>
      </c>
      <c r="B1" s="1"/>
      <c r="C1" s="1"/>
      <c r="F1" s="133"/>
      <c r="G1" s="133"/>
      <c r="H1" s="133"/>
      <c r="J1" s="133"/>
      <c r="K1" s="133"/>
      <c r="L1" s="133"/>
    </row>
    <row r="2" spans="1:16" ht="21" customHeight="1">
      <c r="A2" s="1" t="s">
        <v>95</v>
      </c>
      <c r="B2" s="1"/>
      <c r="C2" s="1"/>
      <c r="F2" s="133"/>
      <c r="G2" s="133"/>
      <c r="H2" s="133"/>
      <c r="J2" s="133"/>
      <c r="K2" s="133"/>
      <c r="L2" s="133"/>
    </row>
    <row r="3" spans="1:16" ht="21" customHeight="1">
      <c r="A3" s="29" t="s">
        <v>96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6" ht="18.600000000000001" customHeight="1">
      <c r="A4" s="7"/>
      <c r="B4" s="7"/>
      <c r="C4" s="7"/>
      <c r="D4" s="8"/>
      <c r="E4" s="8"/>
      <c r="F4" s="134"/>
      <c r="G4" s="134"/>
      <c r="H4" s="134"/>
      <c r="I4" s="8"/>
      <c r="J4" s="134"/>
      <c r="K4" s="134"/>
      <c r="L4" s="134"/>
    </row>
    <row r="5" spans="1:16" s="38" customFormat="1" ht="18.600000000000001" customHeight="1">
      <c r="A5" s="36"/>
      <c r="B5" s="36"/>
      <c r="C5" s="36"/>
      <c r="F5" s="275" t="s">
        <v>3</v>
      </c>
      <c r="G5" s="275"/>
      <c r="H5" s="275"/>
      <c r="I5" s="132"/>
      <c r="J5" s="275" t="s">
        <v>4</v>
      </c>
      <c r="K5" s="275"/>
      <c r="L5" s="275"/>
    </row>
    <row r="6" spans="1:16" s="38" customFormat="1" ht="18.600000000000001" customHeight="1">
      <c r="C6" s="135"/>
      <c r="F6" s="136" t="s">
        <v>5</v>
      </c>
      <c r="G6" s="137"/>
      <c r="H6" s="136" t="s">
        <v>5</v>
      </c>
      <c r="I6" s="138"/>
      <c r="J6" s="136" t="s">
        <v>5</v>
      </c>
      <c r="K6" s="137"/>
      <c r="L6" s="136" t="s">
        <v>5</v>
      </c>
    </row>
    <row r="7" spans="1:16" s="38" customFormat="1" ht="18.600000000000001" customHeight="1">
      <c r="D7" s="37"/>
      <c r="F7" s="79" t="s">
        <v>9</v>
      </c>
      <c r="G7" s="79"/>
      <c r="H7" s="79" t="s">
        <v>10</v>
      </c>
      <c r="I7" s="79"/>
      <c r="J7" s="79" t="s">
        <v>9</v>
      </c>
      <c r="K7" s="79"/>
      <c r="L7" s="79" t="s">
        <v>10</v>
      </c>
    </row>
    <row r="8" spans="1:16" s="38" customFormat="1" ht="18.600000000000001" customHeight="1">
      <c r="D8" s="139" t="s">
        <v>11</v>
      </c>
      <c r="F8" s="80" t="s">
        <v>12</v>
      </c>
      <c r="G8" s="140"/>
      <c r="H8" s="80" t="s">
        <v>12</v>
      </c>
      <c r="J8" s="80" t="s">
        <v>12</v>
      </c>
      <c r="K8" s="140"/>
      <c r="L8" s="80" t="s">
        <v>12</v>
      </c>
    </row>
    <row r="9" spans="1:16" s="38" customFormat="1" ht="3.9" customHeight="1">
      <c r="D9" s="37"/>
      <c r="E9" s="47"/>
      <c r="F9" s="141"/>
      <c r="G9" s="140"/>
      <c r="H9" s="140"/>
      <c r="I9" s="47"/>
      <c r="J9" s="141"/>
      <c r="K9" s="140"/>
      <c r="L9" s="140"/>
    </row>
    <row r="10" spans="1:16" s="38" customFormat="1" ht="18.899999999999999" customHeight="1">
      <c r="A10" s="6" t="s">
        <v>97</v>
      </c>
      <c r="B10" s="35"/>
      <c r="C10" s="35"/>
      <c r="F10" s="142">
        <v>666266289</v>
      </c>
      <c r="G10" s="143"/>
      <c r="H10" s="144">
        <v>730739801</v>
      </c>
      <c r="J10" s="142">
        <v>49028569</v>
      </c>
      <c r="K10" s="143"/>
      <c r="L10" s="144">
        <v>30924666</v>
      </c>
    </row>
    <row r="11" spans="1:16" s="38" customFormat="1" ht="18.899999999999999" customHeight="1">
      <c r="A11" s="6" t="s">
        <v>98</v>
      </c>
      <c r="B11" s="35"/>
      <c r="C11" s="35"/>
      <c r="F11" s="145">
        <v>92214026</v>
      </c>
      <c r="G11" s="143"/>
      <c r="H11" s="195">
        <v>63804932</v>
      </c>
      <c r="J11" s="145">
        <v>0</v>
      </c>
      <c r="K11" s="143"/>
      <c r="L11" s="195">
        <v>0</v>
      </c>
    </row>
    <row r="12" spans="1:16" s="38" customFormat="1" ht="3.9" customHeight="1">
      <c r="A12" s="35"/>
      <c r="B12" s="35"/>
      <c r="C12" s="146"/>
      <c r="F12" s="142"/>
      <c r="G12" s="143"/>
      <c r="H12" s="144"/>
      <c r="J12" s="142"/>
      <c r="K12" s="143"/>
      <c r="L12" s="144"/>
    </row>
    <row r="13" spans="1:16" s="38" customFormat="1" ht="18.899999999999999" customHeight="1">
      <c r="A13" s="10" t="s">
        <v>99</v>
      </c>
      <c r="B13" s="35"/>
      <c r="C13" s="35"/>
      <c r="F13" s="145">
        <f>SUM(F10:F11)</f>
        <v>758480315</v>
      </c>
      <c r="G13" s="143"/>
      <c r="H13" s="195">
        <f>SUM(H10:H11)</f>
        <v>794544733</v>
      </c>
      <c r="J13" s="145">
        <f>SUM(J10:J11)</f>
        <v>49028569</v>
      </c>
      <c r="K13" s="143"/>
      <c r="L13" s="195">
        <f>SUM(L10:L11)</f>
        <v>30924666</v>
      </c>
    </row>
    <row r="14" spans="1:16" s="38" customFormat="1" ht="3.9" customHeight="1">
      <c r="A14" s="35"/>
      <c r="B14" s="35"/>
      <c r="C14" s="146"/>
      <c r="F14" s="142"/>
      <c r="G14" s="143"/>
      <c r="H14" s="144"/>
      <c r="J14" s="142"/>
      <c r="K14" s="143"/>
      <c r="L14" s="144"/>
    </row>
    <row r="15" spans="1:16" s="38" customFormat="1" ht="18.899999999999999" customHeight="1">
      <c r="A15" s="6" t="s">
        <v>100</v>
      </c>
      <c r="B15" s="35"/>
      <c r="C15" s="35"/>
      <c r="F15" s="142">
        <v>-433644199</v>
      </c>
      <c r="G15" s="143"/>
      <c r="H15" s="144">
        <v>-459255453</v>
      </c>
      <c r="J15" s="142">
        <v>-52214637</v>
      </c>
      <c r="K15" s="143"/>
      <c r="L15" s="144">
        <v>-26261401</v>
      </c>
      <c r="N15" s="147"/>
      <c r="O15" s="148"/>
      <c r="P15" s="148"/>
    </row>
    <row r="16" spans="1:16" s="38" customFormat="1" ht="18.899999999999999" customHeight="1">
      <c r="A16" s="6" t="s">
        <v>101</v>
      </c>
      <c r="B16" s="35"/>
      <c r="C16" s="35"/>
      <c r="F16" s="145">
        <v>-82258285</v>
      </c>
      <c r="G16" s="143"/>
      <c r="H16" s="195">
        <v>-57360114</v>
      </c>
      <c r="J16" s="145">
        <v>0</v>
      </c>
      <c r="K16" s="143"/>
      <c r="L16" s="195">
        <v>0</v>
      </c>
    </row>
    <row r="17" spans="1:16" s="38" customFormat="1" ht="3.9" customHeight="1">
      <c r="A17" s="35"/>
      <c r="B17" s="35"/>
      <c r="C17" s="146"/>
      <c r="F17" s="142"/>
      <c r="G17" s="143"/>
      <c r="H17" s="144"/>
      <c r="J17" s="142"/>
      <c r="K17" s="143"/>
      <c r="L17" s="144"/>
    </row>
    <row r="18" spans="1:16" s="38" customFormat="1" ht="18.899999999999999" customHeight="1">
      <c r="A18" s="10" t="s">
        <v>102</v>
      </c>
      <c r="B18" s="35"/>
      <c r="C18" s="35"/>
      <c r="F18" s="145">
        <f>SUM(F15:F16)</f>
        <v>-515902484</v>
      </c>
      <c r="G18" s="143"/>
      <c r="H18" s="195">
        <f>SUM(H15:H16)</f>
        <v>-516615567</v>
      </c>
      <c r="J18" s="145">
        <f>SUM(J15:J16)</f>
        <v>-52214637</v>
      </c>
      <c r="K18" s="143"/>
      <c r="L18" s="195">
        <f>SUM(L15:L16)</f>
        <v>-26261401</v>
      </c>
      <c r="N18" s="81"/>
    </row>
    <row r="19" spans="1:16" s="38" customFormat="1" ht="3.9" customHeight="1">
      <c r="A19" s="35"/>
      <c r="B19" s="35"/>
      <c r="C19" s="146"/>
      <c r="F19" s="142"/>
      <c r="G19" s="143"/>
      <c r="H19" s="144"/>
      <c r="J19" s="142"/>
      <c r="K19" s="143"/>
      <c r="L19" s="144"/>
    </row>
    <row r="20" spans="1:16" s="38" customFormat="1" ht="18.899999999999999" customHeight="1">
      <c r="A20" s="10" t="s">
        <v>103</v>
      </c>
      <c r="B20" s="35"/>
      <c r="C20" s="35"/>
      <c r="F20" s="142">
        <f>F13+F18</f>
        <v>242577831</v>
      </c>
      <c r="G20" s="143"/>
      <c r="H20" s="144">
        <f>H13+H18</f>
        <v>277929166</v>
      </c>
      <c r="J20" s="142">
        <f>J13+J18</f>
        <v>-3186068</v>
      </c>
      <c r="K20" s="143"/>
      <c r="L20" s="144">
        <f>L13+L18</f>
        <v>4663265</v>
      </c>
    </row>
    <row r="21" spans="1:16" s="38" customFormat="1" ht="3.9" customHeight="1">
      <c r="A21" s="35"/>
      <c r="B21" s="35"/>
      <c r="C21" s="146"/>
      <c r="F21" s="142"/>
      <c r="G21" s="143"/>
      <c r="H21" s="144"/>
      <c r="J21" s="142"/>
      <c r="K21" s="143"/>
      <c r="L21" s="144"/>
    </row>
    <row r="22" spans="1:16" s="38" customFormat="1" ht="18.899999999999999" customHeight="1">
      <c r="A22" s="6" t="s">
        <v>104</v>
      </c>
      <c r="B22" s="6"/>
      <c r="C22" s="6"/>
      <c r="D22" s="2">
        <v>17</v>
      </c>
      <c r="F22" s="142">
        <v>20667273</v>
      </c>
      <c r="G22" s="143"/>
      <c r="H22" s="144">
        <v>14083794</v>
      </c>
      <c r="I22" s="143"/>
      <c r="J22" s="142">
        <v>84202513</v>
      </c>
      <c r="K22" s="143"/>
      <c r="L22" s="144">
        <v>125558921</v>
      </c>
    </row>
    <row r="23" spans="1:16" s="38" customFormat="1" ht="18.899999999999999" customHeight="1">
      <c r="A23" s="6" t="s">
        <v>107</v>
      </c>
      <c r="B23" s="6"/>
      <c r="C23" s="6"/>
      <c r="D23" s="2"/>
      <c r="F23" s="142">
        <v>322554</v>
      </c>
      <c r="G23" s="143"/>
      <c r="H23" s="144">
        <v>187182</v>
      </c>
      <c r="J23" s="142">
        <v>0</v>
      </c>
      <c r="K23" s="143"/>
      <c r="L23" s="144">
        <v>-6331</v>
      </c>
    </row>
    <row r="24" spans="1:16" s="38" customFormat="1" ht="18.899999999999999" customHeight="1">
      <c r="A24" s="6" t="s">
        <v>105</v>
      </c>
      <c r="B24" s="6"/>
      <c r="C24" s="6"/>
      <c r="F24" s="142">
        <v>-73867551</v>
      </c>
      <c r="G24" s="143"/>
      <c r="H24" s="144">
        <v>-85191566</v>
      </c>
      <c r="J24" s="142">
        <v>-10598525</v>
      </c>
      <c r="K24" s="143"/>
      <c r="L24" s="144">
        <v>-9055716</v>
      </c>
    </row>
    <row r="25" spans="1:16" s="38" customFormat="1" ht="18.899999999999999" customHeight="1">
      <c r="A25" s="6" t="s">
        <v>106</v>
      </c>
      <c r="B25" s="6"/>
      <c r="C25" s="6"/>
      <c r="F25" s="142">
        <v>-74234694</v>
      </c>
      <c r="G25" s="143"/>
      <c r="H25" s="144">
        <v>-135571708</v>
      </c>
      <c r="J25" s="142">
        <v>-58861880</v>
      </c>
      <c r="K25" s="143"/>
      <c r="L25" s="144">
        <v>-114504694</v>
      </c>
      <c r="N25" s="147"/>
      <c r="O25" s="148"/>
      <c r="P25" s="148"/>
    </row>
    <row r="26" spans="1:16" s="38" customFormat="1" ht="18.899999999999999" customHeight="1">
      <c r="A26" s="6" t="s">
        <v>108</v>
      </c>
      <c r="B26" s="6"/>
      <c r="C26" s="6"/>
      <c r="F26" s="149">
        <v>-50700471</v>
      </c>
      <c r="G26" s="143"/>
      <c r="H26" s="14">
        <v>-33484319</v>
      </c>
      <c r="J26" s="149">
        <v>-59042117</v>
      </c>
      <c r="K26" s="143"/>
      <c r="L26" s="14">
        <v>-38155278</v>
      </c>
    </row>
    <row r="27" spans="1:16" s="38" customFormat="1" ht="3.9" customHeight="1">
      <c r="A27" s="6"/>
      <c r="B27" s="6"/>
      <c r="C27" s="6"/>
      <c r="F27" s="142"/>
      <c r="G27" s="143"/>
      <c r="H27" s="144"/>
      <c r="J27" s="142"/>
      <c r="K27" s="143"/>
      <c r="L27" s="144"/>
    </row>
    <row r="28" spans="1:16" s="38" customFormat="1" ht="18.899999999999999" customHeight="1">
      <c r="A28" s="10" t="s">
        <v>109</v>
      </c>
      <c r="B28" s="150"/>
      <c r="C28" s="150"/>
      <c r="F28" s="142"/>
      <c r="G28" s="143"/>
      <c r="H28" s="144"/>
      <c r="J28" s="142"/>
      <c r="K28" s="143"/>
      <c r="L28" s="144"/>
    </row>
    <row r="29" spans="1:16" s="38" customFormat="1" ht="18.899999999999999" customHeight="1">
      <c r="A29" s="150"/>
      <c r="B29" s="10" t="s">
        <v>110</v>
      </c>
      <c r="C29" s="10"/>
      <c r="F29" s="142">
        <f>SUM(F20:F26)</f>
        <v>64764942</v>
      </c>
      <c r="G29" s="143"/>
      <c r="H29" s="144">
        <f>SUM(H20:H26)</f>
        <v>37952549</v>
      </c>
      <c r="J29" s="142">
        <f>SUM(J20:J26)</f>
        <v>-47486077</v>
      </c>
      <c r="K29" s="143"/>
      <c r="L29" s="144">
        <f>SUM(L20:L26)</f>
        <v>-31499833</v>
      </c>
    </row>
    <row r="30" spans="1:16" s="38" customFormat="1" ht="18.899999999999999" customHeight="1">
      <c r="A30" s="6" t="s">
        <v>111</v>
      </c>
      <c r="B30" s="150"/>
      <c r="C30" s="150"/>
      <c r="D30" s="151">
        <v>10</v>
      </c>
      <c r="F30" s="145">
        <v>-890682</v>
      </c>
      <c r="G30" s="143"/>
      <c r="H30" s="195">
        <v>-3472874</v>
      </c>
      <c r="J30" s="145">
        <v>0</v>
      </c>
      <c r="K30" s="143"/>
      <c r="L30" s="195">
        <v>0</v>
      </c>
    </row>
    <row r="31" spans="1:16" s="38" customFormat="1" ht="3.9" customHeight="1">
      <c r="A31" s="6"/>
      <c r="B31" s="150"/>
      <c r="C31" s="150"/>
      <c r="D31" s="151"/>
      <c r="F31" s="142"/>
      <c r="G31" s="143"/>
      <c r="H31" s="144"/>
      <c r="J31" s="142"/>
      <c r="K31" s="143"/>
      <c r="L31" s="144"/>
    </row>
    <row r="32" spans="1:16" s="38" customFormat="1" ht="18.899999999999999" customHeight="1">
      <c r="A32" s="10" t="s">
        <v>112</v>
      </c>
      <c r="B32" s="35"/>
      <c r="C32" s="35"/>
      <c r="F32" s="142">
        <f>SUM(F29:F30)</f>
        <v>63874260</v>
      </c>
      <c r="G32" s="143"/>
      <c r="H32" s="144">
        <f>SUM(H29:H30)</f>
        <v>34479675</v>
      </c>
      <c r="J32" s="142">
        <f>SUM(J29:J30)</f>
        <v>-47486077</v>
      </c>
      <c r="K32" s="143"/>
      <c r="L32" s="144">
        <f>SUM(L29:L30)</f>
        <v>-31499833</v>
      </c>
    </row>
    <row r="33" spans="1:12" s="38" customFormat="1" ht="18.899999999999999" customHeight="1">
      <c r="A33" s="6" t="s">
        <v>113</v>
      </c>
      <c r="B33" s="35"/>
      <c r="C33" s="35"/>
      <c r="D33" s="2"/>
      <c r="F33" s="145">
        <v>-13311234</v>
      </c>
      <c r="G33" s="143"/>
      <c r="H33" s="14">
        <v>-25449837</v>
      </c>
      <c r="J33" s="149">
        <v>6616549</v>
      </c>
      <c r="K33" s="143"/>
      <c r="L33" s="14">
        <v>261271</v>
      </c>
    </row>
    <row r="34" spans="1:12" s="38" customFormat="1" ht="3.9" customHeight="1">
      <c r="A34" s="35"/>
      <c r="B34" s="35"/>
      <c r="C34" s="35"/>
      <c r="F34" s="142"/>
      <c r="G34" s="143"/>
      <c r="H34" s="144"/>
      <c r="J34" s="142"/>
      <c r="K34" s="143"/>
      <c r="L34" s="144"/>
    </row>
    <row r="35" spans="1:12" s="38" customFormat="1" ht="18.899999999999999" customHeight="1">
      <c r="A35" s="10" t="s">
        <v>114</v>
      </c>
      <c r="B35" s="152"/>
      <c r="C35" s="152"/>
      <c r="F35" s="149">
        <f>SUM(F32:F33)</f>
        <v>50563026</v>
      </c>
      <c r="G35" s="143"/>
      <c r="H35" s="14">
        <f>SUM(H32:H33)</f>
        <v>9029838</v>
      </c>
      <c r="J35" s="149">
        <f>SUM(J32:J33)</f>
        <v>-40869528</v>
      </c>
      <c r="K35" s="143"/>
      <c r="L35" s="14">
        <f>SUM(L32:L33)</f>
        <v>-31238562</v>
      </c>
    </row>
    <row r="36" spans="1:12" s="38" customFormat="1" ht="3.9" customHeight="1">
      <c r="A36" s="35"/>
      <c r="B36" s="152"/>
      <c r="C36" s="152"/>
      <c r="F36" s="142"/>
      <c r="G36" s="143"/>
      <c r="H36" s="144"/>
      <c r="J36" s="142"/>
      <c r="K36" s="143"/>
      <c r="L36" s="144"/>
    </row>
    <row r="37" spans="1:12" s="38" customFormat="1" ht="18.899999999999999" customHeight="1" thickBot="1">
      <c r="A37" s="10" t="s">
        <v>115</v>
      </c>
      <c r="B37" s="10"/>
      <c r="C37" s="10"/>
      <c r="F37" s="153">
        <f>F35</f>
        <v>50563026</v>
      </c>
      <c r="G37" s="143"/>
      <c r="H37" s="196">
        <f>H35</f>
        <v>9029838</v>
      </c>
      <c r="J37" s="153">
        <f>J35</f>
        <v>-40869528</v>
      </c>
      <c r="K37" s="143"/>
      <c r="L37" s="196">
        <f>L35</f>
        <v>-31238562</v>
      </c>
    </row>
    <row r="38" spans="1:12" s="38" customFormat="1" ht="12" customHeight="1" thickTop="1">
      <c r="A38" s="35"/>
      <c r="B38" s="35"/>
      <c r="C38" s="152"/>
      <c r="F38" s="154"/>
      <c r="G38" s="155"/>
      <c r="H38" s="197"/>
      <c r="I38" s="155"/>
      <c r="J38" s="154"/>
      <c r="K38" s="155"/>
      <c r="L38" s="197"/>
    </row>
    <row r="39" spans="1:12" s="38" customFormat="1" ht="18.899999999999999" customHeight="1">
      <c r="A39" s="10" t="s">
        <v>116</v>
      </c>
      <c r="B39" s="35"/>
      <c r="C39" s="35"/>
      <c r="F39" s="154"/>
      <c r="H39" s="197"/>
      <c r="J39" s="154"/>
      <c r="L39" s="197"/>
    </row>
    <row r="40" spans="1:12" s="38" customFormat="1" ht="18.899999999999999" customHeight="1">
      <c r="A40" s="6" t="s">
        <v>117</v>
      </c>
      <c r="B40" s="35"/>
      <c r="C40" s="152"/>
      <c r="F40" s="142">
        <v>13491404</v>
      </c>
      <c r="G40" s="155"/>
      <c r="H40" s="197">
        <f>-40803655+'T6 PL(6m)'!H40</f>
        <v>-3638905</v>
      </c>
      <c r="I40" s="155"/>
      <c r="J40" s="142">
        <v>-40869528</v>
      </c>
      <c r="K40" s="155"/>
      <c r="L40" s="197">
        <v>-31238562</v>
      </c>
    </row>
    <row r="41" spans="1:12" s="38" customFormat="1" ht="18.899999999999999" customHeight="1">
      <c r="A41" s="6" t="s">
        <v>118</v>
      </c>
      <c r="B41" s="35"/>
      <c r="C41" s="152"/>
      <c r="F41" s="145">
        <v>37071622</v>
      </c>
      <c r="G41" s="155"/>
      <c r="H41" s="14">
        <f>-20527634+'T6 PL(6m)'!H41</f>
        <v>12668743</v>
      </c>
      <c r="I41" s="156"/>
      <c r="J41" s="157">
        <v>0</v>
      </c>
      <c r="K41" s="156"/>
      <c r="L41" s="200">
        <v>0</v>
      </c>
    </row>
    <row r="42" spans="1:12" s="38" customFormat="1" ht="3.9" customHeight="1">
      <c r="A42" s="35"/>
      <c r="B42" s="35"/>
      <c r="C42" s="152"/>
      <c r="F42" s="154"/>
      <c r="G42" s="155"/>
      <c r="H42" s="197"/>
      <c r="I42" s="155"/>
      <c r="J42" s="154"/>
      <c r="K42" s="155"/>
      <c r="L42" s="197"/>
    </row>
    <row r="43" spans="1:12" s="38" customFormat="1" ht="18.899999999999999" customHeight="1" thickBot="1">
      <c r="A43" s="35"/>
      <c r="B43" s="35"/>
      <c r="C43" s="152"/>
      <c r="F43" s="158">
        <f>SUM(F40:F42)</f>
        <v>50563026</v>
      </c>
      <c r="G43" s="155"/>
      <c r="H43" s="198">
        <f>SUM(H40:H42)</f>
        <v>9029838</v>
      </c>
      <c r="I43" s="155"/>
      <c r="J43" s="158">
        <f>SUM(J40:J42)</f>
        <v>-40869528</v>
      </c>
      <c r="K43" s="155"/>
      <c r="L43" s="198">
        <f>SUM(L40:L42)</f>
        <v>-31238562</v>
      </c>
    </row>
    <row r="44" spans="1:12" s="38" customFormat="1" ht="12" customHeight="1" thickTop="1">
      <c r="A44" s="35"/>
      <c r="B44" s="35"/>
      <c r="C44" s="152"/>
      <c r="F44" s="154"/>
      <c r="G44" s="155"/>
      <c r="H44" s="197"/>
      <c r="I44" s="155"/>
      <c r="J44" s="154"/>
      <c r="K44" s="155"/>
      <c r="L44" s="197"/>
    </row>
    <row r="45" spans="1:12" s="38" customFormat="1" ht="18.899999999999999" customHeight="1">
      <c r="A45" s="10" t="s">
        <v>119</v>
      </c>
      <c r="B45" s="35"/>
      <c r="C45" s="152"/>
      <c r="F45" s="154"/>
      <c r="G45" s="155"/>
      <c r="H45" s="197"/>
      <c r="I45" s="155"/>
      <c r="J45" s="154"/>
      <c r="K45" s="155"/>
      <c r="L45" s="197"/>
    </row>
    <row r="46" spans="1:12" s="38" customFormat="1" ht="18.899999999999999" customHeight="1">
      <c r="A46" s="6" t="s">
        <v>117</v>
      </c>
      <c r="B46" s="35"/>
      <c r="C46" s="152"/>
      <c r="F46" s="142">
        <v>13491404</v>
      </c>
      <c r="G46" s="155"/>
      <c r="H46" s="197">
        <f>H40</f>
        <v>-3638905</v>
      </c>
      <c r="I46" s="155"/>
      <c r="J46" s="142">
        <v>-40869528</v>
      </c>
      <c r="K46" s="155"/>
      <c r="L46" s="197">
        <v>-31238562</v>
      </c>
    </row>
    <row r="47" spans="1:12" s="38" customFormat="1" ht="18.899999999999999" customHeight="1">
      <c r="A47" s="6" t="s">
        <v>118</v>
      </c>
      <c r="B47" s="35"/>
      <c r="C47" s="152"/>
      <c r="F47" s="145">
        <v>37071622</v>
      </c>
      <c r="G47" s="155"/>
      <c r="H47" s="14">
        <f>+H41</f>
        <v>12668743</v>
      </c>
      <c r="I47" s="155"/>
      <c r="J47" s="157">
        <v>0</v>
      </c>
      <c r="K47" s="155"/>
      <c r="L47" s="200">
        <v>0</v>
      </c>
    </row>
    <row r="48" spans="1:12" s="38" customFormat="1" ht="3.9" customHeight="1">
      <c r="A48" s="35"/>
      <c r="B48" s="35"/>
      <c r="C48" s="152"/>
      <c r="F48" s="154"/>
      <c r="G48" s="155"/>
      <c r="H48" s="197"/>
      <c r="I48" s="155"/>
      <c r="J48" s="154"/>
      <c r="K48" s="155"/>
      <c r="L48" s="197"/>
    </row>
    <row r="49" spans="1:13" s="38" customFormat="1" ht="18.899999999999999" customHeight="1" thickBot="1">
      <c r="A49" s="35"/>
      <c r="B49" s="35"/>
      <c r="C49" s="152"/>
      <c r="F49" s="159">
        <f>SUM(F46:F48)</f>
        <v>50563026</v>
      </c>
      <c r="G49" s="155"/>
      <c r="H49" s="199">
        <f>SUM(H46:H48)</f>
        <v>9029838</v>
      </c>
      <c r="I49" s="155"/>
      <c r="J49" s="159">
        <f>SUM(J46:J47)</f>
        <v>-40869528</v>
      </c>
      <c r="K49" s="155"/>
      <c r="L49" s="199">
        <f>SUM(L46:L47)</f>
        <v>-31238562</v>
      </c>
    </row>
    <row r="50" spans="1:13" s="38" customFormat="1" ht="12" customHeight="1" thickTop="1">
      <c r="A50" s="10"/>
      <c r="B50" s="35"/>
      <c r="C50" s="152"/>
      <c r="F50" s="160"/>
      <c r="G50" s="155"/>
      <c r="H50" s="201"/>
      <c r="I50" s="155"/>
      <c r="J50" s="154"/>
      <c r="K50" s="155"/>
      <c r="L50" s="197"/>
    </row>
    <row r="51" spans="1:13" s="38" customFormat="1" ht="18.899999999999999" customHeight="1">
      <c r="A51" s="10" t="s">
        <v>122</v>
      </c>
      <c r="B51" s="35"/>
      <c r="C51" s="152"/>
      <c r="F51" s="160"/>
      <c r="G51" s="155"/>
      <c r="H51" s="201"/>
      <c r="I51" s="155"/>
      <c r="J51" s="154"/>
      <c r="K51" s="155"/>
      <c r="L51" s="197"/>
    </row>
    <row r="52" spans="1:13" s="38" customFormat="1" ht="3.9" customHeight="1">
      <c r="A52" s="35"/>
      <c r="B52" s="35"/>
      <c r="C52" s="152"/>
      <c r="F52" s="82"/>
      <c r="G52" s="155"/>
      <c r="H52" s="83"/>
      <c r="I52" s="155"/>
      <c r="J52" s="161"/>
      <c r="K52" s="155"/>
      <c r="L52" s="163"/>
    </row>
    <row r="53" spans="1:13" s="38" customFormat="1" ht="18.899999999999999" customHeight="1">
      <c r="A53" s="6" t="s">
        <v>123</v>
      </c>
      <c r="B53" s="35"/>
      <c r="C53" s="152"/>
      <c r="F53" s="161">
        <f>+F40/1553174254</f>
        <v>8.6863428010441387E-3</v>
      </c>
      <c r="G53" s="162"/>
      <c r="H53" s="203">
        <f>+H40/1553174215</f>
        <v>-2.3428827010239803E-3</v>
      </c>
      <c r="I53" s="162"/>
      <c r="J53" s="161">
        <f>+J40/1553174254</f>
        <v>-2.6313549748037478E-2</v>
      </c>
      <c r="K53" s="164"/>
      <c r="L53" s="203">
        <f>+L40/1553174215</f>
        <v>-2.011272251258691E-2</v>
      </c>
    </row>
    <row r="54" spans="1:13" ht="19.5" customHeight="1">
      <c r="C54" s="152"/>
      <c r="F54" s="163"/>
      <c r="G54" s="162"/>
      <c r="H54" s="163"/>
      <c r="I54" s="162"/>
      <c r="J54" s="165"/>
      <c r="K54" s="162"/>
      <c r="L54" s="165"/>
      <c r="M54" s="166"/>
    </row>
    <row r="55" spans="1:13" ht="21.9" customHeight="1">
      <c r="A55" s="167" t="s">
        <v>42</v>
      </c>
      <c r="B55" s="167"/>
      <c r="C55" s="167"/>
      <c r="D55" s="168"/>
      <c r="E55" s="168"/>
      <c r="F55" s="14"/>
      <c r="G55" s="14"/>
      <c r="H55" s="14"/>
      <c r="I55" s="168"/>
      <c r="J55" s="14"/>
      <c r="K55" s="14"/>
      <c r="L55" s="14"/>
    </row>
  </sheetData>
  <mergeCells count="2">
    <mergeCell ref="F5:H5"/>
    <mergeCell ref="J5:L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5"/>
  <sheetViews>
    <sheetView topLeftCell="A31" zoomScaleNormal="100" zoomScaleSheetLayoutView="82" workbookViewId="0">
      <selection activeCell="D47" sqref="D47"/>
    </sheetView>
  </sheetViews>
  <sheetFormatPr defaultColWidth="9.109375" defaultRowHeight="18.600000000000001"/>
  <cols>
    <col min="1" max="2" width="0.88671875" style="35" customWidth="1"/>
    <col min="3" max="3" width="28.5546875" style="35" customWidth="1"/>
    <col min="4" max="4" width="6.6640625" style="35" customWidth="1"/>
    <col min="5" max="5" width="0.6640625" style="35" customWidth="1"/>
    <col min="6" max="6" width="13.6640625" style="35" customWidth="1"/>
    <col min="7" max="7" width="0.6640625" style="35" customWidth="1"/>
    <col min="8" max="8" width="13.6640625" style="35" customWidth="1"/>
    <col min="9" max="9" width="0.6640625" style="35" customWidth="1"/>
    <col min="10" max="10" width="13.6640625" style="35" customWidth="1"/>
    <col min="11" max="11" width="0.6640625" style="35" customWidth="1"/>
    <col min="12" max="12" width="13.6640625" style="35" customWidth="1"/>
    <col min="13" max="16384" width="9.109375" style="35"/>
  </cols>
  <sheetData>
    <row r="1" spans="1:12" ht="21" customHeight="1">
      <c r="A1" s="1" t="s">
        <v>0</v>
      </c>
      <c r="B1" s="1"/>
      <c r="C1" s="1"/>
      <c r="F1" s="133"/>
      <c r="G1" s="133"/>
      <c r="H1" s="133"/>
      <c r="J1" s="133"/>
      <c r="K1" s="133"/>
      <c r="L1" s="133"/>
    </row>
    <row r="2" spans="1:12" ht="21" customHeight="1">
      <c r="A2" s="1" t="s">
        <v>95</v>
      </c>
      <c r="B2" s="1"/>
      <c r="C2" s="1"/>
      <c r="F2" s="133"/>
      <c r="G2" s="133"/>
      <c r="H2" s="133"/>
      <c r="J2" s="133"/>
      <c r="K2" s="133"/>
      <c r="L2" s="133"/>
    </row>
    <row r="3" spans="1:12" ht="21" customHeight="1">
      <c r="A3" s="29" t="s">
        <v>120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18.600000000000001" customHeight="1">
      <c r="A4" s="7"/>
      <c r="B4" s="7"/>
      <c r="C4" s="7"/>
      <c r="D4" s="8"/>
      <c r="E4" s="8"/>
      <c r="F4" s="134"/>
      <c r="G4" s="134"/>
      <c r="H4" s="134"/>
      <c r="I4" s="8"/>
      <c r="J4" s="134"/>
      <c r="K4" s="134"/>
      <c r="L4" s="134"/>
    </row>
    <row r="5" spans="1:12" s="38" customFormat="1" ht="18.600000000000001" customHeight="1">
      <c r="A5" s="36"/>
      <c r="B5" s="36"/>
      <c r="C5" s="36"/>
      <c r="F5" s="275" t="s">
        <v>3</v>
      </c>
      <c r="G5" s="275"/>
      <c r="H5" s="275"/>
      <c r="I5" s="132"/>
      <c r="J5" s="275" t="s">
        <v>4</v>
      </c>
      <c r="K5" s="275"/>
      <c r="L5" s="275"/>
    </row>
    <row r="6" spans="1:12" s="38" customFormat="1" ht="18.600000000000001" customHeight="1">
      <c r="C6" s="135"/>
      <c r="F6" s="136" t="s">
        <v>5</v>
      </c>
      <c r="G6" s="137"/>
      <c r="H6" s="136" t="s">
        <v>5</v>
      </c>
      <c r="I6" s="138"/>
      <c r="J6" s="136" t="s">
        <v>5</v>
      </c>
      <c r="K6" s="137"/>
      <c r="L6" s="136" t="s">
        <v>5</v>
      </c>
    </row>
    <row r="7" spans="1:12" s="38" customFormat="1" ht="18.600000000000001" customHeight="1">
      <c r="D7" s="37"/>
      <c r="F7" s="79" t="s">
        <v>9</v>
      </c>
      <c r="G7" s="79"/>
      <c r="H7" s="79" t="s">
        <v>10</v>
      </c>
      <c r="I7" s="79"/>
      <c r="J7" s="79" t="s">
        <v>9</v>
      </c>
      <c r="K7" s="79"/>
      <c r="L7" s="79" t="s">
        <v>10</v>
      </c>
    </row>
    <row r="8" spans="1:12" s="38" customFormat="1" ht="18.600000000000001" customHeight="1">
      <c r="D8" s="139" t="s">
        <v>11</v>
      </c>
      <c r="F8" s="80" t="s">
        <v>12</v>
      </c>
      <c r="G8" s="140"/>
      <c r="H8" s="80" t="s">
        <v>12</v>
      </c>
      <c r="J8" s="80" t="s">
        <v>12</v>
      </c>
      <c r="K8" s="140"/>
      <c r="L8" s="80" t="s">
        <v>12</v>
      </c>
    </row>
    <row r="9" spans="1:12" s="38" customFormat="1" ht="6" customHeight="1">
      <c r="D9" s="37"/>
      <c r="E9" s="47"/>
      <c r="F9" s="141"/>
      <c r="G9" s="140"/>
      <c r="H9" s="140"/>
      <c r="I9" s="47"/>
      <c r="J9" s="141"/>
      <c r="K9" s="140"/>
      <c r="L9" s="140"/>
    </row>
    <row r="10" spans="1:12" s="38" customFormat="1" ht="18.600000000000001" customHeight="1">
      <c r="A10" s="6" t="s">
        <v>97</v>
      </c>
      <c r="B10" s="35"/>
      <c r="C10" s="35"/>
      <c r="F10" s="142">
        <v>1687243735</v>
      </c>
      <c r="G10" s="144"/>
      <c r="H10" s="144">
        <v>1425129598</v>
      </c>
      <c r="I10" s="35"/>
      <c r="J10" s="142">
        <v>116180371</v>
      </c>
      <c r="K10" s="144"/>
      <c r="L10" s="144">
        <v>196263332</v>
      </c>
    </row>
    <row r="11" spans="1:12" s="38" customFormat="1" ht="18.600000000000001" customHeight="1">
      <c r="A11" s="6" t="s">
        <v>98</v>
      </c>
      <c r="B11" s="35"/>
      <c r="C11" s="35"/>
      <c r="F11" s="145">
        <v>159969446</v>
      </c>
      <c r="G11" s="144"/>
      <c r="H11" s="195">
        <v>110030034</v>
      </c>
      <c r="I11" s="35"/>
      <c r="J11" s="145">
        <v>0</v>
      </c>
      <c r="K11" s="144"/>
      <c r="L11" s="195">
        <v>0</v>
      </c>
    </row>
    <row r="12" spans="1:12" s="38" customFormat="1" ht="6" customHeight="1">
      <c r="A12" s="35"/>
      <c r="B12" s="35"/>
      <c r="C12" s="146"/>
      <c r="F12" s="142"/>
      <c r="G12" s="144"/>
      <c r="H12" s="144"/>
      <c r="I12" s="35"/>
      <c r="J12" s="142"/>
      <c r="K12" s="144"/>
      <c r="L12" s="144"/>
    </row>
    <row r="13" spans="1:12" s="38" customFormat="1" ht="18.600000000000001" customHeight="1">
      <c r="A13" s="10" t="s">
        <v>99</v>
      </c>
      <c r="B13" s="35"/>
      <c r="C13" s="35"/>
      <c r="F13" s="145">
        <f>SUM(F10:F11)</f>
        <v>1847213181</v>
      </c>
      <c r="G13" s="144"/>
      <c r="H13" s="195">
        <f>SUM(H10:H11)</f>
        <v>1535159632</v>
      </c>
      <c r="I13" s="35"/>
      <c r="J13" s="145">
        <f>SUM(J10:J11)</f>
        <v>116180371</v>
      </c>
      <c r="K13" s="144"/>
      <c r="L13" s="195">
        <f>SUM(L10:L11)</f>
        <v>196263332</v>
      </c>
    </row>
    <row r="14" spans="1:12" s="38" customFormat="1" ht="6" customHeight="1">
      <c r="A14" s="35"/>
      <c r="B14" s="35"/>
      <c r="C14" s="146"/>
      <c r="D14" s="35"/>
      <c r="F14" s="142"/>
      <c r="G14" s="144"/>
      <c r="H14" s="144"/>
      <c r="I14" s="35"/>
      <c r="J14" s="142"/>
      <c r="K14" s="144"/>
      <c r="L14" s="144"/>
    </row>
    <row r="15" spans="1:12" s="38" customFormat="1" ht="18.600000000000001" customHeight="1">
      <c r="A15" s="6" t="s">
        <v>100</v>
      </c>
      <c r="B15" s="35"/>
      <c r="C15" s="35"/>
      <c r="D15" s="35"/>
      <c r="F15" s="142">
        <v>-1020995265</v>
      </c>
      <c r="G15" s="144"/>
      <c r="H15" s="144">
        <v>-931759142</v>
      </c>
      <c r="I15" s="35"/>
      <c r="J15" s="142">
        <v>-109090359</v>
      </c>
      <c r="K15" s="144"/>
      <c r="L15" s="144">
        <v>-171390083</v>
      </c>
    </row>
    <row r="16" spans="1:12" s="38" customFormat="1" ht="18.600000000000001" customHeight="1">
      <c r="A16" s="6" t="s">
        <v>101</v>
      </c>
      <c r="B16" s="35"/>
      <c r="C16" s="35"/>
      <c r="D16" s="35"/>
      <c r="F16" s="145">
        <v>-144605590</v>
      </c>
      <c r="G16" s="144"/>
      <c r="H16" s="195">
        <v>-85737837</v>
      </c>
      <c r="I16" s="35"/>
      <c r="J16" s="145">
        <v>0</v>
      </c>
      <c r="K16" s="144"/>
      <c r="L16" s="195">
        <v>0</v>
      </c>
    </row>
    <row r="17" spans="1:12" s="38" customFormat="1" ht="6" customHeight="1">
      <c r="A17" s="35"/>
      <c r="B17" s="35"/>
      <c r="C17" s="146"/>
      <c r="D17" s="35"/>
      <c r="F17" s="142"/>
      <c r="G17" s="144"/>
      <c r="H17" s="144"/>
      <c r="I17" s="35"/>
      <c r="J17" s="142"/>
      <c r="K17" s="144"/>
      <c r="L17" s="144"/>
    </row>
    <row r="18" spans="1:12" s="38" customFormat="1" ht="18.600000000000001" customHeight="1">
      <c r="A18" s="10" t="s">
        <v>102</v>
      </c>
      <c r="B18" s="35"/>
      <c r="C18" s="35"/>
      <c r="D18" s="35"/>
      <c r="F18" s="145">
        <f>SUM(F15:F16)</f>
        <v>-1165600855</v>
      </c>
      <c r="G18" s="144"/>
      <c r="H18" s="195">
        <f>SUM(H15:H16)</f>
        <v>-1017496979</v>
      </c>
      <c r="I18" s="35"/>
      <c r="J18" s="145">
        <f>SUM(J15:J16)</f>
        <v>-109090359</v>
      </c>
      <c r="K18" s="144"/>
      <c r="L18" s="195">
        <f>SUM(L15:L16)</f>
        <v>-171390083</v>
      </c>
    </row>
    <row r="19" spans="1:12" s="38" customFormat="1" ht="6" customHeight="1">
      <c r="A19" s="35"/>
      <c r="B19" s="35"/>
      <c r="C19" s="146"/>
      <c r="D19" s="35"/>
      <c r="F19" s="142"/>
      <c r="G19" s="144"/>
      <c r="H19" s="144"/>
      <c r="I19" s="35"/>
      <c r="J19" s="142"/>
      <c r="K19" s="144"/>
      <c r="L19" s="144"/>
    </row>
    <row r="20" spans="1:12" s="38" customFormat="1" ht="18.600000000000001" customHeight="1">
      <c r="A20" s="10" t="s">
        <v>103</v>
      </c>
      <c r="B20" s="35"/>
      <c r="C20" s="35"/>
      <c r="D20" s="35"/>
      <c r="F20" s="142">
        <f>F13+F18</f>
        <v>681612326</v>
      </c>
      <c r="G20" s="144"/>
      <c r="H20" s="144">
        <f>H13+H18</f>
        <v>517662653</v>
      </c>
      <c r="I20" s="35"/>
      <c r="J20" s="142">
        <f>J13+J18</f>
        <v>7090012</v>
      </c>
      <c r="K20" s="144"/>
      <c r="L20" s="144">
        <f>L13+L18</f>
        <v>24873249</v>
      </c>
    </row>
    <row r="21" spans="1:12" s="38" customFormat="1" ht="6" customHeight="1">
      <c r="A21" s="35"/>
      <c r="B21" s="35"/>
      <c r="C21" s="146"/>
      <c r="D21" s="35"/>
      <c r="F21" s="142"/>
      <c r="G21" s="144"/>
      <c r="H21" s="144"/>
      <c r="I21" s="35"/>
      <c r="J21" s="142"/>
      <c r="K21" s="144"/>
      <c r="L21" s="144"/>
    </row>
    <row r="22" spans="1:12" s="38" customFormat="1" ht="18.600000000000001" customHeight="1">
      <c r="A22" s="6" t="s">
        <v>104</v>
      </c>
      <c r="B22" s="35"/>
      <c r="C22" s="35"/>
      <c r="D22" s="2">
        <v>17</v>
      </c>
      <c r="F22" s="142">
        <f>41528061+506</f>
        <v>41528567</v>
      </c>
      <c r="G22" s="144"/>
      <c r="H22" s="144">
        <v>32476850</v>
      </c>
      <c r="I22" s="144"/>
      <c r="J22" s="142">
        <v>240631735</v>
      </c>
      <c r="K22" s="144"/>
      <c r="L22" s="144">
        <v>203329474</v>
      </c>
    </row>
    <row r="23" spans="1:12" s="38" customFormat="1" ht="18.600000000000001" customHeight="1">
      <c r="A23" s="6" t="s">
        <v>107</v>
      </c>
      <c r="B23" s="35"/>
      <c r="C23" s="35"/>
      <c r="D23" s="35"/>
      <c r="F23" s="142">
        <v>313225</v>
      </c>
      <c r="G23" s="144"/>
      <c r="H23" s="144">
        <v>550702</v>
      </c>
      <c r="I23" s="35"/>
      <c r="J23" s="142">
        <v>6447</v>
      </c>
      <c r="K23" s="144"/>
      <c r="L23" s="144">
        <v>-6331</v>
      </c>
    </row>
    <row r="24" spans="1:12" s="38" customFormat="1" ht="18.600000000000001" customHeight="1">
      <c r="A24" s="6" t="s">
        <v>105</v>
      </c>
      <c r="B24" s="35"/>
      <c r="C24" s="35"/>
      <c r="D24" s="35"/>
      <c r="F24" s="142">
        <v>-195090833</v>
      </c>
      <c r="G24" s="144"/>
      <c r="H24" s="144">
        <v>-154362717</v>
      </c>
      <c r="I24" s="35"/>
      <c r="J24" s="142">
        <v>-28172903</v>
      </c>
      <c r="K24" s="144"/>
      <c r="L24" s="144">
        <v>-27189008</v>
      </c>
    </row>
    <row r="25" spans="1:12" s="38" customFormat="1" ht="18.600000000000001" customHeight="1">
      <c r="A25" s="6" t="s">
        <v>106</v>
      </c>
      <c r="B25" s="35"/>
      <c r="C25" s="35"/>
      <c r="D25" s="35"/>
      <c r="F25" s="142">
        <v>-152407279</v>
      </c>
      <c r="G25" s="144"/>
      <c r="H25" s="144">
        <v>-209524647</v>
      </c>
      <c r="I25" s="35"/>
      <c r="J25" s="142">
        <v>-116786793</v>
      </c>
      <c r="K25" s="144"/>
      <c r="L25" s="144">
        <v>-172374853</v>
      </c>
    </row>
    <row r="26" spans="1:12" s="38" customFormat="1" ht="18.600000000000001" customHeight="1">
      <c r="A26" s="6" t="s">
        <v>108</v>
      </c>
      <c r="B26" s="35"/>
      <c r="C26" s="35"/>
      <c r="D26" s="35"/>
      <c r="F26" s="149">
        <f>-100970680-506</f>
        <v>-100971186</v>
      </c>
      <c r="G26" s="144"/>
      <c r="H26" s="14">
        <v>-64230353</v>
      </c>
      <c r="I26" s="35"/>
      <c r="J26" s="149">
        <v>-111709552</v>
      </c>
      <c r="K26" s="144"/>
      <c r="L26" s="14">
        <v>-76229272</v>
      </c>
    </row>
    <row r="27" spans="1:12" s="38" customFormat="1" ht="6" customHeight="1">
      <c r="A27" s="6"/>
      <c r="B27" s="35"/>
      <c r="C27" s="35"/>
      <c r="D27" s="35"/>
      <c r="F27" s="142"/>
      <c r="G27" s="144"/>
      <c r="H27" s="144"/>
      <c r="I27" s="35"/>
      <c r="J27" s="142"/>
      <c r="K27" s="144"/>
      <c r="L27" s="144"/>
    </row>
    <row r="28" spans="1:12" s="38" customFormat="1" ht="19.8">
      <c r="A28" s="10" t="s">
        <v>109</v>
      </c>
      <c r="B28" s="150"/>
      <c r="C28" s="150"/>
      <c r="D28" s="35"/>
      <c r="F28" s="142">
        <f>SUM(F20:F26)</f>
        <v>274984820</v>
      </c>
      <c r="G28" s="144"/>
      <c r="H28" s="144">
        <f>SUM(H20:H26)</f>
        <v>122572488</v>
      </c>
      <c r="I28" s="35"/>
      <c r="J28" s="142">
        <f>SUM(J20:J26)</f>
        <v>-8941054</v>
      </c>
      <c r="K28" s="144"/>
      <c r="L28" s="144">
        <f>SUM(L20:L26)</f>
        <v>-47596741</v>
      </c>
    </row>
    <row r="29" spans="1:12" s="38" customFormat="1" ht="19.8">
      <c r="A29" s="150"/>
      <c r="B29" s="10" t="s">
        <v>110</v>
      </c>
      <c r="C29" s="10"/>
      <c r="D29" s="35"/>
      <c r="F29" s="142"/>
      <c r="G29" s="144"/>
      <c r="H29" s="144"/>
      <c r="I29" s="35"/>
      <c r="J29" s="142"/>
      <c r="K29" s="144"/>
      <c r="L29" s="144"/>
    </row>
    <row r="30" spans="1:12" s="38" customFormat="1">
      <c r="A30" s="35" t="s">
        <v>111</v>
      </c>
      <c r="B30" s="150"/>
      <c r="C30" s="150"/>
      <c r="D30" s="2">
        <v>10</v>
      </c>
      <c r="F30" s="145">
        <v>-890682</v>
      </c>
      <c r="G30" s="144"/>
      <c r="H30" s="195">
        <v>-3472874</v>
      </c>
      <c r="I30" s="35"/>
      <c r="J30" s="145">
        <v>0</v>
      </c>
      <c r="K30" s="144"/>
      <c r="L30" s="195">
        <v>0</v>
      </c>
    </row>
    <row r="31" spans="1:12" s="38" customFormat="1" ht="6" customHeight="1">
      <c r="A31" s="35"/>
      <c r="B31" s="150"/>
      <c r="C31" s="150"/>
      <c r="D31" s="2"/>
      <c r="F31" s="142"/>
      <c r="G31" s="144"/>
      <c r="H31" s="144"/>
      <c r="I31" s="35"/>
      <c r="J31" s="142"/>
      <c r="K31" s="144"/>
      <c r="L31" s="144"/>
    </row>
    <row r="32" spans="1:12" s="38" customFormat="1" ht="18.600000000000001" customHeight="1">
      <c r="A32" s="10" t="s">
        <v>112</v>
      </c>
      <c r="B32" s="35"/>
      <c r="C32" s="35"/>
      <c r="D32" s="35"/>
      <c r="F32" s="142">
        <f>SUM(F28:F30)</f>
        <v>274094138</v>
      </c>
      <c r="G32" s="144"/>
      <c r="H32" s="144">
        <f>SUM(H28:H30)</f>
        <v>119099614</v>
      </c>
      <c r="I32" s="35"/>
      <c r="J32" s="142">
        <f>SUM(J28:J30)</f>
        <v>-8941054</v>
      </c>
      <c r="K32" s="144"/>
      <c r="L32" s="144">
        <f>SUM(L28:L30)</f>
        <v>-47596741</v>
      </c>
    </row>
    <row r="33" spans="1:12" s="38" customFormat="1" ht="18.600000000000001" customHeight="1">
      <c r="A33" s="6" t="s">
        <v>113</v>
      </c>
      <c r="B33" s="35"/>
      <c r="C33" s="35"/>
      <c r="D33" s="2">
        <v>16</v>
      </c>
      <c r="F33" s="149">
        <v>-62139771</v>
      </c>
      <c r="G33" s="144"/>
      <c r="H33" s="14">
        <v>-48738487</v>
      </c>
      <c r="I33" s="35"/>
      <c r="J33" s="149">
        <v>-1478109</v>
      </c>
      <c r="K33" s="144"/>
      <c r="L33" s="14">
        <v>3127800</v>
      </c>
    </row>
    <row r="34" spans="1:12" s="38" customFormat="1" ht="6" customHeight="1">
      <c r="A34" s="35"/>
      <c r="B34" s="35"/>
      <c r="C34" s="35"/>
      <c r="D34" s="35"/>
      <c r="F34" s="142"/>
      <c r="G34" s="144"/>
      <c r="H34" s="144"/>
      <c r="I34" s="35"/>
      <c r="J34" s="142"/>
      <c r="K34" s="144"/>
      <c r="L34" s="144"/>
    </row>
    <row r="35" spans="1:12" s="38" customFormat="1" ht="18.600000000000001" customHeight="1">
      <c r="A35" s="10" t="s">
        <v>114</v>
      </c>
      <c r="B35" s="152"/>
      <c r="C35" s="152"/>
      <c r="D35" s="35"/>
      <c r="F35" s="149">
        <f>SUM(F32:F33)</f>
        <v>211954367</v>
      </c>
      <c r="G35" s="144"/>
      <c r="H35" s="14">
        <f>SUM(H32:H33)</f>
        <v>70361127</v>
      </c>
      <c r="I35" s="35"/>
      <c r="J35" s="149">
        <f>SUM(J32:J33)</f>
        <v>-10419163</v>
      </c>
      <c r="K35" s="144"/>
      <c r="L35" s="14">
        <f>SUM(L32:L33)</f>
        <v>-44468941</v>
      </c>
    </row>
    <row r="36" spans="1:12" s="38" customFormat="1" ht="6" customHeight="1">
      <c r="A36" s="35"/>
      <c r="B36" s="35"/>
      <c r="C36" s="146"/>
      <c r="D36" s="35"/>
      <c r="F36" s="142"/>
      <c r="G36" s="144"/>
      <c r="H36" s="144"/>
      <c r="I36" s="35"/>
      <c r="J36" s="142"/>
      <c r="K36" s="144"/>
      <c r="L36" s="144"/>
    </row>
    <row r="37" spans="1:12" s="38" customFormat="1" ht="18.600000000000001" customHeight="1" thickBot="1">
      <c r="A37" s="10" t="s">
        <v>121</v>
      </c>
      <c r="B37" s="10"/>
      <c r="C37" s="10"/>
      <c r="D37" s="35"/>
      <c r="F37" s="153">
        <f>F35</f>
        <v>211954367</v>
      </c>
      <c r="G37" s="144"/>
      <c r="H37" s="196">
        <f>H35</f>
        <v>70361127</v>
      </c>
      <c r="I37" s="35"/>
      <c r="J37" s="153">
        <f>+J35</f>
        <v>-10419163</v>
      </c>
      <c r="K37" s="144"/>
      <c r="L37" s="196">
        <f>L35</f>
        <v>-44468941</v>
      </c>
    </row>
    <row r="38" spans="1:12" s="38" customFormat="1" ht="12" customHeight="1" thickTop="1">
      <c r="A38" s="35"/>
      <c r="B38" s="35"/>
      <c r="C38" s="152"/>
      <c r="D38" s="35"/>
      <c r="F38" s="154"/>
      <c r="G38" s="162"/>
      <c r="H38" s="197"/>
      <c r="I38" s="162"/>
      <c r="J38" s="154"/>
      <c r="K38" s="162"/>
      <c r="L38" s="197"/>
    </row>
    <row r="39" spans="1:12" s="38" customFormat="1" ht="18" customHeight="1">
      <c r="A39" s="10" t="s">
        <v>116</v>
      </c>
      <c r="B39" s="35"/>
      <c r="C39" s="35"/>
      <c r="D39" s="35"/>
      <c r="F39" s="154"/>
      <c r="G39" s="35"/>
      <c r="H39" s="197"/>
      <c r="I39" s="35"/>
      <c r="J39" s="154"/>
      <c r="K39" s="35"/>
      <c r="L39" s="197"/>
    </row>
    <row r="40" spans="1:12" s="38" customFormat="1" ht="18" customHeight="1">
      <c r="A40" s="6" t="s">
        <v>117</v>
      </c>
      <c r="B40" s="35"/>
      <c r="C40" s="152"/>
      <c r="F40" s="142">
        <v>169353726</v>
      </c>
      <c r="G40" s="162"/>
      <c r="H40" s="197">
        <v>37164750</v>
      </c>
      <c r="I40" s="162"/>
      <c r="J40" s="142">
        <v>-10419163</v>
      </c>
      <c r="K40" s="162"/>
      <c r="L40" s="197">
        <v>-44468941</v>
      </c>
    </row>
    <row r="41" spans="1:12" s="38" customFormat="1" ht="18" customHeight="1">
      <c r="A41" s="6" t="s">
        <v>118</v>
      </c>
      <c r="B41" s="35"/>
      <c r="C41" s="152"/>
      <c r="F41" s="149">
        <v>42600641</v>
      </c>
      <c r="G41" s="162"/>
      <c r="H41" s="14">
        <f>33196377</f>
        <v>33196377</v>
      </c>
      <c r="I41" s="169"/>
      <c r="J41" s="149">
        <v>0</v>
      </c>
      <c r="K41" s="169"/>
      <c r="L41" s="200">
        <v>0</v>
      </c>
    </row>
    <row r="42" spans="1:12" s="38" customFormat="1" ht="6" customHeight="1">
      <c r="A42" s="35"/>
      <c r="B42" s="35"/>
      <c r="C42" s="152"/>
      <c r="F42" s="154"/>
      <c r="G42" s="162"/>
      <c r="H42" s="197"/>
      <c r="I42" s="162"/>
      <c r="J42" s="154"/>
      <c r="K42" s="162"/>
      <c r="L42" s="197"/>
    </row>
    <row r="43" spans="1:12" s="38" customFormat="1" ht="18.600000000000001" customHeight="1" thickBot="1">
      <c r="A43" s="35"/>
      <c r="B43" s="35"/>
      <c r="C43" s="152"/>
      <c r="F43" s="158">
        <f>SUM(F40:F42)</f>
        <v>211954367</v>
      </c>
      <c r="G43" s="162"/>
      <c r="H43" s="198">
        <f>SUM(H40:H42)</f>
        <v>70361127</v>
      </c>
      <c r="I43" s="162"/>
      <c r="J43" s="158">
        <f>SUM(J40:J42)</f>
        <v>-10419163</v>
      </c>
      <c r="K43" s="162"/>
      <c r="L43" s="198">
        <f>SUM(L40:L42)</f>
        <v>-44468941</v>
      </c>
    </row>
    <row r="44" spans="1:12" s="38" customFormat="1" ht="12" customHeight="1" thickTop="1">
      <c r="A44" s="35"/>
      <c r="B44" s="35"/>
      <c r="C44" s="152"/>
      <c r="F44" s="154"/>
      <c r="G44" s="162"/>
      <c r="H44" s="197"/>
      <c r="I44" s="162"/>
      <c r="J44" s="154"/>
      <c r="K44" s="162"/>
      <c r="L44" s="197"/>
    </row>
    <row r="45" spans="1:12" s="38" customFormat="1" ht="18" customHeight="1">
      <c r="A45" s="10" t="s">
        <v>119</v>
      </c>
      <c r="B45" s="35"/>
      <c r="C45" s="152"/>
      <c r="F45" s="154"/>
      <c r="G45" s="162"/>
      <c r="H45" s="197"/>
      <c r="I45" s="162"/>
      <c r="J45" s="154"/>
      <c r="K45" s="162"/>
      <c r="L45" s="197"/>
    </row>
    <row r="46" spans="1:12" s="38" customFormat="1" ht="18" customHeight="1">
      <c r="A46" s="6" t="s">
        <v>117</v>
      </c>
      <c r="B46" s="35"/>
      <c r="C46" s="152"/>
      <c r="F46" s="142">
        <v>169353726</v>
      </c>
      <c r="G46" s="162"/>
      <c r="H46" s="197">
        <f>H40</f>
        <v>37164750</v>
      </c>
      <c r="I46" s="162"/>
      <c r="J46" s="142">
        <v>-10419163</v>
      </c>
      <c r="K46" s="162"/>
      <c r="L46" s="197">
        <v>-44468941</v>
      </c>
    </row>
    <row r="47" spans="1:12" s="38" customFormat="1" ht="18" customHeight="1">
      <c r="A47" s="6" t="s">
        <v>118</v>
      </c>
      <c r="B47" s="35"/>
      <c r="C47" s="152"/>
      <c r="F47" s="149">
        <v>42600641</v>
      </c>
      <c r="G47" s="162"/>
      <c r="H47" s="14">
        <f>33196377</f>
        <v>33196377</v>
      </c>
      <c r="I47" s="162"/>
      <c r="J47" s="157">
        <v>0</v>
      </c>
      <c r="K47" s="162"/>
      <c r="L47" s="200">
        <v>0</v>
      </c>
    </row>
    <row r="48" spans="1:12" s="38" customFormat="1" ht="6" customHeight="1">
      <c r="A48" s="35"/>
      <c r="B48" s="35"/>
      <c r="C48" s="152"/>
      <c r="F48" s="154"/>
      <c r="G48" s="162"/>
      <c r="H48" s="197"/>
      <c r="I48" s="162"/>
      <c r="J48" s="154"/>
      <c r="K48" s="162"/>
      <c r="L48" s="197"/>
    </row>
    <row r="49" spans="1:12" s="38" customFormat="1" ht="18.600000000000001" customHeight="1" thickBot="1">
      <c r="A49" s="35"/>
      <c r="B49" s="35"/>
      <c r="C49" s="152"/>
      <c r="F49" s="159">
        <f>SUM(F46:F48)</f>
        <v>211954367</v>
      </c>
      <c r="G49" s="162"/>
      <c r="H49" s="199">
        <f>SUM(H46:H48)</f>
        <v>70361127</v>
      </c>
      <c r="I49" s="162"/>
      <c r="J49" s="159">
        <f>SUM(J46:J47)</f>
        <v>-10419163</v>
      </c>
      <c r="K49" s="162"/>
      <c r="L49" s="199">
        <f>SUM(L46:L47)</f>
        <v>-44468941</v>
      </c>
    </row>
    <row r="50" spans="1:12" s="38" customFormat="1" ht="12" customHeight="1" thickTop="1">
      <c r="A50" s="10"/>
      <c r="B50" s="35"/>
      <c r="C50" s="152"/>
      <c r="F50" s="154"/>
      <c r="G50" s="162"/>
      <c r="H50" s="197"/>
      <c r="I50" s="162"/>
      <c r="J50" s="154"/>
      <c r="K50" s="162"/>
      <c r="L50" s="197"/>
    </row>
    <row r="51" spans="1:12" s="38" customFormat="1" ht="18" customHeight="1">
      <c r="A51" s="10" t="s">
        <v>122</v>
      </c>
      <c r="B51" s="35"/>
      <c r="C51" s="152"/>
      <c r="F51" s="154"/>
      <c r="G51" s="162"/>
      <c r="H51" s="197"/>
      <c r="I51" s="162"/>
      <c r="J51" s="154"/>
      <c r="K51" s="162"/>
      <c r="L51" s="197"/>
    </row>
    <row r="52" spans="1:12" s="38" customFormat="1" ht="6" customHeight="1">
      <c r="A52" s="35"/>
      <c r="B52" s="35"/>
      <c r="C52" s="152"/>
      <c r="F52" s="161"/>
      <c r="G52" s="162"/>
      <c r="H52" s="163"/>
      <c r="I52" s="162"/>
      <c r="J52" s="161"/>
      <c r="K52" s="162"/>
      <c r="L52" s="163"/>
    </row>
    <row r="53" spans="1:12" s="38" customFormat="1" ht="18.600000000000001" customHeight="1">
      <c r="A53" s="6" t="s">
        <v>123</v>
      </c>
      <c r="B53" s="35"/>
      <c r="C53" s="152"/>
      <c r="D53" s="2">
        <v>19</v>
      </c>
      <c r="F53" s="161">
        <f>+F40/1553174254</f>
        <v>0.10903717053244433</v>
      </c>
      <c r="G53" s="162"/>
      <c r="H53" s="204">
        <f>+H40/1553174215</f>
        <v>2.3928255852483361E-2</v>
      </c>
      <c r="I53" s="162"/>
      <c r="J53" s="161">
        <f>+J40/1553174254</f>
        <v>-6.7083026731654801E-3</v>
      </c>
      <c r="K53" s="164"/>
      <c r="L53" s="204">
        <f>+L40/1553174215</f>
        <v>-2.8631006470835597E-2</v>
      </c>
    </row>
    <row r="54" spans="1:12" ht="6.75" customHeight="1">
      <c r="C54" s="152"/>
      <c r="F54" s="163"/>
      <c r="G54" s="162"/>
      <c r="H54" s="163"/>
      <c r="I54" s="162"/>
      <c r="J54" s="165"/>
      <c r="K54" s="162"/>
      <c r="L54" s="165"/>
    </row>
    <row r="55" spans="1:12" ht="21.9" customHeight="1">
      <c r="A55" s="167" t="s">
        <v>42</v>
      </c>
      <c r="B55" s="167"/>
      <c r="C55" s="167"/>
      <c r="D55" s="168"/>
      <c r="E55" s="168"/>
      <c r="F55" s="14"/>
      <c r="G55" s="14"/>
      <c r="H55" s="14"/>
      <c r="I55" s="168"/>
      <c r="J55" s="14"/>
      <c r="K55" s="14"/>
      <c r="L55" s="14"/>
    </row>
  </sheetData>
  <mergeCells count="2">
    <mergeCell ref="F5:H5"/>
    <mergeCell ref="J5:L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0"/>
  <sheetViews>
    <sheetView zoomScaleNormal="100" zoomScaleSheetLayoutView="92" workbookViewId="0"/>
  </sheetViews>
  <sheetFormatPr defaultColWidth="9.109375" defaultRowHeight="21.75" customHeight="1"/>
  <cols>
    <col min="1" max="1" width="1.6640625" style="170" customWidth="1"/>
    <col min="2" max="2" width="19.44140625" style="170" customWidth="1"/>
    <col min="3" max="3" width="18.6640625" style="170" customWidth="1"/>
    <col min="4" max="4" width="7.5546875" style="170" customWidth="1"/>
    <col min="5" max="5" width="0.6640625" style="170" customWidth="1"/>
    <col min="6" max="6" width="11.33203125" style="170" bestFit="1" customWidth="1"/>
    <col min="7" max="7" width="0.6640625" style="170" customWidth="1"/>
    <col min="8" max="8" width="13.5546875" style="170" customWidth="1"/>
    <col min="9" max="9" width="0.6640625" style="170" customWidth="1"/>
    <col min="10" max="10" width="13" style="170" customWidth="1"/>
    <col min="11" max="11" width="0.6640625" style="170" customWidth="1"/>
    <col min="12" max="12" width="11" style="170" bestFit="1" customWidth="1"/>
    <col min="13" max="13" width="0.6640625" style="170" customWidth="1"/>
    <col min="14" max="14" width="12.88671875" style="170" bestFit="1" customWidth="1"/>
    <col min="15" max="15" width="0.6640625" style="170" customWidth="1"/>
    <col min="16" max="16" width="11.6640625" style="170" customWidth="1"/>
    <col min="17" max="17" width="0.6640625" style="170" customWidth="1"/>
    <col min="18" max="18" width="12.6640625" style="170" customWidth="1"/>
    <col min="19" max="19" width="0.6640625" style="170" customWidth="1"/>
    <col min="20" max="20" width="13.33203125" style="170" customWidth="1"/>
    <col min="21" max="16384" width="9.109375" style="170"/>
  </cols>
  <sheetData>
    <row r="1" spans="1:20" ht="21.75" customHeight="1">
      <c r="A1" s="85" t="s">
        <v>0</v>
      </c>
      <c r="C1" s="15"/>
      <c r="D1" s="15"/>
      <c r="E1" s="86"/>
      <c r="F1" s="15"/>
      <c r="G1" s="15"/>
      <c r="H1" s="15"/>
      <c r="I1" s="86"/>
      <c r="J1" s="15"/>
      <c r="K1" s="87"/>
      <c r="L1" s="15"/>
      <c r="M1" s="86"/>
      <c r="N1" s="16"/>
      <c r="O1" s="87"/>
      <c r="P1" s="16"/>
      <c r="Q1" s="87"/>
      <c r="R1" s="16"/>
      <c r="S1" s="87"/>
      <c r="T1" s="16"/>
    </row>
    <row r="2" spans="1:20" ht="21.75" customHeight="1">
      <c r="A2" s="88" t="s">
        <v>124</v>
      </c>
      <c r="C2" s="15"/>
      <c r="D2" s="15"/>
      <c r="E2" s="86"/>
      <c r="F2" s="15"/>
      <c r="G2" s="15"/>
      <c r="H2" s="15"/>
      <c r="I2" s="86"/>
      <c r="J2" s="15"/>
      <c r="K2" s="87"/>
      <c r="L2" s="15"/>
      <c r="M2" s="86"/>
      <c r="N2" s="16"/>
      <c r="O2" s="87"/>
      <c r="P2" s="16"/>
      <c r="Q2" s="87"/>
      <c r="R2" s="16"/>
      <c r="S2" s="87"/>
      <c r="T2" s="16"/>
    </row>
    <row r="3" spans="1:20" ht="21.75" customHeight="1">
      <c r="A3" s="89" t="s">
        <v>120</v>
      </c>
      <c r="B3" s="90"/>
      <c r="C3" s="17"/>
      <c r="D3" s="17"/>
      <c r="E3" s="91"/>
      <c r="F3" s="17"/>
      <c r="G3" s="17"/>
      <c r="H3" s="17"/>
      <c r="I3" s="91"/>
      <c r="J3" s="17"/>
      <c r="K3" s="92"/>
      <c r="L3" s="17"/>
      <c r="M3" s="91"/>
      <c r="N3" s="18"/>
      <c r="O3" s="92"/>
      <c r="P3" s="18"/>
      <c r="Q3" s="92"/>
      <c r="R3" s="18"/>
      <c r="S3" s="92"/>
      <c r="T3" s="18"/>
    </row>
    <row r="4" spans="1:20" ht="20.25" customHeight="1">
      <c r="A4" s="93"/>
      <c r="C4" s="15"/>
      <c r="D4" s="15"/>
      <c r="E4" s="86"/>
      <c r="F4" s="15"/>
      <c r="G4" s="15"/>
      <c r="H4" s="15"/>
      <c r="I4" s="86"/>
      <c r="J4" s="15"/>
      <c r="K4" s="86"/>
      <c r="L4" s="15"/>
      <c r="M4" s="86"/>
      <c r="N4" s="16"/>
      <c r="O4" s="87"/>
      <c r="P4" s="16"/>
      <c r="Q4" s="87"/>
      <c r="R4" s="16"/>
      <c r="S4" s="87"/>
      <c r="T4" s="16"/>
    </row>
    <row r="5" spans="1:20" ht="21" customHeight="1">
      <c r="A5" s="107"/>
      <c r="B5" s="107"/>
      <c r="C5" s="107"/>
      <c r="D5" s="107"/>
      <c r="E5" s="107"/>
      <c r="F5" s="276" t="s">
        <v>125</v>
      </c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</row>
    <row r="6" spans="1:20" ht="21" customHeight="1">
      <c r="A6" s="107"/>
      <c r="B6" s="97"/>
      <c r="C6" s="97"/>
      <c r="D6" s="97"/>
      <c r="E6" s="97"/>
      <c r="F6" s="277" t="s">
        <v>117</v>
      </c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19"/>
      <c r="R6" s="16"/>
      <c r="S6" s="19"/>
      <c r="T6" s="16"/>
    </row>
    <row r="7" spans="1:20" ht="21" customHeight="1">
      <c r="A7" s="107"/>
      <c r="B7" s="107"/>
      <c r="C7" s="171"/>
      <c r="D7" s="171"/>
      <c r="E7" s="172"/>
      <c r="F7" s="171"/>
      <c r="G7" s="171"/>
      <c r="H7" s="173"/>
      <c r="I7" s="172"/>
      <c r="J7" s="173"/>
      <c r="K7" s="174"/>
      <c r="L7" s="278" t="s">
        <v>88</v>
      </c>
      <c r="M7" s="278"/>
      <c r="N7" s="278"/>
      <c r="O7" s="174"/>
      <c r="P7" s="173"/>
      <c r="Q7" s="172"/>
      <c r="R7" s="173"/>
      <c r="S7" s="172"/>
      <c r="T7" s="175"/>
    </row>
    <row r="8" spans="1:20" ht="21" customHeight="1">
      <c r="A8" s="107"/>
      <c r="B8" s="107"/>
      <c r="C8" s="176"/>
      <c r="D8" s="176"/>
      <c r="E8" s="177"/>
      <c r="F8" s="176"/>
      <c r="G8" s="176"/>
      <c r="H8" s="173"/>
      <c r="I8" s="177"/>
      <c r="J8" s="173"/>
      <c r="K8" s="174"/>
      <c r="L8" s="178" t="s">
        <v>126</v>
      </c>
      <c r="M8" s="172"/>
      <c r="N8" s="171"/>
      <c r="O8" s="174"/>
      <c r="P8" s="176" t="s">
        <v>127</v>
      </c>
      <c r="Q8" s="176"/>
      <c r="R8" s="176"/>
      <c r="S8" s="176"/>
      <c r="T8" s="176"/>
    </row>
    <row r="9" spans="1:20" ht="21" customHeight="1">
      <c r="A9" s="107"/>
      <c r="B9" s="107"/>
      <c r="C9" s="176"/>
      <c r="D9" s="176"/>
      <c r="E9" s="179"/>
      <c r="F9" s="176" t="s">
        <v>128</v>
      </c>
      <c r="G9" s="176"/>
      <c r="H9" s="178"/>
      <c r="I9" s="179"/>
      <c r="J9" s="178" t="s">
        <v>129</v>
      </c>
      <c r="K9" s="179"/>
      <c r="L9" s="180" t="s">
        <v>130</v>
      </c>
      <c r="M9" s="179"/>
      <c r="N9" s="178"/>
      <c r="O9" s="179"/>
      <c r="P9" s="176" t="s">
        <v>131</v>
      </c>
      <c r="Q9" s="176"/>
      <c r="R9" s="176" t="s">
        <v>132</v>
      </c>
      <c r="S9" s="176"/>
      <c r="T9" s="176" t="s">
        <v>127</v>
      </c>
    </row>
    <row r="10" spans="1:20" ht="21" customHeight="1">
      <c r="A10" s="107"/>
      <c r="B10" s="107"/>
      <c r="C10" s="176"/>
      <c r="D10" s="176"/>
      <c r="E10" s="179"/>
      <c r="F10" s="176" t="s">
        <v>133</v>
      </c>
      <c r="G10" s="176"/>
      <c r="H10" s="176" t="s">
        <v>134</v>
      </c>
      <c r="I10" s="179"/>
      <c r="J10" s="176" t="s">
        <v>135</v>
      </c>
      <c r="K10" s="179"/>
      <c r="L10" s="176" t="s">
        <v>136</v>
      </c>
      <c r="M10" s="179"/>
      <c r="N10" s="176" t="s">
        <v>90</v>
      </c>
      <c r="O10" s="179"/>
      <c r="P10" s="176" t="s">
        <v>137</v>
      </c>
      <c r="Q10" s="176"/>
      <c r="R10" s="176" t="s">
        <v>138</v>
      </c>
      <c r="S10" s="176"/>
      <c r="T10" s="176" t="s">
        <v>139</v>
      </c>
    </row>
    <row r="11" spans="1:20" ht="21" customHeight="1">
      <c r="A11" s="107"/>
      <c r="B11" s="107"/>
      <c r="C11" s="171"/>
      <c r="D11" s="139" t="s">
        <v>11</v>
      </c>
      <c r="E11" s="179"/>
      <c r="F11" s="181" t="s">
        <v>12</v>
      </c>
      <c r="G11" s="176"/>
      <c r="H11" s="181" t="s">
        <v>12</v>
      </c>
      <c r="I11" s="179"/>
      <c r="J11" s="181" t="s">
        <v>12</v>
      </c>
      <c r="K11" s="179"/>
      <c r="L11" s="181" t="s">
        <v>12</v>
      </c>
      <c r="M11" s="179"/>
      <c r="N11" s="181" t="s">
        <v>12</v>
      </c>
      <c r="O11" s="179"/>
      <c r="P11" s="181" t="s">
        <v>12</v>
      </c>
      <c r="Q11" s="179"/>
      <c r="R11" s="181" t="s">
        <v>12</v>
      </c>
      <c r="S11" s="179"/>
      <c r="T11" s="181" t="s">
        <v>12</v>
      </c>
    </row>
    <row r="12" spans="1:20" ht="8.1" customHeight="1">
      <c r="A12" s="97"/>
      <c r="B12" s="97"/>
      <c r="C12" s="16"/>
      <c r="D12" s="16"/>
      <c r="E12" s="19"/>
      <c r="F12" s="16"/>
      <c r="G12" s="16"/>
      <c r="H12" s="16"/>
      <c r="I12" s="19"/>
      <c r="J12" s="16"/>
      <c r="K12" s="98"/>
      <c r="L12" s="16"/>
      <c r="M12" s="19"/>
      <c r="N12" s="16"/>
      <c r="O12" s="19"/>
      <c r="P12" s="16"/>
      <c r="Q12" s="19"/>
      <c r="R12" s="16"/>
      <c r="S12" s="19"/>
      <c r="T12" s="16"/>
    </row>
    <row r="13" spans="1:20" ht="21" customHeight="1">
      <c r="A13" s="94" t="s">
        <v>140</v>
      </c>
      <c r="B13" s="96"/>
      <c r="C13" s="16"/>
      <c r="D13" s="16"/>
      <c r="E13" s="87"/>
      <c r="F13" s="16">
        <v>1380599978</v>
      </c>
      <c r="G13" s="16"/>
      <c r="H13" s="16">
        <v>1251361218</v>
      </c>
      <c r="I13" s="87"/>
      <c r="J13" s="16">
        <v>1589337148</v>
      </c>
      <c r="K13" s="16"/>
      <c r="L13" s="16">
        <v>46648118</v>
      </c>
      <c r="M13" s="16"/>
      <c r="N13" s="16">
        <v>195395082</v>
      </c>
      <c r="O13" s="87"/>
      <c r="P13" s="16">
        <f>SUM(F13:N13)</f>
        <v>4463341544</v>
      </c>
      <c r="Q13" s="87"/>
      <c r="R13" s="16">
        <v>271795293</v>
      </c>
      <c r="S13" s="87"/>
      <c r="T13" s="16">
        <f>SUM(P13:R13)</f>
        <v>4735136837</v>
      </c>
    </row>
    <row r="14" spans="1:20" ht="21" customHeight="1">
      <c r="A14" s="97" t="s">
        <v>141</v>
      </c>
      <c r="B14" s="96"/>
      <c r="C14" s="16"/>
      <c r="D14" s="16"/>
      <c r="E14" s="87"/>
      <c r="F14" s="16">
        <v>0</v>
      </c>
      <c r="G14" s="16"/>
      <c r="H14" s="16">
        <v>0</v>
      </c>
      <c r="I14" s="87"/>
      <c r="J14" s="16">
        <v>0</v>
      </c>
      <c r="K14" s="16"/>
      <c r="L14" s="16">
        <v>0</v>
      </c>
      <c r="M14" s="16"/>
      <c r="N14" s="16">
        <v>0</v>
      </c>
      <c r="O14" s="87"/>
      <c r="P14" s="16">
        <f>SUM(F14:N14)</f>
        <v>0</v>
      </c>
      <c r="Q14" s="87"/>
      <c r="R14" s="16">
        <v>-50</v>
      </c>
      <c r="S14" s="87"/>
      <c r="T14" s="16">
        <f>SUM(P14:R14)</f>
        <v>-50</v>
      </c>
    </row>
    <row r="15" spans="1:20" ht="21" customHeight="1">
      <c r="A15" s="97" t="s">
        <v>142</v>
      </c>
      <c r="B15" s="97"/>
      <c r="C15" s="15"/>
      <c r="D15" s="15"/>
      <c r="E15" s="19"/>
      <c r="F15" s="182">
        <v>0</v>
      </c>
      <c r="G15" s="15"/>
      <c r="H15" s="18">
        <v>0</v>
      </c>
      <c r="I15" s="19"/>
      <c r="J15" s="182">
        <v>0</v>
      </c>
      <c r="K15" s="98"/>
      <c r="L15" s="182">
        <v>0</v>
      </c>
      <c r="M15" s="19"/>
      <c r="N15" s="183">
        <v>37164750</v>
      </c>
      <c r="O15" s="19"/>
      <c r="P15" s="31">
        <f>SUM(F15:N15)</f>
        <v>37164750</v>
      </c>
      <c r="Q15" s="19"/>
      <c r="R15" s="183">
        <v>33196377</v>
      </c>
      <c r="S15" s="19"/>
      <c r="T15" s="31">
        <f>SUM(P15:R15)</f>
        <v>70361127</v>
      </c>
    </row>
    <row r="16" spans="1:20" ht="8.1" customHeight="1">
      <c r="A16" s="97"/>
      <c r="B16" s="97"/>
      <c r="C16" s="16"/>
      <c r="D16" s="16"/>
      <c r="E16" s="19"/>
      <c r="F16" s="16"/>
      <c r="G16" s="16"/>
      <c r="H16" s="16"/>
      <c r="I16" s="19"/>
      <c r="J16" s="16"/>
      <c r="K16" s="98"/>
      <c r="L16" s="16"/>
      <c r="M16" s="19"/>
      <c r="N16" s="16"/>
      <c r="O16" s="19"/>
      <c r="P16" s="16"/>
      <c r="Q16" s="19"/>
      <c r="R16" s="16"/>
      <c r="S16" s="19"/>
      <c r="T16" s="16"/>
    </row>
    <row r="17" spans="1:20" ht="21" customHeight="1" thickBot="1">
      <c r="A17" s="94" t="s">
        <v>143</v>
      </c>
      <c r="B17" s="95"/>
      <c r="C17" s="16"/>
      <c r="D17" s="16"/>
      <c r="E17" s="87"/>
      <c r="F17" s="20">
        <f>SUM(F13:F16)</f>
        <v>1380599978</v>
      </c>
      <c r="G17" s="16"/>
      <c r="H17" s="20">
        <f>SUM(H13:H16)</f>
        <v>1251361218</v>
      </c>
      <c r="I17" s="87"/>
      <c r="J17" s="20">
        <f>SUM(J13:J16)</f>
        <v>1589337148</v>
      </c>
      <c r="K17" s="87"/>
      <c r="L17" s="20">
        <f>SUM(L13:L16)</f>
        <v>46648118</v>
      </c>
      <c r="M17" s="87"/>
      <c r="N17" s="20">
        <f>SUM(N13:N16)</f>
        <v>232559832</v>
      </c>
      <c r="O17" s="99"/>
      <c r="P17" s="20">
        <f>SUM(P13:P16)</f>
        <v>4500506294</v>
      </c>
      <c r="Q17" s="99"/>
      <c r="R17" s="20">
        <f>SUM(R13:R16)</f>
        <v>304991620</v>
      </c>
      <c r="S17" s="99"/>
      <c r="T17" s="20">
        <f>SUM(T13:T16)</f>
        <v>4805497914</v>
      </c>
    </row>
    <row r="18" spans="1:20" ht="16.5" customHeight="1" thickTop="1">
      <c r="A18" s="94"/>
      <c r="B18" s="97"/>
    </row>
    <row r="19" spans="1:20" ht="21" customHeight="1">
      <c r="A19" s="94" t="s">
        <v>144</v>
      </c>
      <c r="B19" s="96"/>
      <c r="C19" s="16"/>
      <c r="D19" s="16"/>
      <c r="E19" s="87"/>
      <c r="F19" s="21">
        <v>1380600017</v>
      </c>
      <c r="G19" s="16"/>
      <c r="H19" s="21">
        <v>1251361486</v>
      </c>
      <c r="I19" s="87"/>
      <c r="J19" s="21">
        <f>+J17</f>
        <v>1589337148</v>
      </c>
      <c r="K19" s="16"/>
      <c r="L19" s="21">
        <f>+L17</f>
        <v>46648118</v>
      </c>
      <c r="M19" s="16"/>
      <c r="N19" s="21">
        <v>610693821</v>
      </c>
      <c r="O19" s="87"/>
      <c r="P19" s="21">
        <f>SUM(F19:N19)</f>
        <v>4878640590</v>
      </c>
      <c r="Q19" s="87"/>
      <c r="R19" s="21">
        <v>303908825</v>
      </c>
      <c r="S19" s="87"/>
      <c r="T19" s="21">
        <f>SUM(P19:R19)</f>
        <v>5182549415</v>
      </c>
    </row>
    <row r="20" spans="1:20" ht="21" customHeight="1">
      <c r="A20" s="97" t="s">
        <v>217</v>
      </c>
      <c r="B20" s="96"/>
      <c r="C20" s="16"/>
      <c r="D20" s="16"/>
      <c r="E20" s="87"/>
      <c r="F20" s="21">
        <v>0</v>
      </c>
      <c r="G20" s="16"/>
      <c r="H20" s="21">
        <v>0</v>
      </c>
      <c r="I20" s="87"/>
      <c r="J20" s="21">
        <v>0</v>
      </c>
      <c r="K20" s="16"/>
      <c r="L20" s="21">
        <v>10604186</v>
      </c>
      <c r="M20" s="16"/>
      <c r="N20" s="21">
        <f>-L20</f>
        <v>-10604186</v>
      </c>
      <c r="O20" s="87"/>
      <c r="P20" s="21">
        <v>0</v>
      </c>
      <c r="Q20" s="87"/>
      <c r="R20" s="21">
        <v>0</v>
      </c>
      <c r="S20" s="87"/>
      <c r="T20" s="21">
        <f>SUM(P20:R20)</f>
        <v>0</v>
      </c>
    </row>
    <row r="21" spans="1:20" ht="21" customHeight="1">
      <c r="A21" s="97" t="s">
        <v>212</v>
      </c>
      <c r="B21" s="96"/>
      <c r="C21" s="16"/>
      <c r="D21" s="205">
        <v>18</v>
      </c>
      <c r="E21" s="87"/>
      <c r="F21" s="21">
        <v>172574237</v>
      </c>
      <c r="G21" s="16"/>
      <c r="H21" s="21">
        <v>0</v>
      </c>
      <c r="I21" s="87"/>
      <c r="J21" s="21">
        <v>0</v>
      </c>
      <c r="K21" s="16"/>
      <c r="L21" s="21">
        <v>0</v>
      </c>
      <c r="M21" s="16"/>
      <c r="N21" s="21">
        <f>-F21</f>
        <v>-172574237</v>
      </c>
      <c r="O21" s="87"/>
      <c r="P21" s="21">
        <f>SUM(F21:N21)</f>
        <v>0</v>
      </c>
      <c r="Q21" s="87"/>
      <c r="R21" s="21">
        <v>0</v>
      </c>
      <c r="S21" s="87"/>
      <c r="T21" s="21">
        <f>SUM(P21:R21)</f>
        <v>0</v>
      </c>
    </row>
    <row r="22" spans="1:20" ht="21" customHeight="1">
      <c r="A22" s="97" t="s">
        <v>218</v>
      </c>
      <c r="B22" s="96"/>
      <c r="C22" s="16"/>
      <c r="D22" s="205">
        <v>18</v>
      </c>
      <c r="E22" s="87"/>
      <c r="F22" s="21">
        <v>0</v>
      </c>
      <c r="G22" s="16"/>
      <c r="H22" s="21">
        <v>0</v>
      </c>
      <c r="I22" s="87"/>
      <c r="J22" s="21">
        <v>0</v>
      </c>
      <c r="K22" s="16"/>
      <c r="L22" s="21">
        <v>0</v>
      </c>
      <c r="M22" s="16"/>
      <c r="N22" s="21">
        <v>-19175765</v>
      </c>
      <c r="O22" s="87"/>
      <c r="P22" s="21">
        <f>SUM(F22:N22)</f>
        <v>-19175765</v>
      </c>
      <c r="Q22" s="87"/>
      <c r="R22" s="21">
        <v>0</v>
      </c>
      <c r="S22" s="87"/>
      <c r="T22" s="21">
        <f>SUM(P22:R22)</f>
        <v>-19175765</v>
      </c>
    </row>
    <row r="23" spans="1:20" ht="21" customHeight="1">
      <c r="A23" s="97" t="s">
        <v>142</v>
      </c>
      <c r="B23" s="97"/>
      <c r="C23" s="15"/>
      <c r="D23" s="15"/>
      <c r="E23" s="19"/>
      <c r="F23" s="22">
        <v>0</v>
      </c>
      <c r="G23" s="15"/>
      <c r="H23" s="23">
        <v>0</v>
      </c>
      <c r="I23" s="19"/>
      <c r="J23" s="22">
        <v>0</v>
      </c>
      <c r="K23" s="98"/>
      <c r="L23" s="22">
        <v>0</v>
      </c>
      <c r="M23" s="19"/>
      <c r="N23" s="24">
        <f>+'T6 PL(6m)'!F46</f>
        <v>169353726</v>
      </c>
      <c r="O23" s="19"/>
      <c r="P23" s="34">
        <f>SUM(F23:N23)</f>
        <v>169353726</v>
      </c>
      <c r="Q23" s="19"/>
      <c r="R23" s="24">
        <f>+'T6 PL(6m)'!F47</f>
        <v>42600641</v>
      </c>
      <c r="S23" s="19"/>
      <c r="T23" s="34">
        <f>SUM(P23:R23)</f>
        <v>211954367</v>
      </c>
    </row>
    <row r="24" spans="1:20" ht="8.1" customHeight="1">
      <c r="A24" s="97"/>
      <c r="B24" s="97"/>
      <c r="C24" s="16"/>
      <c r="D24" s="16"/>
      <c r="E24" s="19"/>
      <c r="F24" s="21"/>
      <c r="G24" s="16"/>
      <c r="H24" s="21"/>
      <c r="I24" s="19"/>
      <c r="J24" s="21"/>
      <c r="K24" s="98"/>
      <c r="L24" s="21"/>
      <c r="M24" s="19"/>
      <c r="N24" s="21"/>
      <c r="O24" s="19"/>
      <c r="P24" s="21"/>
      <c r="Q24" s="19"/>
      <c r="R24" s="21"/>
      <c r="S24" s="19"/>
      <c r="T24" s="21"/>
    </row>
    <row r="25" spans="1:20" ht="21" customHeight="1" thickBot="1">
      <c r="A25" s="94" t="s">
        <v>145</v>
      </c>
      <c r="B25" s="95"/>
      <c r="C25" s="16"/>
      <c r="D25" s="16"/>
      <c r="E25" s="87"/>
      <c r="F25" s="184">
        <f>SUM(F19:F24)</f>
        <v>1553174254</v>
      </c>
      <c r="G25" s="16"/>
      <c r="H25" s="184">
        <f>SUM(H19:H24)</f>
        <v>1251361486</v>
      </c>
      <c r="I25" s="87"/>
      <c r="J25" s="184">
        <f>SUM(J19:J24)</f>
        <v>1589337148</v>
      </c>
      <c r="K25" s="87"/>
      <c r="L25" s="184">
        <f>SUM(L19:L24)</f>
        <v>57252304</v>
      </c>
      <c r="M25" s="87"/>
      <c r="N25" s="184">
        <f>SUM(N19:N24)</f>
        <v>577693359</v>
      </c>
      <c r="O25" s="99"/>
      <c r="P25" s="184">
        <f>SUM(P19:P24)</f>
        <v>5028818551</v>
      </c>
      <c r="Q25" s="99"/>
      <c r="R25" s="184">
        <f>SUM(R19:R24)</f>
        <v>346509466</v>
      </c>
      <c r="S25" s="99"/>
      <c r="T25" s="184">
        <f>SUM(T19:T24)</f>
        <v>5375328017</v>
      </c>
    </row>
    <row r="26" spans="1:20" ht="21.75" customHeight="1" thickTop="1">
      <c r="A26" s="94"/>
      <c r="B26" s="97"/>
      <c r="N26" s="185"/>
      <c r="T26" s="186"/>
    </row>
    <row r="27" spans="1:20" ht="21.75" customHeight="1">
      <c r="C27" s="16"/>
      <c r="D27" s="16"/>
      <c r="E27" s="19"/>
      <c r="F27" s="16"/>
      <c r="G27" s="16"/>
      <c r="H27" s="16"/>
      <c r="I27" s="19"/>
      <c r="J27" s="16"/>
      <c r="K27" s="98"/>
      <c r="L27" s="16"/>
      <c r="M27" s="19"/>
      <c r="N27" s="16"/>
      <c r="O27" s="19"/>
      <c r="P27" s="16"/>
      <c r="Q27" s="19"/>
      <c r="R27" s="16"/>
      <c r="S27" s="19"/>
      <c r="T27" s="16"/>
    </row>
    <row r="28" spans="1:20" ht="21.75" customHeight="1">
      <c r="C28" s="16"/>
      <c r="D28" s="16"/>
      <c r="E28" s="19"/>
      <c r="F28" s="16"/>
      <c r="G28" s="16"/>
      <c r="H28" s="16"/>
      <c r="I28" s="19"/>
      <c r="J28" s="16"/>
      <c r="K28" s="98"/>
      <c r="L28" s="16"/>
      <c r="M28" s="19"/>
      <c r="N28" s="16"/>
      <c r="O28" s="19"/>
      <c r="P28" s="16"/>
      <c r="Q28" s="19"/>
      <c r="R28" s="16"/>
      <c r="S28" s="19"/>
      <c r="T28" s="16"/>
    </row>
    <row r="29" spans="1:20" ht="21.75" customHeight="1">
      <c r="A29" s="94"/>
      <c r="B29" s="97"/>
      <c r="N29" s="186"/>
      <c r="R29" s="186"/>
      <c r="T29" s="187"/>
    </row>
    <row r="30" spans="1:20" ht="21.9" customHeight="1">
      <c r="A30" s="100" t="s">
        <v>42</v>
      </c>
      <c r="B30" s="188"/>
      <c r="C30" s="30"/>
      <c r="D30" s="30"/>
      <c r="E30" s="101"/>
      <c r="F30" s="30"/>
      <c r="G30" s="30"/>
      <c r="H30" s="30"/>
      <c r="I30" s="101"/>
      <c r="J30" s="30"/>
      <c r="K30" s="102"/>
      <c r="L30" s="30"/>
      <c r="M30" s="101"/>
      <c r="N30" s="31"/>
      <c r="O30" s="102"/>
      <c r="P30" s="31"/>
      <c r="Q30" s="102"/>
      <c r="R30" s="31"/>
      <c r="S30" s="102"/>
      <c r="T30" s="31"/>
    </row>
  </sheetData>
  <mergeCells count="3">
    <mergeCell ref="F5:T5"/>
    <mergeCell ref="F6:P6"/>
    <mergeCell ref="L7:N7"/>
  </mergeCells>
  <pageMargins left="0.5" right="0.5" top="0.5" bottom="0.6" header="0.49" footer="0.4"/>
  <pageSetup paperSize="9" scale="9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FF"/>
  </sheetPr>
  <dimension ref="A1:S28"/>
  <sheetViews>
    <sheetView zoomScaleNormal="100" zoomScaleSheetLayoutView="93" workbookViewId="0"/>
  </sheetViews>
  <sheetFormatPr defaultColWidth="9.109375" defaultRowHeight="15.6"/>
  <cols>
    <col min="1" max="1" width="1.6640625" style="249" customWidth="1"/>
    <col min="2" max="2" width="9.109375" style="249"/>
    <col min="3" max="3" width="7.6640625" style="249" customWidth="1"/>
    <col min="4" max="4" width="21.33203125" style="249" customWidth="1"/>
    <col min="5" max="5" width="7.44140625" style="189" customWidth="1"/>
    <col min="6" max="6" width="0.88671875" style="189" customWidth="1"/>
    <col min="7" max="7" width="10.6640625" style="189" customWidth="1"/>
    <col min="8" max="8" width="0.88671875" style="189" customWidth="1"/>
    <col min="9" max="9" width="13.33203125" style="189" customWidth="1"/>
    <col min="10" max="10" width="0.88671875" style="189" customWidth="1"/>
    <col min="11" max="11" width="15.33203125" style="189" customWidth="1"/>
    <col min="12" max="12" width="0.88671875" style="189" customWidth="1"/>
    <col min="13" max="13" width="12.33203125" style="189" customWidth="1"/>
    <col min="14" max="14" width="0.88671875" style="189" customWidth="1"/>
    <col min="15" max="15" width="10.33203125" style="189" customWidth="1"/>
    <col min="16" max="16" width="0.88671875" style="189" customWidth="1"/>
    <col min="17" max="17" width="11.33203125" style="189" customWidth="1"/>
    <col min="18" max="18" width="0.88671875" style="189" customWidth="1"/>
    <col min="19" max="19" width="11.33203125" style="189" customWidth="1"/>
    <col min="20" max="16384" width="9.109375" style="189"/>
  </cols>
  <sheetData>
    <row r="1" spans="1:19" ht="19.8">
      <c r="A1" s="248" t="s">
        <v>0</v>
      </c>
      <c r="C1" s="250"/>
      <c r="E1" s="25"/>
      <c r="F1" s="103"/>
      <c r="G1" s="25"/>
      <c r="H1" s="103"/>
      <c r="I1" s="25"/>
      <c r="J1" s="25"/>
      <c r="K1" s="104"/>
      <c r="L1" s="104"/>
      <c r="M1" s="25"/>
      <c r="N1" s="104"/>
      <c r="O1" s="25"/>
      <c r="P1" s="103"/>
      <c r="Q1" s="26"/>
      <c r="R1" s="104"/>
      <c r="S1" s="26"/>
    </row>
    <row r="2" spans="1:19" ht="19.8">
      <c r="A2" s="251" t="s">
        <v>146</v>
      </c>
      <c r="C2" s="250"/>
      <c r="E2" s="25"/>
      <c r="F2" s="103"/>
      <c r="G2" s="25"/>
      <c r="H2" s="103"/>
      <c r="I2" s="25"/>
      <c r="J2" s="25"/>
      <c r="K2" s="104"/>
      <c r="L2" s="104"/>
      <c r="M2" s="25"/>
      <c r="N2" s="104"/>
      <c r="O2" s="25"/>
      <c r="P2" s="103"/>
      <c r="Q2" s="26"/>
      <c r="R2" s="104"/>
      <c r="S2" s="26"/>
    </row>
    <row r="3" spans="1:19" ht="19.8">
      <c r="A3" s="252" t="s">
        <v>120</v>
      </c>
      <c r="B3" s="253"/>
      <c r="C3" s="254"/>
      <c r="D3" s="253"/>
      <c r="E3" s="27"/>
      <c r="F3" s="105"/>
      <c r="G3" s="27"/>
      <c r="H3" s="105"/>
      <c r="I3" s="27"/>
      <c r="J3" s="27"/>
      <c r="K3" s="106"/>
      <c r="L3" s="106"/>
      <c r="M3" s="27"/>
      <c r="N3" s="106"/>
      <c r="O3" s="27"/>
      <c r="P3" s="105"/>
      <c r="Q3" s="28"/>
      <c r="R3" s="106"/>
      <c r="S3" s="28"/>
    </row>
    <row r="4" spans="1:19" ht="21" customHeight="1">
      <c r="A4" s="250"/>
      <c r="C4" s="250"/>
      <c r="E4" s="25"/>
      <c r="F4" s="103"/>
      <c r="G4" s="25"/>
      <c r="H4" s="103"/>
      <c r="I4" s="25"/>
      <c r="J4" s="25"/>
      <c r="K4" s="103"/>
      <c r="L4" s="103"/>
      <c r="M4" s="25"/>
      <c r="N4" s="103"/>
      <c r="O4" s="25"/>
      <c r="P4" s="103"/>
      <c r="Q4" s="26"/>
      <c r="R4" s="104"/>
      <c r="S4" s="26"/>
    </row>
    <row r="5" spans="1:19" ht="21" customHeight="1">
      <c r="A5" s="255"/>
      <c r="B5" s="255"/>
      <c r="C5" s="255"/>
      <c r="D5" s="255"/>
      <c r="E5" s="107"/>
      <c r="F5" s="107"/>
      <c r="G5" s="279" t="s">
        <v>147</v>
      </c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</row>
    <row r="6" spans="1:19" ht="21" customHeight="1">
      <c r="A6" s="255"/>
      <c r="B6" s="255"/>
      <c r="C6" s="255"/>
      <c r="D6" s="255"/>
      <c r="E6" s="109"/>
      <c r="F6" s="108"/>
      <c r="G6" s="109"/>
      <c r="H6" s="108"/>
      <c r="I6" s="110"/>
      <c r="J6" s="110"/>
      <c r="K6" s="111"/>
      <c r="L6" s="111"/>
      <c r="M6" s="110"/>
      <c r="N6" s="111"/>
      <c r="O6" s="280" t="s">
        <v>88</v>
      </c>
      <c r="P6" s="280"/>
      <c r="Q6" s="280"/>
      <c r="R6" s="111"/>
      <c r="S6" s="112"/>
    </row>
    <row r="7" spans="1:19" ht="21" customHeight="1">
      <c r="A7" s="255"/>
      <c r="B7" s="255"/>
      <c r="C7" s="255"/>
      <c r="D7" s="255"/>
      <c r="E7" s="109"/>
      <c r="F7" s="108"/>
      <c r="G7" s="109"/>
      <c r="H7" s="108"/>
      <c r="I7" s="110"/>
      <c r="J7" s="110"/>
      <c r="K7" s="113" t="s">
        <v>148</v>
      </c>
      <c r="L7" s="111"/>
      <c r="M7" s="114" t="s">
        <v>149</v>
      </c>
      <c r="N7" s="111"/>
      <c r="O7" s="114" t="s">
        <v>126</v>
      </c>
      <c r="P7" s="115"/>
      <c r="Q7" s="115"/>
      <c r="R7" s="111"/>
      <c r="S7" s="112"/>
    </row>
    <row r="8" spans="1:19" ht="21" customHeight="1">
      <c r="A8" s="255"/>
      <c r="B8" s="255"/>
      <c r="C8" s="255"/>
      <c r="D8" s="255"/>
      <c r="E8" s="117"/>
      <c r="F8" s="116"/>
      <c r="G8" s="117" t="s">
        <v>128</v>
      </c>
      <c r="H8" s="116"/>
      <c r="I8" s="114" t="s">
        <v>134</v>
      </c>
      <c r="J8" s="117"/>
      <c r="K8" s="190" t="s">
        <v>150</v>
      </c>
      <c r="L8" s="116"/>
      <c r="M8" s="114" t="s">
        <v>151</v>
      </c>
      <c r="N8" s="116"/>
      <c r="O8" s="118" t="s">
        <v>130</v>
      </c>
      <c r="P8" s="116"/>
      <c r="Q8" s="114"/>
      <c r="R8" s="116"/>
      <c r="S8" s="117" t="s">
        <v>127</v>
      </c>
    </row>
    <row r="9" spans="1:19" ht="21" customHeight="1">
      <c r="A9" s="255"/>
      <c r="B9" s="255"/>
      <c r="C9" s="255"/>
      <c r="D9" s="255"/>
      <c r="E9" s="117"/>
      <c r="F9" s="116"/>
      <c r="G9" s="117" t="s">
        <v>133</v>
      </c>
      <c r="H9" s="116"/>
      <c r="I9" s="117" t="s">
        <v>152</v>
      </c>
      <c r="J9" s="117"/>
      <c r="K9" s="190" t="s">
        <v>86</v>
      </c>
      <c r="L9" s="116"/>
      <c r="M9" s="114" t="s">
        <v>153</v>
      </c>
      <c r="N9" s="116"/>
      <c r="O9" s="117" t="s">
        <v>136</v>
      </c>
      <c r="P9" s="116"/>
      <c r="Q9" s="117" t="s">
        <v>90</v>
      </c>
      <c r="R9" s="116"/>
      <c r="S9" s="117" t="s">
        <v>139</v>
      </c>
    </row>
    <row r="10" spans="1:19" ht="21" customHeight="1">
      <c r="A10" s="255"/>
      <c r="B10" s="255"/>
      <c r="C10" s="255"/>
      <c r="D10" s="255"/>
      <c r="E10" s="139" t="s">
        <v>11</v>
      </c>
      <c r="F10" s="116"/>
      <c r="G10" s="119" t="s">
        <v>12</v>
      </c>
      <c r="H10" s="116"/>
      <c r="I10" s="119" t="s">
        <v>12</v>
      </c>
      <c r="J10" s="117"/>
      <c r="K10" s="120" t="s">
        <v>12</v>
      </c>
      <c r="L10" s="116"/>
      <c r="M10" s="119" t="s">
        <v>12</v>
      </c>
      <c r="N10" s="116"/>
      <c r="O10" s="119" t="s">
        <v>12</v>
      </c>
      <c r="P10" s="116"/>
      <c r="Q10" s="119" t="s">
        <v>12</v>
      </c>
      <c r="R10" s="116"/>
      <c r="S10" s="119" t="s">
        <v>12</v>
      </c>
    </row>
    <row r="11" spans="1:19" ht="8.1" customHeight="1">
      <c r="A11" s="256"/>
      <c r="B11" s="256"/>
      <c r="C11" s="256"/>
      <c r="D11" s="256"/>
      <c r="E11" s="26"/>
      <c r="F11" s="121"/>
      <c r="G11" s="26"/>
      <c r="H11" s="121"/>
      <c r="I11" s="26"/>
      <c r="J11" s="26"/>
      <c r="K11" s="122"/>
      <c r="L11" s="122"/>
      <c r="M11" s="26"/>
      <c r="N11" s="122"/>
      <c r="O11" s="26"/>
      <c r="P11" s="121"/>
      <c r="Q11" s="26"/>
      <c r="R11" s="121"/>
      <c r="S11" s="26"/>
    </row>
    <row r="12" spans="1:19" ht="21" customHeight="1">
      <c r="A12" s="257" t="s">
        <v>140</v>
      </c>
      <c r="B12" s="258"/>
      <c r="C12" s="16"/>
      <c r="D12" s="259"/>
      <c r="E12" s="16"/>
      <c r="F12" s="16"/>
      <c r="G12" s="26">
        <v>1380599978</v>
      </c>
      <c r="H12" s="121"/>
      <c r="I12" s="26">
        <v>5072394899</v>
      </c>
      <c r="J12" s="26"/>
      <c r="K12" s="26">
        <v>-2490187463</v>
      </c>
      <c r="L12" s="122"/>
      <c r="M12" s="26">
        <v>2588050</v>
      </c>
      <c r="N12" s="87"/>
      <c r="O12" s="26">
        <v>29632014</v>
      </c>
      <c r="P12" s="87"/>
      <c r="Q12" s="26">
        <v>34942146</v>
      </c>
      <c r="R12" s="87"/>
      <c r="S12" s="16">
        <f>SUM(G12:Q12)</f>
        <v>4029969624</v>
      </c>
    </row>
    <row r="13" spans="1:19" ht="21" customHeight="1">
      <c r="A13" s="256" t="s">
        <v>154</v>
      </c>
      <c r="B13" s="256"/>
      <c r="C13" s="256"/>
      <c r="D13" s="256"/>
      <c r="E13" s="25"/>
      <c r="F13" s="121"/>
      <c r="G13" s="191">
        <v>0</v>
      </c>
      <c r="H13" s="121"/>
      <c r="I13" s="191">
        <v>0</v>
      </c>
      <c r="J13" s="25"/>
      <c r="K13" s="191">
        <v>0</v>
      </c>
      <c r="L13" s="122"/>
      <c r="M13" s="191">
        <v>0</v>
      </c>
      <c r="N13" s="122"/>
      <c r="O13" s="191">
        <v>0</v>
      </c>
      <c r="P13" s="121"/>
      <c r="Q13" s="192">
        <v>-44468941</v>
      </c>
      <c r="R13" s="121"/>
      <c r="S13" s="192">
        <f>SUM(G13:Q13)</f>
        <v>-44468941</v>
      </c>
    </row>
    <row r="14" spans="1:19" ht="8.1" customHeight="1">
      <c r="A14" s="256"/>
      <c r="B14" s="256"/>
      <c r="C14" s="256"/>
      <c r="D14" s="256"/>
      <c r="E14" s="26"/>
      <c r="F14" s="121"/>
      <c r="G14" s="26"/>
      <c r="H14" s="121"/>
      <c r="I14" s="26"/>
      <c r="J14" s="26"/>
      <c r="K14" s="26"/>
      <c r="L14" s="122"/>
      <c r="M14" s="26"/>
      <c r="N14" s="122"/>
      <c r="O14" s="26"/>
      <c r="P14" s="121"/>
      <c r="Q14" s="26"/>
      <c r="R14" s="121"/>
      <c r="S14" s="26"/>
    </row>
    <row r="15" spans="1:19" ht="21" customHeight="1" thickBot="1">
      <c r="A15" s="257" t="s">
        <v>143</v>
      </c>
      <c r="B15" s="260"/>
      <c r="C15" s="260"/>
      <c r="D15" s="260"/>
      <c r="E15" s="26"/>
      <c r="F15" s="104"/>
      <c r="G15" s="193">
        <f>SUM(G12:G14)</f>
        <v>1380599978</v>
      </c>
      <c r="H15" s="104"/>
      <c r="I15" s="193">
        <f>SUM(I12:I14)</f>
        <v>5072394899</v>
      </c>
      <c r="J15" s="26"/>
      <c r="K15" s="193">
        <f>SUM(K12:K14)</f>
        <v>-2490187463</v>
      </c>
      <c r="L15" s="104"/>
      <c r="M15" s="193">
        <f>SUM(M12:M14)</f>
        <v>2588050</v>
      </c>
      <c r="N15" s="104"/>
      <c r="O15" s="193">
        <f>SUM(O12:O14)</f>
        <v>29632014</v>
      </c>
      <c r="P15" s="104"/>
      <c r="Q15" s="193">
        <f>SUM(Q12:Q14)</f>
        <v>-9526795</v>
      </c>
      <c r="R15" s="104"/>
      <c r="S15" s="193">
        <f>SUM(S12:S14)</f>
        <v>3985500683</v>
      </c>
    </row>
    <row r="16" spans="1:19" ht="21" customHeight="1" thickTop="1">
      <c r="A16" s="257"/>
      <c r="B16" s="260"/>
      <c r="C16" s="260"/>
      <c r="D16" s="260"/>
      <c r="E16" s="26"/>
      <c r="F16" s="104"/>
      <c r="G16" s="26"/>
      <c r="H16" s="104"/>
      <c r="I16" s="26"/>
      <c r="J16" s="26"/>
      <c r="K16" s="104"/>
      <c r="L16" s="104"/>
      <c r="M16" s="26"/>
      <c r="N16" s="104"/>
      <c r="O16" s="26"/>
      <c r="P16" s="104"/>
      <c r="Q16" s="26"/>
      <c r="R16" s="104"/>
      <c r="S16" s="26"/>
    </row>
    <row r="17" spans="1:19" ht="21" customHeight="1">
      <c r="A17" s="257" t="s">
        <v>144</v>
      </c>
      <c r="B17" s="258"/>
      <c r="C17" s="16"/>
      <c r="D17" s="259"/>
      <c r="E17" s="16"/>
      <c r="F17" s="16"/>
      <c r="G17" s="123">
        <v>1380600017</v>
      </c>
      <c r="H17" s="121"/>
      <c r="I17" s="123">
        <v>5072395167</v>
      </c>
      <c r="J17" s="26"/>
      <c r="K17" s="123">
        <v>-2490187463</v>
      </c>
      <c r="L17" s="122"/>
      <c r="M17" s="123">
        <v>2588050</v>
      </c>
      <c r="N17" s="87"/>
      <c r="O17" s="123">
        <v>29632014</v>
      </c>
      <c r="P17" s="87"/>
      <c r="Q17" s="123">
        <v>254732788</v>
      </c>
      <c r="R17" s="87"/>
      <c r="S17" s="21">
        <f>SUM(G17:Q17)</f>
        <v>4249760573</v>
      </c>
    </row>
    <row r="18" spans="1:19" ht="21" customHeight="1">
      <c r="A18" s="256" t="s">
        <v>217</v>
      </c>
      <c r="B18" s="258"/>
      <c r="C18" s="16"/>
      <c r="D18" s="259"/>
      <c r="E18" s="16"/>
      <c r="F18" s="16"/>
      <c r="G18" s="123">
        <v>0</v>
      </c>
      <c r="H18" s="121"/>
      <c r="I18" s="123">
        <v>0</v>
      </c>
      <c r="J18" s="26"/>
      <c r="K18" s="123">
        <v>0</v>
      </c>
      <c r="L18" s="122"/>
      <c r="M18" s="123">
        <v>0</v>
      </c>
      <c r="N18" s="87"/>
      <c r="O18" s="123">
        <v>10604186</v>
      </c>
      <c r="P18" s="87"/>
      <c r="Q18" s="123">
        <f>-O18</f>
        <v>-10604186</v>
      </c>
      <c r="R18" s="87"/>
      <c r="S18" s="21">
        <f>SUM(O18:Q18)</f>
        <v>0</v>
      </c>
    </row>
    <row r="19" spans="1:19" ht="21" customHeight="1">
      <c r="A19" s="256" t="s">
        <v>212</v>
      </c>
      <c r="B19" s="258"/>
      <c r="C19" s="16"/>
      <c r="D19" s="259"/>
      <c r="E19" s="205">
        <v>18</v>
      </c>
      <c r="F19" s="16"/>
      <c r="G19" s="123">
        <v>172574237</v>
      </c>
      <c r="H19" s="121"/>
      <c r="I19" s="123">
        <v>0</v>
      </c>
      <c r="J19" s="26"/>
      <c r="K19" s="123">
        <v>0</v>
      </c>
      <c r="L19" s="122"/>
      <c r="M19" s="123">
        <v>0</v>
      </c>
      <c r="N19" s="87"/>
      <c r="O19" s="123">
        <v>0</v>
      </c>
      <c r="P19" s="87"/>
      <c r="Q19" s="123">
        <f>-G19</f>
        <v>-172574237</v>
      </c>
      <c r="R19" s="87"/>
      <c r="S19" s="123">
        <f>SUM(G19:Q19)</f>
        <v>0</v>
      </c>
    </row>
    <row r="20" spans="1:19" ht="21" customHeight="1">
      <c r="A20" s="256" t="s">
        <v>218</v>
      </c>
      <c r="B20" s="258"/>
      <c r="C20" s="16"/>
      <c r="D20" s="259"/>
      <c r="E20" s="205">
        <v>18</v>
      </c>
      <c r="F20" s="16"/>
      <c r="G20" s="123">
        <v>0</v>
      </c>
      <c r="H20" s="121"/>
      <c r="I20" s="123">
        <v>0</v>
      </c>
      <c r="J20" s="26"/>
      <c r="K20" s="123">
        <v>0</v>
      </c>
      <c r="L20" s="122"/>
      <c r="M20" s="123">
        <v>0</v>
      </c>
      <c r="N20" s="87"/>
      <c r="O20" s="123">
        <v>0</v>
      </c>
      <c r="P20" s="87"/>
      <c r="Q20" s="123">
        <v>-19175765</v>
      </c>
      <c r="R20" s="87"/>
      <c r="S20" s="123">
        <f>SUM(G20:Q20)</f>
        <v>-19175765</v>
      </c>
    </row>
    <row r="21" spans="1:19" ht="21" customHeight="1">
      <c r="A21" s="256" t="s">
        <v>154</v>
      </c>
      <c r="B21" s="256"/>
      <c r="C21" s="256"/>
      <c r="D21" s="256"/>
      <c r="E21" s="25"/>
      <c r="F21" s="121"/>
      <c r="G21" s="194">
        <v>0</v>
      </c>
      <c r="H21" s="121"/>
      <c r="I21" s="194">
        <v>0</v>
      </c>
      <c r="J21" s="25"/>
      <c r="K21" s="194">
        <v>0</v>
      </c>
      <c r="L21" s="122"/>
      <c r="M21" s="194">
        <v>0</v>
      </c>
      <c r="N21" s="122"/>
      <c r="O21" s="194">
        <v>0</v>
      </c>
      <c r="P21" s="121"/>
      <c r="Q21" s="124">
        <f>+'T6 PL(6m)'!J40</f>
        <v>-10419163</v>
      </c>
      <c r="R21" s="121"/>
      <c r="S21" s="124">
        <f>SUM(G21:Q21)</f>
        <v>-10419163</v>
      </c>
    </row>
    <row r="22" spans="1:19" ht="8.1" customHeight="1">
      <c r="A22" s="256"/>
      <c r="B22" s="256"/>
      <c r="C22" s="256"/>
      <c r="D22" s="256"/>
      <c r="E22" s="26"/>
      <c r="F22" s="121"/>
      <c r="G22" s="123"/>
      <c r="H22" s="121"/>
      <c r="I22" s="123"/>
      <c r="J22" s="26"/>
      <c r="K22" s="123"/>
      <c r="L22" s="122"/>
      <c r="M22" s="123"/>
      <c r="N22" s="122"/>
      <c r="O22" s="123"/>
      <c r="P22" s="121"/>
      <c r="Q22" s="123"/>
      <c r="R22" s="121"/>
      <c r="S22" s="123"/>
    </row>
    <row r="23" spans="1:19" ht="21" customHeight="1" thickBot="1">
      <c r="A23" s="257" t="s">
        <v>145</v>
      </c>
      <c r="B23" s="260"/>
      <c r="C23" s="260"/>
      <c r="D23" s="260"/>
      <c r="E23" s="26"/>
      <c r="F23" s="104"/>
      <c r="G23" s="125">
        <f>SUM(G17:G22)</f>
        <v>1553174254</v>
      </c>
      <c r="H23" s="104"/>
      <c r="I23" s="125">
        <f>SUM(I17:I22)</f>
        <v>5072395167</v>
      </c>
      <c r="J23" s="26"/>
      <c r="K23" s="125">
        <f>SUM(K17:K22)</f>
        <v>-2490187463</v>
      </c>
      <c r="L23" s="104"/>
      <c r="M23" s="125">
        <f>SUM(M17:M22)</f>
        <v>2588050</v>
      </c>
      <c r="N23" s="104"/>
      <c r="O23" s="125">
        <f>SUM(O17:O22)</f>
        <v>40236200</v>
      </c>
      <c r="P23" s="104"/>
      <c r="Q23" s="125">
        <f>SUM(Q17:Q22)</f>
        <v>41959437</v>
      </c>
      <c r="R23" s="104"/>
      <c r="S23" s="125">
        <f>SUM(S17:S22)</f>
        <v>4220165645</v>
      </c>
    </row>
    <row r="24" spans="1:19" ht="21" customHeight="1" thickTop="1">
      <c r="A24" s="257"/>
      <c r="B24" s="260"/>
      <c r="C24" s="260"/>
      <c r="D24" s="260"/>
      <c r="E24" s="26"/>
      <c r="F24" s="104"/>
      <c r="G24" s="26"/>
      <c r="H24" s="104"/>
      <c r="I24" s="26"/>
      <c r="J24" s="26"/>
      <c r="K24" s="104"/>
      <c r="L24" s="104"/>
      <c r="M24" s="26"/>
      <c r="N24" s="104"/>
      <c r="O24" s="26"/>
      <c r="P24" s="104"/>
      <c r="Q24" s="26"/>
      <c r="R24" s="104"/>
      <c r="S24" s="26"/>
    </row>
    <row r="27" spans="1:19" ht="21.75" customHeight="1">
      <c r="A27" s="257"/>
      <c r="B27" s="260"/>
      <c r="C27" s="260"/>
      <c r="D27" s="260"/>
      <c r="E27" s="26"/>
      <c r="F27" s="104"/>
      <c r="G27" s="26"/>
      <c r="H27" s="104"/>
      <c r="I27" s="26"/>
      <c r="J27" s="26"/>
      <c r="K27" s="104"/>
      <c r="L27" s="104"/>
      <c r="M27" s="26"/>
      <c r="N27" s="104"/>
      <c r="O27" s="26"/>
      <c r="P27" s="104"/>
      <c r="Q27" s="26"/>
      <c r="R27" s="104"/>
      <c r="S27" s="26"/>
    </row>
    <row r="28" spans="1:19" ht="21.75" customHeight="1">
      <c r="A28" s="261" t="s">
        <v>42</v>
      </c>
      <c r="B28" s="262"/>
      <c r="C28" s="261"/>
      <c r="D28" s="262"/>
      <c r="E28" s="32"/>
      <c r="F28" s="126"/>
      <c r="G28" s="32"/>
      <c r="H28" s="126"/>
      <c r="I28" s="32"/>
      <c r="J28" s="32"/>
      <c r="K28" s="127"/>
      <c r="L28" s="127"/>
      <c r="M28" s="32"/>
      <c r="N28" s="127"/>
      <c r="O28" s="32"/>
      <c r="P28" s="126"/>
      <c r="Q28" s="33"/>
      <c r="R28" s="127"/>
      <c r="S28" s="33"/>
    </row>
  </sheetData>
  <mergeCells count="2">
    <mergeCell ref="G5:S5"/>
    <mergeCell ref="O6:Q6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FF"/>
  </sheetPr>
  <dimension ref="A1:L113"/>
  <sheetViews>
    <sheetView tabSelected="1" zoomScaleNormal="100" zoomScaleSheetLayoutView="81" workbookViewId="0">
      <selection activeCell="O85" sqref="O85"/>
    </sheetView>
  </sheetViews>
  <sheetFormatPr defaultColWidth="9.109375" defaultRowHeight="21.75" customHeight="1"/>
  <cols>
    <col min="1" max="2" width="1.109375" style="209" customWidth="1"/>
    <col min="3" max="3" width="37" style="209" customWidth="1"/>
    <col min="4" max="4" width="6.88671875" style="209" customWidth="1"/>
    <col min="5" max="5" width="0.88671875" style="209" customWidth="1"/>
    <col min="6" max="6" width="14" style="282" customWidth="1"/>
    <col min="7" max="7" width="0.88671875" style="209" customWidth="1"/>
    <col min="8" max="8" width="14" style="209" customWidth="1"/>
    <col min="9" max="9" width="0.88671875" style="209" customWidth="1"/>
    <col min="10" max="10" width="14" style="209" customWidth="1"/>
    <col min="11" max="11" width="0.88671875" style="209" customWidth="1"/>
    <col min="12" max="12" width="14" style="209" customWidth="1"/>
    <col min="13" max="16384" width="9.109375" style="209"/>
  </cols>
  <sheetData>
    <row r="1" spans="1:12" ht="18" customHeight="1">
      <c r="A1" s="211" t="s">
        <v>0</v>
      </c>
      <c r="B1" s="211"/>
      <c r="C1" s="211"/>
      <c r="D1" s="212"/>
      <c r="E1" s="212"/>
      <c r="F1" s="213"/>
      <c r="H1" s="213"/>
      <c r="J1" s="213"/>
      <c r="L1" s="213"/>
    </row>
    <row r="2" spans="1:12" ht="18" customHeight="1">
      <c r="A2" s="211" t="s">
        <v>155</v>
      </c>
      <c r="B2" s="211"/>
      <c r="C2" s="211"/>
      <c r="D2" s="212"/>
      <c r="E2" s="212"/>
    </row>
    <row r="3" spans="1:12" ht="18" customHeight="1">
      <c r="A3" s="214" t="s">
        <v>120</v>
      </c>
      <c r="B3" s="214"/>
      <c r="C3" s="214"/>
      <c r="D3" s="215"/>
      <c r="E3" s="215"/>
      <c r="F3" s="216"/>
      <c r="G3" s="216"/>
      <c r="H3" s="216"/>
      <c r="I3" s="216"/>
      <c r="J3" s="216"/>
      <c r="K3" s="216"/>
      <c r="L3" s="216"/>
    </row>
    <row r="4" spans="1:12" ht="18" customHeight="1">
      <c r="A4" s="217"/>
      <c r="B4" s="217"/>
      <c r="C4" s="217"/>
      <c r="D4" s="218"/>
      <c r="E4" s="218"/>
      <c r="F4" s="219"/>
      <c r="G4" s="219"/>
      <c r="H4" s="219"/>
      <c r="J4" s="219"/>
      <c r="K4" s="219"/>
      <c r="L4" s="219"/>
    </row>
    <row r="5" spans="1:12" s="208" customFormat="1" ht="18" customHeight="1">
      <c r="A5" s="220"/>
      <c r="B5" s="220"/>
      <c r="C5" s="220"/>
      <c r="D5" s="221"/>
      <c r="E5" s="221"/>
      <c r="F5" s="281" t="s">
        <v>3</v>
      </c>
      <c r="G5" s="281"/>
      <c r="H5" s="281"/>
      <c r="I5" s="222"/>
      <c r="J5" s="281" t="s">
        <v>4</v>
      </c>
      <c r="K5" s="281"/>
      <c r="L5" s="281"/>
    </row>
    <row r="6" spans="1:12" s="208" customFormat="1" ht="18" customHeight="1">
      <c r="A6" s="220"/>
      <c r="B6" s="220"/>
      <c r="C6" s="220"/>
      <c r="D6" s="221"/>
      <c r="E6" s="221"/>
      <c r="F6" s="223" t="s">
        <v>5</v>
      </c>
      <c r="G6" s="224"/>
      <c r="H6" s="223" t="s">
        <v>5</v>
      </c>
      <c r="I6" s="222"/>
      <c r="J6" s="223" t="s">
        <v>5</v>
      </c>
      <c r="K6" s="224"/>
      <c r="L6" s="223" t="s">
        <v>5</v>
      </c>
    </row>
    <row r="7" spans="1:12" s="208" customFormat="1" ht="18" customHeight="1">
      <c r="A7" s="225"/>
      <c r="B7" s="225"/>
      <c r="C7" s="225"/>
      <c r="D7" s="225"/>
      <c r="E7" s="225"/>
      <c r="F7" s="223" t="s">
        <v>9</v>
      </c>
      <c r="G7" s="223"/>
      <c r="H7" s="223" t="s">
        <v>10</v>
      </c>
      <c r="I7" s="223"/>
      <c r="J7" s="223" t="s">
        <v>9</v>
      </c>
      <c r="K7" s="223"/>
      <c r="L7" s="223" t="s">
        <v>10</v>
      </c>
    </row>
    <row r="8" spans="1:12" s="208" customFormat="1" ht="18" customHeight="1">
      <c r="A8" s="225"/>
      <c r="B8" s="225"/>
      <c r="C8" s="225"/>
      <c r="D8" s="226" t="s">
        <v>11</v>
      </c>
      <c r="E8" s="225"/>
      <c r="F8" s="227" t="s">
        <v>12</v>
      </c>
      <c r="G8" s="223"/>
      <c r="H8" s="227" t="s">
        <v>12</v>
      </c>
      <c r="I8" s="223"/>
      <c r="J8" s="227" t="s">
        <v>12</v>
      </c>
      <c r="K8" s="223"/>
      <c r="L8" s="227" t="s">
        <v>12</v>
      </c>
    </row>
    <row r="9" spans="1:12" s="208" customFormat="1" ht="18" customHeight="1">
      <c r="A9" s="220" t="s">
        <v>156</v>
      </c>
      <c r="B9" s="228"/>
      <c r="C9" s="228"/>
      <c r="D9" s="225"/>
      <c r="E9" s="221"/>
      <c r="F9" s="264"/>
      <c r="H9" s="207"/>
      <c r="J9" s="264"/>
      <c r="L9" s="207"/>
    </row>
    <row r="10" spans="1:12" s="208" customFormat="1" ht="18" customHeight="1">
      <c r="A10" s="229" t="s">
        <v>157</v>
      </c>
      <c r="B10" s="230"/>
      <c r="C10" s="230"/>
      <c r="D10" s="225"/>
      <c r="E10" s="221"/>
      <c r="F10" s="264">
        <v>274094138</v>
      </c>
      <c r="H10" s="207">
        <v>119099614</v>
      </c>
      <c r="I10" s="207"/>
      <c r="J10" s="264">
        <v>-8941054</v>
      </c>
      <c r="K10" s="207"/>
      <c r="L10" s="207">
        <v>-47596741</v>
      </c>
    </row>
    <row r="11" spans="1:12" s="208" customFormat="1" ht="18" customHeight="1">
      <c r="A11" s="220" t="s">
        <v>158</v>
      </c>
      <c r="C11" s="228"/>
      <c r="D11" s="225"/>
      <c r="E11" s="221"/>
      <c r="F11" s="264"/>
      <c r="H11" s="207"/>
      <c r="I11" s="207"/>
      <c r="J11" s="264"/>
      <c r="K11" s="207"/>
      <c r="L11" s="207"/>
    </row>
    <row r="12" spans="1:12" s="208" customFormat="1" ht="18" customHeight="1">
      <c r="A12" s="220"/>
      <c r="B12" s="230" t="s">
        <v>159</v>
      </c>
      <c r="C12" s="228"/>
      <c r="D12" s="221"/>
      <c r="E12" s="221"/>
      <c r="F12" s="264"/>
      <c r="H12" s="207"/>
      <c r="I12" s="207"/>
      <c r="J12" s="264"/>
      <c r="K12" s="207"/>
      <c r="L12" s="207"/>
    </row>
    <row r="13" spans="1:12" s="208" customFormat="1" ht="18" customHeight="1">
      <c r="B13" s="229" t="s">
        <v>160</v>
      </c>
      <c r="D13" s="221"/>
      <c r="E13" s="221"/>
      <c r="F13" s="264">
        <v>30942091</v>
      </c>
      <c r="H13" s="207">
        <v>46755339</v>
      </c>
      <c r="I13" s="207"/>
      <c r="J13" s="264">
        <v>7831958</v>
      </c>
      <c r="L13" s="207">
        <v>13102451</v>
      </c>
    </row>
    <row r="14" spans="1:12" s="208" customFormat="1" ht="18" customHeight="1">
      <c r="B14" s="229" t="s">
        <v>225</v>
      </c>
      <c r="D14" s="221"/>
      <c r="E14" s="221"/>
      <c r="F14" s="264">
        <v>1272737</v>
      </c>
      <c r="H14" s="207">
        <v>-1388025</v>
      </c>
      <c r="I14" s="207"/>
      <c r="J14" s="264">
        <v>1995808</v>
      </c>
      <c r="L14" s="207">
        <v>0</v>
      </c>
    </row>
    <row r="15" spans="1:12" s="208" customFormat="1" ht="18" customHeight="1">
      <c r="B15" s="229" t="s">
        <v>161</v>
      </c>
      <c r="D15" s="221"/>
      <c r="E15" s="221"/>
      <c r="F15" s="264">
        <v>0</v>
      </c>
      <c r="H15" s="207">
        <v>7396087</v>
      </c>
      <c r="I15" s="207"/>
      <c r="J15" s="264">
        <v>0</v>
      </c>
      <c r="L15" s="207">
        <v>7396087</v>
      </c>
    </row>
    <row r="16" spans="1:12" s="208" customFormat="1" ht="18" customHeight="1">
      <c r="B16" s="229" t="s">
        <v>227</v>
      </c>
      <c r="D16" s="221"/>
      <c r="E16" s="221"/>
      <c r="F16" s="264"/>
      <c r="H16" s="207"/>
      <c r="I16" s="207"/>
      <c r="J16" s="264"/>
      <c r="L16" s="207"/>
    </row>
    <row r="17" spans="1:12" s="208" customFormat="1" ht="18" customHeight="1">
      <c r="C17" s="229" t="s">
        <v>230</v>
      </c>
      <c r="D17" s="221">
        <v>11</v>
      </c>
      <c r="E17" s="221"/>
      <c r="F17" s="264">
        <v>-9905597</v>
      </c>
      <c r="H17" s="207">
        <v>4176131</v>
      </c>
      <c r="I17" s="207"/>
      <c r="J17" s="264">
        <v>-9905597</v>
      </c>
      <c r="L17" s="207">
        <v>0</v>
      </c>
    </row>
    <row r="18" spans="1:12" s="208" customFormat="1" ht="18" customHeight="1">
      <c r="B18" s="229" t="s">
        <v>219</v>
      </c>
      <c r="D18" s="221">
        <v>7</v>
      </c>
      <c r="E18" s="221"/>
      <c r="F18" s="264">
        <v>10000000</v>
      </c>
      <c r="H18" s="207">
        <v>65159272</v>
      </c>
      <c r="I18" s="207"/>
      <c r="J18" s="264">
        <v>9346121</v>
      </c>
      <c r="L18" s="207">
        <v>56653695</v>
      </c>
    </row>
    <row r="19" spans="1:12" s="208" customFormat="1" ht="18" customHeight="1">
      <c r="B19" s="229" t="s">
        <v>70</v>
      </c>
      <c r="D19" s="221"/>
      <c r="E19" s="221"/>
      <c r="F19" s="264">
        <v>2162877</v>
      </c>
      <c r="H19" s="207">
        <v>2779103</v>
      </c>
      <c r="I19" s="207"/>
      <c r="J19" s="264">
        <v>1827840</v>
      </c>
      <c r="L19" s="207">
        <v>2612713</v>
      </c>
    </row>
    <row r="20" spans="1:12" s="208" customFormat="1" ht="18" customHeight="1">
      <c r="B20" s="229" t="s">
        <v>226</v>
      </c>
      <c r="D20" s="221">
        <v>17</v>
      </c>
      <c r="E20" s="221"/>
      <c r="F20" s="264">
        <v>-340800</v>
      </c>
      <c r="H20" s="207">
        <v>-1574027</v>
      </c>
      <c r="I20" s="207"/>
      <c r="J20" s="264">
        <v>-100000</v>
      </c>
      <c r="L20" s="207">
        <v>-250006</v>
      </c>
    </row>
    <row r="21" spans="1:12" s="208" customFormat="1" ht="18" customHeight="1">
      <c r="B21" s="229" t="s">
        <v>162</v>
      </c>
      <c r="D21" s="221">
        <v>17</v>
      </c>
      <c r="E21" s="221"/>
      <c r="F21" s="264">
        <v>-9455068</v>
      </c>
      <c r="H21" s="207">
        <v>-9469405</v>
      </c>
      <c r="I21" s="207"/>
      <c r="J21" s="264">
        <v>-95835715</v>
      </c>
      <c r="L21" s="207">
        <v>-75296103</v>
      </c>
    </row>
    <row r="22" spans="1:12" s="208" customFormat="1" ht="18" customHeight="1">
      <c r="B22" s="229" t="s">
        <v>163</v>
      </c>
      <c r="D22" s="221">
        <v>17</v>
      </c>
      <c r="E22" s="221"/>
      <c r="F22" s="264">
        <v>0</v>
      </c>
      <c r="H22" s="207">
        <v>0</v>
      </c>
      <c r="I22" s="207"/>
      <c r="J22" s="264">
        <v>0</v>
      </c>
      <c r="L22" s="207">
        <v>-24409950</v>
      </c>
    </row>
    <row r="23" spans="1:12" s="208" customFormat="1" ht="18" customHeight="1">
      <c r="B23" s="229" t="s">
        <v>164</v>
      </c>
      <c r="D23" s="221"/>
      <c r="E23" s="221"/>
      <c r="F23" s="264">
        <v>100971186</v>
      </c>
      <c r="G23" s="207"/>
      <c r="H23" s="207">
        <v>64230353</v>
      </c>
      <c r="J23" s="264">
        <v>111709552</v>
      </c>
      <c r="K23" s="207"/>
      <c r="L23" s="207">
        <v>76229272</v>
      </c>
    </row>
    <row r="24" spans="1:12" s="208" customFormat="1" ht="17.399999999999999" customHeight="1">
      <c r="B24" s="229" t="s">
        <v>111</v>
      </c>
      <c r="D24" s="221">
        <v>10</v>
      </c>
      <c r="E24" s="221"/>
      <c r="F24" s="264">
        <v>890682</v>
      </c>
      <c r="H24" s="207">
        <v>3472874</v>
      </c>
      <c r="I24" s="207"/>
      <c r="J24" s="264">
        <v>0</v>
      </c>
      <c r="K24" s="207"/>
      <c r="L24" s="207">
        <v>0</v>
      </c>
    </row>
    <row r="25" spans="1:12" s="208" customFormat="1" ht="17.399999999999999" customHeight="1">
      <c r="B25" s="229" t="s">
        <v>165</v>
      </c>
      <c r="D25" s="221">
        <v>10</v>
      </c>
      <c r="E25" s="221"/>
      <c r="F25" s="264">
        <v>-8676999</v>
      </c>
      <c r="H25" s="207">
        <v>-5861825</v>
      </c>
      <c r="I25" s="207"/>
      <c r="J25" s="264">
        <v>0</v>
      </c>
      <c r="K25" s="207"/>
      <c r="L25" s="207">
        <v>0</v>
      </c>
    </row>
    <row r="26" spans="1:12" s="208" customFormat="1" ht="18" customHeight="1">
      <c r="B26" s="229" t="s">
        <v>166</v>
      </c>
      <c r="D26" s="221">
        <v>15</v>
      </c>
      <c r="E26" s="221"/>
      <c r="F26" s="264">
        <v>7413408</v>
      </c>
      <c r="G26" s="207"/>
      <c r="H26" s="207">
        <v>3799133</v>
      </c>
      <c r="J26" s="264">
        <v>7413408</v>
      </c>
      <c r="K26" s="207"/>
      <c r="L26" s="207">
        <v>3799133</v>
      </c>
    </row>
    <row r="27" spans="1:12" s="208" customFormat="1" ht="18" customHeight="1">
      <c r="B27" s="229" t="s">
        <v>167</v>
      </c>
      <c r="D27" s="231"/>
      <c r="E27" s="221"/>
      <c r="F27" s="265">
        <v>4829329</v>
      </c>
      <c r="G27" s="207"/>
      <c r="H27" s="232">
        <v>2068394</v>
      </c>
      <c r="J27" s="265">
        <v>1552689</v>
      </c>
      <c r="K27" s="207"/>
      <c r="L27" s="232">
        <v>361536</v>
      </c>
    </row>
    <row r="28" spans="1:12" s="208" customFormat="1" ht="6" customHeight="1">
      <c r="B28" s="229"/>
      <c r="C28" s="230"/>
      <c r="D28" s="221"/>
      <c r="E28" s="221"/>
      <c r="F28" s="264"/>
      <c r="H28" s="207"/>
      <c r="I28" s="207"/>
      <c r="J28" s="264"/>
      <c r="K28" s="207"/>
      <c r="L28" s="207"/>
    </row>
    <row r="29" spans="1:12" s="208" customFormat="1" ht="18" customHeight="1">
      <c r="A29" s="230" t="s">
        <v>168</v>
      </c>
      <c r="D29" s="221"/>
      <c r="E29" s="221"/>
      <c r="F29" s="264">
        <f>SUM(F10:F27)</f>
        <v>404197984</v>
      </c>
      <c r="H29" s="207">
        <f>SUM(H10:H27)</f>
        <v>300643018</v>
      </c>
      <c r="I29" s="207"/>
      <c r="J29" s="264">
        <f>SUM(J10:J27)</f>
        <v>26895010</v>
      </c>
      <c r="L29" s="207">
        <f>SUM(L10:L27)</f>
        <v>12602087</v>
      </c>
    </row>
    <row r="30" spans="1:12" s="208" customFormat="1" ht="18" customHeight="1">
      <c r="B30" s="230" t="s">
        <v>169</v>
      </c>
      <c r="D30" s="221"/>
      <c r="E30" s="221"/>
      <c r="F30" s="264"/>
      <c r="H30" s="207"/>
      <c r="I30" s="207"/>
      <c r="J30" s="264"/>
      <c r="L30" s="207"/>
    </row>
    <row r="31" spans="1:12" s="208" customFormat="1" ht="18" customHeight="1">
      <c r="A31" s="220"/>
      <c r="B31" s="229" t="s">
        <v>170</v>
      </c>
      <c r="D31" s="228"/>
      <c r="E31" s="221"/>
      <c r="F31" s="264">
        <v>24645659</v>
      </c>
      <c r="H31" s="207">
        <v>75075822</v>
      </c>
      <c r="I31" s="207"/>
      <c r="J31" s="264">
        <v>-11325864</v>
      </c>
      <c r="L31" s="207">
        <v>12827780</v>
      </c>
    </row>
    <row r="32" spans="1:12" s="208" customFormat="1" ht="18" customHeight="1">
      <c r="A32" s="220"/>
      <c r="B32" s="229" t="s">
        <v>17</v>
      </c>
      <c r="D32" s="228"/>
      <c r="E32" s="221"/>
      <c r="F32" s="264">
        <v>309250</v>
      </c>
      <c r="H32" s="207">
        <v>767106</v>
      </c>
      <c r="I32" s="207"/>
      <c r="J32" s="264">
        <v>26195592</v>
      </c>
      <c r="L32" s="207">
        <v>-49162349</v>
      </c>
    </row>
    <row r="33" spans="1:12" s="208" customFormat="1" ht="18" customHeight="1">
      <c r="A33" s="220"/>
      <c r="B33" s="229" t="s">
        <v>171</v>
      </c>
      <c r="D33" s="228"/>
      <c r="E33" s="221"/>
      <c r="F33" s="264">
        <v>405232506</v>
      </c>
      <c r="H33" s="207">
        <v>460548993</v>
      </c>
      <c r="I33" s="207"/>
      <c r="J33" s="264">
        <v>50373266</v>
      </c>
      <c r="L33" s="207">
        <v>-320697456</v>
      </c>
    </row>
    <row r="34" spans="1:12" s="208" customFormat="1" ht="18" customHeight="1">
      <c r="A34" s="220"/>
      <c r="B34" s="229" t="s">
        <v>20</v>
      </c>
      <c r="D34" s="228"/>
      <c r="E34" s="221"/>
      <c r="F34" s="264">
        <v>57950031</v>
      </c>
      <c r="H34" s="207">
        <v>104606167</v>
      </c>
      <c r="I34" s="207"/>
      <c r="J34" s="264">
        <v>29641536</v>
      </c>
      <c r="L34" s="207">
        <v>488041322</v>
      </c>
    </row>
    <row r="35" spans="1:12" s="208" customFormat="1" ht="18" customHeight="1">
      <c r="A35" s="220"/>
      <c r="B35" s="229" t="s">
        <v>172</v>
      </c>
      <c r="D35" s="228"/>
      <c r="E35" s="221"/>
      <c r="F35" s="264">
        <v>-3728467</v>
      </c>
      <c r="H35" s="207">
        <v>11314668</v>
      </c>
      <c r="I35" s="207"/>
      <c r="J35" s="264">
        <v>0</v>
      </c>
      <c r="L35" s="207">
        <v>0</v>
      </c>
    </row>
    <row r="36" spans="1:12" s="208" customFormat="1" ht="18" customHeight="1">
      <c r="B36" s="229" t="s">
        <v>24</v>
      </c>
      <c r="E36" s="221"/>
      <c r="F36" s="264">
        <v>5198026</v>
      </c>
      <c r="H36" s="207">
        <v>19151335</v>
      </c>
      <c r="I36" s="207"/>
      <c r="J36" s="264">
        <v>0</v>
      </c>
      <c r="L36" s="207">
        <v>73499</v>
      </c>
    </row>
    <row r="37" spans="1:12" s="208" customFormat="1" ht="18" customHeight="1">
      <c r="B37" s="229" t="s">
        <v>23</v>
      </c>
      <c r="E37" s="221"/>
      <c r="F37" s="264">
        <v>-102224667</v>
      </c>
      <c r="H37" s="207">
        <v>8069000</v>
      </c>
      <c r="I37" s="207"/>
      <c r="J37" s="264">
        <v>-147180000</v>
      </c>
      <c r="L37" s="207">
        <v>0</v>
      </c>
    </row>
    <row r="38" spans="1:12" s="234" customFormat="1" ht="18" customHeight="1">
      <c r="B38" s="235" t="s">
        <v>39</v>
      </c>
      <c r="E38" s="236"/>
      <c r="F38" s="266">
        <v>-1993903</v>
      </c>
      <c r="H38" s="237">
        <v>197713</v>
      </c>
      <c r="I38" s="237"/>
      <c r="J38" s="266">
        <v>0</v>
      </c>
      <c r="L38" s="237">
        <v>0</v>
      </c>
    </row>
    <row r="39" spans="1:12" s="234" customFormat="1" ht="18" customHeight="1">
      <c r="B39" s="235" t="s">
        <v>48</v>
      </c>
      <c r="E39" s="236"/>
      <c r="F39" s="266">
        <v>28790763</v>
      </c>
      <c r="H39" s="237">
        <v>-23616189</v>
      </c>
      <c r="I39" s="237"/>
      <c r="J39" s="266">
        <v>18173727</v>
      </c>
      <c r="L39" s="237">
        <v>213033</v>
      </c>
    </row>
    <row r="40" spans="1:12" s="234" customFormat="1" ht="18" customHeight="1">
      <c r="B40" s="235" t="s">
        <v>49</v>
      </c>
      <c r="E40" s="236"/>
      <c r="F40" s="266">
        <v>407659</v>
      </c>
      <c r="H40" s="237">
        <v>15655</v>
      </c>
      <c r="I40" s="237"/>
      <c r="J40" s="266">
        <v>-40907948</v>
      </c>
      <c r="L40" s="237">
        <v>-64914843</v>
      </c>
    </row>
    <row r="41" spans="1:12" s="234" customFormat="1" ht="18" customHeight="1">
      <c r="B41" s="235" t="s">
        <v>50</v>
      </c>
      <c r="E41" s="236"/>
      <c r="F41" s="266">
        <v>115950000</v>
      </c>
      <c r="H41" s="237">
        <v>0</v>
      </c>
      <c r="I41" s="237"/>
      <c r="J41" s="266">
        <v>0</v>
      </c>
      <c r="L41" s="237">
        <v>0</v>
      </c>
    </row>
    <row r="42" spans="1:12" s="234" customFormat="1" ht="18" customHeight="1">
      <c r="A42" s="238"/>
      <c r="B42" s="235" t="s">
        <v>58</v>
      </c>
      <c r="D42" s="239"/>
      <c r="E42" s="236"/>
      <c r="F42" s="266">
        <v>-9258680</v>
      </c>
      <c r="H42" s="237">
        <v>6976035</v>
      </c>
      <c r="I42" s="237"/>
      <c r="J42" s="266">
        <v>-7034410</v>
      </c>
      <c r="L42" s="237">
        <v>12152</v>
      </c>
    </row>
    <row r="43" spans="1:12" s="234" customFormat="1" ht="18" customHeight="1">
      <c r="A43" s="238"/>
      <c r="B43" s="235" t="s">
        <v>59</v>
      </c>
      <c r="D43" s="239"/>
      <c r="E43" s="236"/>
      <c r="F43" s="266">
        <v>-61283468</v>
      </c>
      <c r="H43" s="237">
        <f>12711836-H20</f>
        <v>14285863</v>
      </c>
      <c r="I43" s="237"/>
      <c r="J43" s="266">
        <f>12651760-J20</f>
        <v>12751760</v>
      </c>
      <c r="L43" s="237">
        <f>82360000-L20</f>
        <v>82610006</v>
      </c>
    </row>
    <row r="44" spans="1:12" s="234" customFormat="1" ht="18" customHeight="1">
      <c r="A44" s="238"/>
      <c r="B44" s="235" t="s">
        <v>173</v>
      </c>
      <c r="D44" s="239"/>
      <c r="E44" s="236"/>
      <c r="F44" s="266">
        <v>-13331379</v>
      </c>
      <c r="G44" s="237"/>
      <c r="H44" s="237">
        <v>-9988510</v>
      </c>
      <c r="J44" s="266">
        <v>-50571</v>
      </c>
      <c r="K44" s="237"/>
      <c r="L44" s="237">
        <v>0</v>
      </c>
    </row>
    <row r="45" spans="1:12" s="208" customFormat="1" ht="18" customHeight="1">
      <c r="A45" s="220"/>
      <c r="B45" s="229" t="s">
        <v>174</v>
      </c>
      <c r="D45" s="228"/>
      <c r="E45" s="221"/>
      <c r="F45" s="265">
        <v>-6502668</v>
      </c>
      <c r="G45" s="207"/>
      <c r="H45" s="232">
        <v>-2245527</v>
      </c>
      <c r="J45" s="265">
        <v>-2682615</v>
      </c>
      <c r="K45" s="207"/>
      <c r="L45" s="232">
        <v>786745</v>
      </c>
    </row>
    <row r="46" spans="1:12" s="208" customFormat="1" ht="6" customHeight="1">
      <c r="A46" s="230"/>
      <c r="D46" s="221"/>
      <c r="E46" s="221"/>
      <c r="F46" s="264"/>
      <c r="H46" s="207"/>
      <c r="I46" s="207"/>
      <c r="J46" s="264"/>
      <c r="K46" s="207"/>
      <c r="L46" s="207"/>
    </row>
    <row r="47" spans="1:12" s="208" customFormat="1" ht="18" customHeight="1">
      <c r="A47" s="230" t="s">
        <v>220</v>
      </c>
      <c r="D47" s="221"/>
      <c r="E47" s="221"/>
      <c r="F47" s="264">
        <f>SUM(F29:F45)</f>
        <v>844358646</v>
      </c>
      <c r="G47" s="207"/>
      <c r="H47" s="207">
        <f>SUM(H29:H45)</f>
        <v>965801149</v>
      </c>
      <c r="J47" s="264">
        <f>SUM(J29:J45)</f>
        <v>-45150517</v>
      </c>
      <c r="K47" s="207"/>
      <c r="L47" s="207">
        <f>SUM(L29:L45)</f>
        <v>162391976</v>
      </c>
    </row>
    <row r="48" spans="1:12" s="208" customFormat="1" ht="18" customHeight="1">
      <c r="A48" s="230"/>
      <c r="B48" s="229" t="s">
        <v>175</v>
      </c>
      <c r="D48" s="221"/>
      <c r="E48" s="221"/>
      <c r="F48" s="264">
        <v>-191728843</v>
      </c>
      <c r="G48" s="207"/>
      <c r="H48" s="207">
        <v>-183664610</v>
      </c>
      <c r="J48" s="264">
        <v>-102608114</v>
      </c>
      <c r="K48" s="207"/>
      <c r="L48" s="207">
        <v>-73952643</v>
      </c>
    </row>
    <row r="49" spans="1:12" s="208" customFormat="1" ht="18" customHeight="1">
      <c r="A49" s="230"/>
      <c r="B49" s="229" t="s">
        <v>221</v>
      </c>
      <c r="D49" s="221"/>
      <c r="E49" s="221"/>
      <c r="F49" s="265">
        <v>-31319995</v>
      </c>
      <c r="G49" s="207"/>
      <c r="H49" s="232">
        <v>-38257167</v>
      </c>
      <c r="J49" s="265">
        <v>-6300064</v>
      </c>
      <c r="K49" s="207"/>
      <c r="L49" s="232">
        <v>-4579758</v>
      </c>
    </row>
    <row r="50" spans="1:12" s="208" customFormat="1" ht="6" customHeight="1">
      <c r="A50" s="230"/>
      <c r="D50" s="221"/>
      <c r="E50" s="221"/>
      <c r="F50" s="264"/>
      <c r="G50" s="207"/>
      <c r="H50" s="207"/>
      <c r="J50" s="264"/>
      <c r="K50" s="207"/>
      <c r="L50" s="207"/>
    </row>
    <row r="51" spans="1:12" s="208" customFormat="1" ht="18" customHeight="1">
      <c r="A51" s="230" t="s">
        <v>222</v>
      </c>
      <c r="D51" s="221"/>
      <c r="E51" s="221"/>
      <c r="F51" s="267">
        <f>SUM(F47:F49)</f>
        <v>621309808</v>
      </c>
      <c r="G51" s="207"/>
      <c r="H51" s="240">
        <f>SUM(H47:H49)</f>
        <v>743879372</v>
      </c>
      <c r="J51" s="267">
        <f>SUM(J47:J49)</f>
        <v>-154058695</v>
      </c>
      <c r="K51" s="207"/>
      <c r="L51" s="240">
        <f>SUM(L47:L49)</f>
        <v>83859575</v>
      </c>
    </row>
    <row r="52" spans="1:12" s="208" customFormat="1" ht="18" customHeight="1">
      <c r="A52" s="230"/>
      <c r="D52" s="221"/>
      <c r="E52" s="221"/>
      <c r="F52" s="206"/>
      <c r="G52" s="207"/>
      <c r="H52" s="206"/>
      <c r="J52" s="206"/>
      <c r="K52" s="207"/>
      <c r="L52" s="206"/>
    </row>
    <row r="53" spans="1:12" s="208" customFormat="1" ht="5.25" customHeight="1">
      <c r="A53" s="230"/>
      <c r="D53" s="221"/>
      <c r="E53" s="221"/>
      <c r="F53" s="207"/>
      <c r="G53" s="207"/>
      <c r="H53" s="207"/>
      <c r="J53" s="207"/>
      <c r="K53" s="207"/>
      <c r="L53" s="207"/>
    </row>
    <row r="54" spans="1:12" ht="21.9" customHeight="1">
      <c r="A54" s="241" t="s">
        <v>42</v>
      </c>
      <c r="B54" s="241"/>
      <c r="C54" s="241"/>
      <c r="D54" s="241"/>
      <c r="E54" s="241"/>
      <c r="F54" s="216"/>
      <c r="G54" s="216"/>
      <c r="H54" s="216"/>
      <c r="I54" s="216"/>
      <c r="J54" s="216"/>
      <c r="K54" s="216"/>
      <c r="L54" s="216"/>
    </row>
    <row r="55" spans="1:12" ht="17.399999999999999" customHeight="1">
      <c r="A55" s="211" t="str">
        <f>A1</f>
        <v>บริษัท เนอวานา ไดอิ จำกัด (มหาชน)</v>
      </c>
      <c r="B55" s="242"/>
      <c r="C55" s="211"/>
      <c r="D55" s="212"/>
      <c r="E55" s="212"/>
      <c r="F55" s="213"/>
      <c r="H55" s="213"/>
      <c r="J55" s="213"/>
      <c r="L55" s="213"/>
    </row>
    <row r="56" spans="1:12" ht="17.399999999999999" customHeight="1">
      <c r="A56" s="211" t="s">
        <v>176</v>
      </c>
      <c r="B56" s="211"/>
      <c r="C56" s="211"/>
      <c r="D56" s="212"/>
      <c r="E56" s="212"/>
    </row>
    <row r="57" spans="1:12" ht="17.399999999999999" customHeight="1">
      <c r="A57" s="214" t="str">
        <f>A3</f>
        <v>สำหรับงวดหกเดือนสิ้นสุดวันที่ 30 มิถุนายน พ.ศ. 2565</v>
      </c>
      <c r="B57" s="214"/>
      <c r="C57" s="214"/>
      <c r="D57" s="215"/>
      <c r="E57" s="215"/>
      <c r="F57" s="216"/>
      <c r="G57" s="216"/>
      <c r="H57" s="216"/>
      <c r="I57" s="216"/>
      <c r="J57" s="216"/>
      <c r="K57" s="216"/>
      <c r="L57" s="216"/>
    </row>
    <row r="58" spans="1:12" ht="18" customHeight="1">
      <c r="A58" s="211"/>
      <c r="B58" s="211"/>
      <c r="C58" s="211"/>
      <c r="D58" s="212"/>
      <c r="E58" s="212"/>
      <c r="F58" s="243"/>
      <c r="G58" s="243"/>
      <c r="H58" s="243"/>
      <c r="J58" s="243"/>
      <c r="K58" s="243"/>
      <c r="L58" s="243"/>
    </row>
    <row r="59" spans="1:12" s="208" customFormat="1" ht="18" customHeight="1">
      <c r="A59" s="220"/>
      <c r="B59" s="220"/>
      <c r="C59" s="220"/>
      <c r="D59" s="221"/>
      <c r="E59" s="221"/>
      <c r="F59" s="281" t="s">
        <v>3</v>
      </c>
      <c r="G59" s="281"/>
      <c r="H59" s="281"/>
      <c r="I59" s="222"/>
      <c r="J59" s="281" t="s">
        <v>4</v>
      </c>
      <c r="K59" s="281"/>
      <c r="L59" s="281"/>
    </row>
    <row r="60" spans="1:12" s="208" customFormat="1" ht="18" customHeight="1">
      <c r="A60" s="220"/>
      <c r="B60" s="220"/>
      <c r="C60" s="220"/>
      <c r="D60" s="221"/>
      <c r="E60" s="221"/>
      <c r="F60" s="223" t="s">
        <v>5</v>
      </c>
      <c r="G60" s="223"/>
      <c r="H60" s="223" t="s">
        <v>5</v>
      </c>
      <c r="I60" s="223"/>
      <c r="J60" s="223" t="s">
        <v>5</v>
      </c>
      <c r="K60" s="223"/>
      <c r="L60" s="223" t="s">
        <v>5</v>
      </c>
    </row>
    <row r="61" spans="1:12" s="208" customFormat="1" ht="18" customHeight="1">
      <c r="A61" s="225"/>
      <c r="B61" s="220"/>
      <c r="C61" s="225"/>
      <c r="D61" s="225"/>
      <c r="E61" s="225"/>
      <c r="F61" s="223" t="s">
        <v>9</v>
      </c>
      <c r="G61" s="223"/>
      <c r="H61" s="223" t="s">
        <v>10</v>
      </c>
      <c r="I61" s="223"/>
      <c r="J61" s="223" t="s">
        <v>9</v>
      </c>
      <c r="K61" s="223"/>
      <c r="L61" s="223" t="s">
        <v>10</v>
      </c>
    </row>
    <row r="62" spans="1:12" s="208" customFormat="1" ht="18" customHeight="1">
      <c r="A62" s="225"/>
      <c r="B62" s="225"/>
      <c r="C62" s="225"/>
      <c r="D62" s="226" t="s">
        <v>11</v>
      </c>
      <c r="E62" s="225"/>
      <c r="F62" s="227" t="s">
        <v>12</v>
      </c>
      <c r="G62" s="223"/>
      <c r="H62" s="227" t="s">
        <v>12</v>
      </c>
      <c r="I62" s="223"/>
      <c r="J62" s="227" t="s">
        <v>12</v>
      </c>
      <c r="K62" s="223"/>
      <c r="L62" s="227" t="s">
        <v>12</v>
      </c>
    </row>
    <row r="63" spans="1:12" s="208" customFormat="1" ht="18" customHeight="1">
      <c r="A63" s="220" t="s">
        <v>177</v>
      </c>
      <c r="B63" s="225"/>
      <c r="C63" s="228"/>
      <c r="D63" s="225"/>
      <c r="E63" s="221"/>
      <c r="F63" s="264"/>
      <c r="H63" s="207"/>
      <c r="J63" s="264"/>
      <c r="L63" s="207"/>
    </row>
    <row r="64" spans="1:12" s="208" customFormat="1" ht="18" customHeight="1">
      <c r="A64" s="220"/>
      <c r="B64" s="225" t="s">
        <v>178</v>
      </c>
      <c r="C64" s="228"/>
      <c r="D64" s="225"/>
      <c r="E64" s="221"/>
      <c r="F64" s="264">
        <v>8473904</v>
      </c>
      <c r="H64" s="207">
        <v>4936366</v>
      </c>
      <c r="J64" s="264">
        <v>0</v>
      </c>
      <c r="L64" s="207">
        <v>0</v>
      </c>
    </row>
    <row r="65" spans="1:12" s="208" customFormat="1" ht="18" customHeight="1">
      <c r="B65" s="229" t="s">
        <v>179</v>
      </c>
      <c r="D65" s="221"/>
      <c r="E65" s="221"/>
      <c r="F65" s="264">
        <v>0</v>
      </c>
      <c r="H65" s="207">
        <v>0</v>
      </c>
      <c r="I65" s="207"/>
      <c r="J65" s="264">
        <v>365225144</v>
      </c>
      <c r="K65" s="207"/>
      <c r="L65" s="207">
        <v>210740075</v>
      </c>
    </row>
    <row r="66" spans="1:12" s="208" customFormat="1" ht="18" customHeight="1">
      <c r="B66" s="229" t="s">
        <v>180</v>
      </c>
      <c r="D66" s="221"/>
      <c r="E66" s="221"/>
      <c r="F66" s="264">
        <v>0</v>
      </c>
      <c r="H66" s="207">
        <v>0</v>
      </c>
      <c r="I66" s="207"/>
      <c r="J66" s="264">
        <v>-1021748600</v>
      </c>
      <c r="K66" s="207"/>
      <c r="L66" s="207">
        <v>-797908969</v>
      </c>
    </row>
    <row r="67" spans="1:12" s="208" customFormat="1" ht="18" customHeight="1">
      <c r="B67" s="229" t="s">
        <v>229</v>
      </c>
      <c r="D67" s="221"/>
      <c r="E67" s="221"/>
      <c r="F67" s="264">
        <v>0</v>
      </c>
      <c r="H67" s="207">
        <v>0</v>
      </c>
      <c r="I67" s="207"/>
      <c r="J67" s="264">
        <v>329999560</v>
      </c>
      <c r="K67" s="207"/>
      <c r="L67" s="207">
        <v>0</v>
      </c>
    </row>
    <row r="68" spans="1:12" s="234" customFormat="1" ht="18" customHeight="1">
      <c r="B68" s="229" t="s">
        <v>181</v>
      </c>
      <c r="D68" s="236"/>
      <c r="E68" s="236"/>
      <c r="F68" s="264">
        <v>-1416829</v>
      </c>
      <c r="H68" s="207">
        <v>-20235735</v>
      </c>
      <c r="I68" s="237"/>
      <c r="J68" s="264">
        <v>-411544</v>
      </c>
      <c r="K68" s="237"/>
      <c r="L68" s="207">
        <v>-21000</v>
      </c>
    </row>
    <row r="69" spans="1:12" s="208" customFormat="1" ht="18" customHeight="1">
      <c r="B69" s="229" t="s">
        <v>182</v>
      </c>
      <c r="D69" s="221"/>
      <c r="E69" s="221"/>
      <c r="F69" s="264">
        <v>60675023</v>
      </c>
      <c r="H69" s="207">
        <v>6051378</v>
      </c>
      <c r="I69" s="207"/>
      <c r="J69" s="264">
        <v>58527290</v>
      </c>
      <c r="K69" s="207"/>
      <c r="L69" s="207">
        <v>0</v>
      </c>
    </row>
    <row r="70" spans="1:12" s="208" customFormat="1" ht="18" customHeight="1">
      <c r="B70" s="229" t="s">
        <v>183</v>
      </c>
      <c r="D70" s="221"/>
      <c r="E70" s="221"/>
      <c r="F70" s="264">
        <v>0</v>
      </c>
      <c r="H70" s="207">
        <v>-2000000</v>
      </c>
      <c r="I70" s="207"/>
      <c r="J70" s="264">
        <v>0</v>
      </c>
      <c r="K70" s="207"/>
      <c r="L70" s="207">
        <v>-421045</v>
      </c>
    </row>
    <row r="71" spans="1:12" s="208" customFormat="1" ht="18" customHeight="1">
      <c r="B71" s="229" t="s">
        <v>184</v>
      </c>
      <c r="D71" s="221"/>
      <c r="E71" s="221"/>
      <c r="F71" s="264">
        <v>-118404</v>
      </c>
      <c r="H71" s="207">
        <v>0</v>
      </c>
      <c r="I71" s="207"/>
      <c r="J71" s="264">
        <v>0</v>
      </c>
      <c r="K71" s="207"/>
      <c r="L71" s="207">
        <v>0</v>
      </c>
    </row>
    <row r="72" spans="1:12" s="208" customFormat="1" ht="18" customHeight="1">
      <c r="B72" s="229" t="s">
        <v>185</v>
      </c>
      <c r="D72" s="221"/>
      <c r="E72" s="221"/>
      <c r="F72" s="264">
        <v>49080</v>
      </c>
      <c r="H72" s="207">
        <v>97076</v>
      </c>
      <c r="I72" s="207"/>
      <c r="J72" s="264">
        <v>23411</v>
      </c>
      <c r="K72" s="207"/>
      <c r="L72" s="207">
        <v>44805722</v>
      </c>
    </row>
    <row r="73" spans="1:12" s="208" customFormat="1" ht="18" customHeight="1">
      <c r="B73" s="229" t="s">
        <v>163</v>
      </c>
      <c r="D73" s="221">
        <v>17</v>
      </c>
      <c r="E73" s="221"/>
      <c r="F73" s="264">
        <v>0</v>
      </c>
      <c r="H73" s="207">
        <v>0</v>
      </c>
      <c r="I73" s="207"/>
      <c r="J73" s="264">
        <v>0</v>
      </c>
      <c r="K73" s="207"/>
      <c r="L73" s="207">
        <v>24409950</v>
      </c>
    </row>
    <row r="74" spans="1:12" s="208" customFormat="1" ht="18" customHeight="1">
      <c r="B74" s="229" t="s">
        <v>186</v>
      </c>
      <c r="D74" s="221"/>
      <c r="E74" s="221"/>
      <c r="F74" s="265">
        <v>0</v>
      </c>
      <c r="H74" s="232">
        <v>0</v>
      </c>
      <c r="I74" s="207"/>
      <c r="J74" s="265">
        <v>0</v>
      </c>
      <c r="K74" s="207"/>
      <c r="L74" s="232">
        <v>-50000000</v>
      </c>
    </row>
    <row r="75" spans="1:12" s="208" customFormat="1" ht="6" customHeight="1">
      <c r="D75" s="221"/>
      <c r="E75" s="221"/>
      <c r="F75" s="264"/>
      <c r="H75" s="207"/>
      <c r="I75" s="207"/>
      <c r="J75" s="264"/>
      <c r="K75" s="207"/>
      <c r="L75" s="207"/>
    </row>
    <row r="76" spans="1:12" s="208" customFormat="1" ht="18" customHeight="1">
      <c r="A76" s="230" t="s">
        <v>223</v>
      </c>
      <c r="D76" s="221"/>
      <c r="E76" s="221"/>
      <c r="F76" s="267">
        <f>SUM(F64:F74)</f>
        <v>67662774</v>
      </c>
      <c r="H76" s="240">
        <f>SUM(H64:H74)</f>
        <v>-11150915</v>
      </c>
      <c r="I76" s="207"/>
      <c r="J76" s="267">
        <f>SUM(J64:J74)</f>
        <v>-268384739</v>
      </c>
      <c r="K76" s="207"/>
      <c r="L76" s="240">
        <f>SUM(L65:L74)</f>
        <v>-568395267</v>
      </c>
    </row>
    <row r="77" spans="1:12" s="234" customFormat="1" ht="14.1" customHeight="1">
      <c r="A77" s="244"/>
      <c r="B77" s="229"/>
      <c r="C77" s="263"/>
      <c r="D77" s="236"/>
      <c r="E77" s="236"/>
      <c r="F77" s="266"/>
      <c r="H77" s="237"/>
      <c r="I77" s="237"/>
      <c r="J77" s="266"/>
      <c r="K77" s="237"/>
      <c r="L77" s="237"/>
    </row>
    <row r="78" spans="1:12" s="208" customFormat="1" ht="18" customHeight="1">
      <c r="A78" s="230" t="s">
        <v>187</v>
      </c>
      <c r="F78" s="264"/>
      <c r="H78" s="207"/>
      <c r="I78" s="207"/>
      <c r="J78" s="264"/>
      <c r="K78" s="207"/>
      <c r="L78" s="207"/>
    </row>
    <row r="79" spans="1:12" s="208" customFormat="1" ht="18" customHeight="1">
      <c r="A79" s="230"/>
      <c r="B79" s="229" t="s">
        <v>188</v>
      </c>
      <c r="D79" s="221"/>
      <c r="F79" s="264">
        <v>1522880380</v>
      </c>
      <c r="H79" s="207">
        <v>972484200</v>
      </c>
      <c r="I79" s="207"/>
      <c r="J79" s="264">
        <v>1393850000</v>
      </c>
      <c r="K79" s="207"/>
      <c r="L79" s="207">
        <v>205160000</v>
      </c>
    </row>
    <row r="80" spans="1:12" s="208" customFormat="1" ht="18" customHeight="1">
      <c r="A80" s="230"/>
      <c r="B80" s="229" t="s">
        <v>189</v>
      </c>
      <c r="D80" s="221"/>
      <c r="F80" s="264">
        <v>-1228222070</v>
      </c>
      <c r="H80" s="207">
        <v>-573102944</v>
      </c>
      <c r="I80" s="207"/>
      <c r="J80" s="264">
        <v>-997462500</v>
      </c>
      <c r="K80" s="207"/>
      <c r="L80" s="207">
        <v>-285028344</v>
      </c>
    </row>
    <row r="81" spans="1:12" s="208" customFormat="1" ht="18" customHeight="1">
      <c r="B81" s="229" t="s">
        <v>190</v>
      </c>
      <c r="D81" s="221"/>
      <c r="E81" s="221"/>
      <c r="F81" s="264">
        <v>0</v>
      </c>
      <c r="H81" s="207">
        <v>0</v>
      </c>
      <c r="I81" s="207"/>
      <c r="J81" s="264">
        <v>-740000</v>
      </c>
      <c r="K81" s="207"/>
      <c r="L81" s="207">
        <v>-200000</v>
      </c>
    </row>
    <row r="82" spans="1:12" s="208" customFormat="1" ht="18" customHeight="1">
      <c r="B82" s="229" t="s">
        <v>191</v>
      </c>
      <c r="D82" s="221">
        <v>14</v>
      </c>
      <c r="E82" s="221"/>
      <c r="F82" s="264">
        <v>38026996</v>
      </c>
      <c r="H82" s="207">
        <v>184760873</v>
      </c>
      <c r="I82" s="207"/>
      <c r="J82" s="264">
        <v>0</v>
      </c>
      <c r="K82" s="207"/>
      <c r="L82" s="207">
        <v>2139000</v>
      </c>
    </row>
    <row r="83" spans="1:12" s="208" customFormat="1" ht="18" customHeight="1">
      <c r="B83" s="229" t="s">
        <v>192</v>
      </c>
      <c r="D83" s="221">
        <v>14</v>
      </c>
      <c r="E83" s="221"/>
      <c r="F83" s="264">
        <v>-1041788151</v>
      </c>
      <c r="H83" s="207">
        <v>-1700198374</v>
      </c>
      <c r="I83" s="207"/>
      <c r="J83" s="264">
        <v>-27517500</v>
      </c>
      <c r="K83" s="207"/>
      <c r="L83" s="207">
        <v>-67065000</v>
      </c>
    </row>
    <row r="84" spans="1:12" s="208" customFormat="1" ht="18" customHeight="1">
      <c r="B84" s="229" t="s">
        <v>228</v>
      </c>
      <c r="D84" s="221"/>
      <c r="E84" s="221"/>
      <c r="F84" s="264">
        <v>-9922438</v>
      </c>
      <c r="H84" s="207">
        <v>-2856390</v>
      </c>
      <c r="I84" s="207"/>
      <c r="J84" s="264">
        <v>-8050000</v>
      </c>
      <c r="K84" s="207"/>
      <c r="L84" s="207">
        <v>-805044</v>
      </c>
    </row>
    <row r="85" spans="1:12" s="208" customFormat="1" ht="18" customHeight="1">
      <c r="A85" s="230"/>
      <c r="B85" s="229" t="s">
        <v>193</v>
      </c>
      <c r="D85" s="221"/>
      <c r="E85" s="221"/>
      <c r="F85" s="264">
        <v>-1635914</v>
      </c>
      <c r="H85" s="207">
        <v>-5807251</v>
      </c>
      <c r="I85" s="207"/>
      <c r="J85" s="264">
        <v>0</v>
      </c>
      <c r="K85" s="207"/>
      <c r="L85" s="207">
        <v>-4398471</v>
      </c>
    </row>
    <row r="86" spans="1:12" s="234" customFormat="1" ht="18" customHeight="1">
      <c r="A86" s="244"/>
      <c r="B86" s="229" t="s">
        <v>194</v>
      </c>
      <c r="C86" s="263"/>
      <c r="D86" s="236">
        <v>15</v>
      </c>
      <c r="E86" s="236"/>
      <c r="F86" s="266">
        <v>1050000000</v>
      </c>
      <c r="H86" s="237">
        <v>1000000000</v>
      </c>
      <c r="I86" s="237"/>
      <c r="J86" s="266">
        <v>1050000000</v>
      </c>
      <c r="K86" s="237"/>
      <c r="L86" s="237">
        <v>1000000000</v>
      </c>
    </row>
    <row r="87" spans="1:12" s="234" customFormat="1" ht="18" customHeight="1">
      <c r="A87" s="244"/>
      <c r="B87" s="229" t="s">
        <v>195</v>
      </c>
      <c r="C87" s="263"/>
      <c r="D87" s="236">
        <v>15</v>
      </c>
      <c r="E87" s="236"/>
      <c r="F87" s="266">
        <v>-11270911</v>
      </c>
      <c r="H87" s="237">
        <v>-7639800</v>
      </c>
      <c r="I87" s="237"/>
      <c r="J87" s="266">
        <v>-11270911</v>
      </c>
      <c r="K87" s="237"/>
      <c r="L87" s="237">
        <v>-7639800</v>
      </c>
    </row>
    <row r="88" spans="1:12" s="234" customFormat="1" ht="18" customHeight="1">
      <c r="A88" s="244"/>
      <c r="B88" s="229" t="s">
        <v>196</v>
      </c>
      <c r="C88" s="263"/>
      <c r="D88" s="236">
        <v>15</v>
      </c>
      <c r="E88" s="236"/>
      <c r="F88" s="266">
        <v>-800000000</v>
      </c>
      <c r="H88" s="237">
        <v>-200000000</v>
      </c>
      <c r="I88" s="237"/>
      <c r="J88" s="266">
        <v>-800000000</v>
      </c>
      <c r="K88" s="237"/>
      <c r="L88" s="237">
        <v>-200000000</v>
      </c>
    </row>
    <row r="89" spans="1:12" s="234" customFormat="1" ht="18" customHeight="1">
      <c r="A89" s="244"/>
      <c r="B89" s="229" t="s">
        <v>197</v>
      </c>
      <c r="C89" s="263"/>
      <c r="D89" s="236">
        <v>18</v>
      </c>
      <c r="E89" s="236"/>
      <c r="F89" s="266">
        <v>-19175765</v>
      </c>
      <c r="H89" s="237">
        <v>0</v>
      </c>
      <c r="I89" s="237"/>
      <c r="J89" s="266">
        <v>-19175765</v>
      </c>
      <c r="K89" s="237"/>
      <c r="L89" s="237">
        <v>0</v>
      </c>
    </row>
    <row r="90" spans="1:12" s="208" customFormat="1" ht="18" customHeight="1">
      <c r="A90" s="230"/>
      <c r="B90" s="229" t="s">
        <v>198</v>
      </c>
      <c r="D90" s="221"/>
      <c r="F90" s="265">
        <v>0</v>
      </c>
      <c r="H90" s="232">
        <v>-50</v>
      </c>
      <c r="I90" s="207"/>
      <c r="J90" s="265">
        <v>0</v>
      </c>
      <c r="K90" s="207"/>
      <c r="L90" s="232">
        <v>0</v>
      </c>
    </row>
    <row r="91" spans="1:12" s="208" customFormat="1" ht="6" customHeight="1">
      <c r="D91" s="221"/>
      <c r="F91" s="264"/>
      <c r="H91" s="207"/>
      <c r="I91" s="207"/>
      <c r="J91" s="264"/>
      <c r="K91" s="207"/>
      <c r="L91" s="207"/>
    </row>
    <row r="92" spans="1:12" s="208" customFormat="1" ht="18" customHeight="1">
      <c r="A92" s="230" t="s">
        <v>199</v>
      </c>
      <c r="C92" s="228"/>
      <c r="D92" s="221"/>
      <c r="E92" s="221"/>
      <c r="F92" s="267">
        <f>SUM(F79:F90)</f>
        <v>-501107873</v>
      </c>
      <c r="H92" s="240">
        <f>SUM(H79:H90)</f>
        <v>-332359736</v>
      </c>
      <c r="I92" s="207"/>
      <c r="J92" s="267">
        <f>SUM(J79:J90)</f>
        <v>579633324</v>
      </c>
      <c r="K92" s="207"/>
      <c r="L92" s="240">
        <f>SUM(L79:L90)</f>
        <v>642162341</v>
      </c>
    </row>
    <row r="93" spans="1:12" s="208" customFormat="1" ht="6" customHeight="1">
      <c r="A93" s="220"/>
      <c r="B93" s="228"/>
      <c r="C93" s="228"/>
      <c r="D93" s="225"/>
      <c r="E93" s="221"/>
      <c r="F93" s="264"/>
      <c r="H93" s="207"/>
      <c r="J93" s="264"/>
      <c r="L93" s="207"/>
    </row>
    <row r="94" spans="1:12" s="208" customFormat="1" ht="18" customHeight="1">
      <c r="A94" s="230" t="s">
        <v>224</v>
      </c>
      <c r="D94" s="225"/>
      <c r="E94" s="221"/>
      <c r="F94" s="264">
        <f>+F92+F76+F51</f>
        <v>187864709</v>
      </c>
      <c r="H94" s="207">
        <f>+H92+H76+H51</f>
        <v>400368721</v>
      </c>
      <c r="I94" s="207"/>
      <c r="J94" s="264">
        <f>+J92+J76+J51</f>
        <v>157189890</v>
      </c>
      <c r="K94" s="207"/>
      <c r="L94" s="207">
        <f>+L92+L76+L51</f>
        <v>157626649</v>
      </c>
    </row>
    <row r="95" spans="1:12" s="208" customFormat="1" ht="18" customHeight="1">
      <c r="A95" s="229" t="s">
        <v>200</v>
      </c>
      <c r="D95" s="221"/>
      <c r="E95" s="221"/>
      <c r="F95" s="264">
        <v>104831967</v>
      </c>
      <c r="H95" s="207">
        <v>136972289</v>
      </c>
      <c r="I95" s="207"/>
      <c r="J95" s="264">
        <v>11769894</v>
      </c>
      <c r="K95" s="207"/>
      <c r="L95" s="207">
        <v>2960965</v>
      </c>
    </row>
    <row r="96" spans="1:12" s="208" customFormat="1" ht="18" customHeight="1">
      <c r="A96" s="229" t="s">
        <v>201</v>
      </c>
      <c r="D96" s="221"/>
      <c r="E96" s="221"/>
      <c r="F96" s="268">
        <v>-73713871</v>
      </c>
      <c r="H96" s="245">
        <v>-43159695</v>
      </c>
      <c r="I96" s="207"/>
      <c r="J96" s="268">
        <v>-50484182</v>
      </c>
      <c r="K96" s="207"/>
      <c r="L96" s="245">
        <f>-43253911-1</f>
        <v>-43253912</v>
      </c>
    </row>
    <row r="97" spans="1:12" s="208" customFormat="1" ht="6" customHeight="1">
      <c r="A97" s="229"/>
      <c r="D97" s="221"/>
      <c r="E97" s="221"/>
      <c r="F97" s="273"/>
      <c r="H97" s="206"/>
      <c r="I97" s="207"/>
      <c r="J97" s="273"/>
      <c r="K97" s="207"/>
      <c r="L97" s="206"/>
    </row>
    <row r="98" spans="1:12" s="208" customFormat="1" ht="18" customHeight="1" thickBot="1">
      <c r="A98" s="220" t="s">
        <v>202</v>
      </c>
      <c r="C98" s="228"/>
      <c r="D98" s="221"/>
      <c r="E98" s="221"/>
      <c r="F98" s="269">
        <f>SUM(F94:F96)</f>
        <v>218982805</v>
      </c>
      <c r="H98" s="246">
        <f>SUM(H94:H96)</f>
        <v>494181315</v>
      </c>
      <c r="I98" s="207"/>
      <c r="J98" s="269">
        <f>SUM(J94:J96)</f>
        <v>118475602</v>
      </c>
      <c r="K98" s="207"/>
      <c r="L98" s="246">
        <f>SUM(L94:L96)</f>
        <v>117333702</v>
      </c>
    </row>
    <row r="99" spans="1:12" s="234" customFormat="1" ht="14.1" customHeight="1" thickTop="1">
      <c r="A99" s="244"/>
      <c r="B99" s="229"/>
      <c r="C99" s="263"/>
      <c r="D99" s="236"/>
      <c r="E99" s="236"/>
      <c r="F99" s="266"/>
      <c r="H99" s="237"/>
      <c r="I99" s="237"/>
      <c r="J99" s="266"/>
      <c r="K99" s="237"/>
      <c r="L99" s="237"/>
    </row>
    <row r="100" spans="1:12" s="208" customFormat="1" ht="18" customHeight="1">
      <c r="A100" s="230" t="s">
        <v>203</v>
      </c>
      <c r="B100" s="228"/>
      <c r="F100" s="283"/>
      <c r="H100" s="84"/>
      <c r="J100" s="264"/>
      <c r="L100" s="207"/>
    </row>
    <row r="101" spans="1:12" s="208" customFormat="1" ht="6" customHeight="1">
      <c r="A101" s="230"/>
      <c r="B101" s="228"/>
      <c r="F101" s="264"/>
      <c r="H101" s="207"/>
      <c r="J101" s="270"/>
    </row>
    <row r="102" spans="1:12" s="208" customFormat="1" ht="18" customHeight="1">
      <c r="A102" s="229" t="s">
        <v>204</v>
      </c>
      <c r="F102" s="271"/>
      <c r="J102" s="271"/>
      <c r="L102" s="233"/>
    </row>
    <row r="103" spans="1:12" s="208" customFormat="1" ht="6" customHeight="1">
      <c r="F103" s="271"/>
      <c r="I103" s="229"/>
      <c r="J103" s="272"/>
      <c r="K103" s="229"/>
      <c r="L103" s="229"/>
    </row>
    <row r="104" spans="1:12" s="208" customFormat="1" ht="18" customHeight="1">
      <c r="B104" s="210" t="s">
        <v>205</v>
      </c>
      <c r="F104" s="264">
        <v>114924394</v>
      </c>
      <c r="H104" s="207">
        <v>6368644</v>
      </c>
      <c r="I104" s="207"/>
      <c r="J104" s="264">
        <v>105330635</v>
      </c>
      <c r="K104" s="207"/>
      <c r="L104" s="207">
        <v>634463</v>
      </c>
    </row>
    <row r="105" spans="1:12" s="208" customFormat="1" ht="17.399999999999999">
      <c r="B105" s="210" t="s">
        <v>206</v>
      </c>
      <c r="F105" s="264">
        <v>283550</v>
      </c>
      <c r="H105" s="207">
        <v>2460295</v>
      </c>
      <c r="I105" s="207"/>
      <c r="J105" s="264">
        <v>283550</v>
      </c>
      <c r="K105" s="207"/>
      <c r="L105" s="207">
        <v>2460295</v>
      </c>
    </row>
    <row r="106" spans="1:12" s="208" customFormat="1" ht="18" hidden="1" customHeight="1">
      <c r="B106" s="210" t="s">
        <v>207</v>
      </c>
      <c r="F106" s="264"/>
      <c r="H106" s="207"/>
      <c r="J106" s="264"/>
      <c r="L106" s="207"/>
    </row>
    <row r="107" spans="1:12" s="208" customFormat="1" ht="18" hidden="1" customHeight="1">
      <c r="B107" s="210"/>
      <c r="C107" s="210" t="s">
        <v>208</v>
      </c>
      <c r="F107" s="264">
        <v>0</v>
      </c>
      <c r="H107" s="207">
        <v>0</v>
      </c>
      <c r="J107" s="264"/>
      <c r="L107" s="207">
        <v>0</v>
      </c>
    </row>
    <row r="108" spans="1:12" s="234" customFormat="1" ht="18" customHeight="1">
      <c r="B108" s="210" t="s">
        <v>209</v>
      </c>
      <c r="C108" s="247"/>
      <c r="F108" s="266">
        <v>892276</v>
      </c>
      <c r="H108" s="237">
        <v>0</v>
      </c>
      <c r="J108" s="266">
        <v>0</v>
      </c>
      <c r="L108" s="237">
        <v>0</v>
      </c>
    </row>
    <row r="109" spans="1:12" s="208" customFormat="1" ht="18" hidden="1" customHeight="1">
      <c r="B109" s="210" t="s">
        <v>210</v>
      </c>
      <c r="F109" s="264"/>
      <c r="H109" s="207">
        <v>0</v>
      </c>
      <c r="J109" s="264">
        <v>0</v>
      </c>
      <c r="L109" s="207">
        <v>0</v>
      </c>
    </row>
    <row r="110" spans="1:12" ht="18" customHeight="1">
      <c r="B110" s="210" t="s">
        <v>211</v>
      </c>
      <c r="F110" s="264">
        <v>0</v>
      </c>
      <c r="G110" s="208"/>
      <c r="H110" s="207">
        <v>8459554</v>
      </c>
      <c r="I110" s="208"/>
      <c r="J110" s="264">
        <v>0</v>
      </c>
      <c r="K110" s="208"/>
      <c r="L110" s="207">
        <v>0</v>
      </c>
    </row>
    <row r="111" spans="1:12" ht="18" customHeight="1">
      <c r="B111" s="210"/>
      <c r="F111" s="207"/>
      <c r="G111" s="208"/>
      <c r="H111" s="207"/>
      <c r="I111" s="208"/>
      <c r="J111" s="207"/>
      <c r="K111" s="208"/>
      <c r="L111" s="207"/>
    </row>
    <row r="112" spans="1:12" ht="13.5" customHeight="1">
      <c r="B112" s="210"/>
      <c r="F112" s="207"/>
      <c r="G112" s="208"/>
      <c r="H112" s="207"/>
      <c r="I112" s="208"/>
      <c r="J112" s="207"/>
      <c r="K112" s="208"/>
      <c r="L112" s="207"/>
    </row>
    <row r="113" spans="1:12" ht="21.9" customHeight="1">
      <c r="A113" s="241" t="str">
        <f>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13" s="241"/>
      <c r="C113" s="241"/>
      <c r="D113" s="215"/>
      <c r="E113" s="215"/>
      <c r="F113" s="284"/>
      <c r="G113" s="215"/>
      <c r="H113" s="215"/>
      <c r="I113" s="215"/>
      <c r="J113" s="215"/>
      <c r="K113" s="215"/>
      <c r="L113" s="215"/>
    </row>
  </sheetData>
  <mergeCells count="4">
    <mergeCell ref="F5:H5"/>
    <mergeCell ref="J5:L5"/>
    <mergeCell ref="F59:H59"/>
    <mergeCell ref="J59:L59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T2-4 BS</vt:lpstr>
      <vt:lpstr>T5 PL(3m)</vt:lpstr>
      <vt:lpstr>T6 PL(6m)</vt:lpstr>
      <vt:lpstr>T7 C</vt:lpstr>
      <vt:lpstr>T 8</vt:lpstr>
      <vt:lpstr>T 9-10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Chanisa Viriyaakavut</dc:creator>
  <cp:keywords/>
  <dc:description/>
  <cp:lastModifiedBy>Ariya Panwittayakul</cp:lastModifiedBy>
  <cp:revision/>
  <cp:lastPrinted>2022-08-05T06:30:00Z</cp:lastPrinted>
  <dcterms:created xsi:type="dcterms:W3CDTF">2018-04-23T07:10:50Z</dcterms:created>
  <dcterms:modified xsi:type="dcterms:W3CDTF">2022-08-05T07:22:55Z</dcterms:modified>
  <cp:category/>
  <cp:contentStatus/>
</cp:coreProperties>
</file>