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irvana Daii Public Company Limited\Nirvana Daii Pcl._June2022 [Q2]\"/>
    </mc:Choice>
  </mc:AlternateContent>
  <xr:revisionPtr revIDLastSave="0" documentId="13_ncr:1_{4995A29D-7D4E-4972-9513-8B58AF7A7708}" xr6:coauthVersionLast="46" xr6:coauthVersionMax="46" xr10:uidLastSave="{00000000-0000-0000-0000-000000000000}"/>
  <bookViews>
    <workbookView xWindow="-120" yWindow="-120" windowWidth="21840" windowHeight="13140" tabRatio="896" activeTab="5" xr2:uid="{00000000-000D-0000-FFFF-FFFF00000000}"/>
  </bookViews>
  <sheets>
    <sheet name="E 2-4 BS" sheetId="6" r:id="rId1"/>
    <sheet name="E 5 PL(3m)" sheetId="16" r:id="rId2"/>
    <sheet name="E 6 PL (6m)" sheetId="17" r:id="rId3"/>
    <sheet name="e 7" sheetId="18" r:id="rId4"/>
    <sheet name="e 8" sheetId="19" r:id="rId5"/>
    <sheet name="e 9-10" sheetId="20" r:id="rId6"/>
  </sheets>
  <definedNames>
    <definedName name="_xlnm._FilterDatabase" localSheetId="5" hidden="1">'e 9-10'!#REF!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79" i="20" l="1"/>
  <c r="K79" i="20"/>
  <c r="M79" i="20"/>
  <c r="N79" i="20"/>
  <c r="J79" i="20"/>
  <c r="H79" i="20"/>
  <c r="R24" i="19"/>
  <c r="R23" i="19"/>
  <c r="R22" i="19"/>
  <c r="R21" i="19"/>
  <c r="R20" i="19"/>
  <c r="R24" i="18"/>
  <c r="R26" i="18" s="1"/>
  <c r="N24" i="18"/>
  <c r="P24" i="18" s="1"/>
  <c r="P23" i="18"/>
  <c r="T23" i="18" s="1"/>
  <c r="N22" i="18"/>
  <c r="P22" i="18" s="1"/>
  <c r="T22" i="18" s="1"/>
  <c r="T21" i="18"/>
  <c r="N21" i="18"/>
  <c r="M56" i="17"/>
  <c r="K56" i="17"/>
  <c r="G56" i="17"/>
  <c r="I56" i="17"/>
  <c r="G27" i="17"/>
  <c r="G23" i="17"/>
  <c r="K55" i="16"/>
  <c r="G55" i="16"/>
  <c r="M55" i="16"/>
  <c r="I55" i="16"/>
  <c r="K87" i="6"/>
  <c r="K82" i="6"/>
  <c r="G27" i="6"/>
  <c r="M51" i="16"/>
  <c r="M44" i="16"/>
  <c r="M20" i="16"/>
  <c r="M15" i="16"/>
  <c r="I51" i="16"/>
  <c r="I44" i="16"/>
  <c r="I20" i="16"/>
  <c r="I15" i="16"/>
  <c r="M52" i="17"/>
  <c r="M45" i="17"/>
  <c r="M20" i="17"/>
  <c r="M15" i="17"/>
  <c r="I52" i="17"/>
  <c r="I45" i="17"/>
  <c r="I20" i="17"/>
  <c r="I15" i="17"/>
  <c r="H26" i="18"/>
  <c r="F26" i="18"/>
  <c r="P15" i="18"/>
  <c r="T15" i="18" s="1"/>
  <c r="P14" i="18"/>
  <c r="P13" i="18"/>
  <c r="T13" i="18" s="1"/>
  <c r="R17" i="18"/>
  <c r="N17" i="18"/>
  <c r="L17" i="18"/>
  <c r="L20" i="18" s="1"/>
  <c r="L26" i="18" s="1"/>
  <c r="J17" i="18"/>
  <c r="J20" i="18" s="1"/>
  <c r="J26" i="18" s="1"/>
  <c r="H17" i="18"/>
  <c r="F17" i="18"/>
  <c r="P17" i="19"/>
  <c r="N17" i="19"/>
  <c r="L17" i="19"/>
  <c r="J17" i="19"/>
  <c r="H17" i="19"/>
  <c r="F17" i="19"/>
  <c r="R15" i="19"/>
  <c r="R14" i="19"/>
  <c r="N26" i="19"/>
  <c r="L26" i="19"/>
  <c r="J26" i="19"/>
  <c r="H26" i="19"/>
  <c r="F26" i="19"/>
  <c r="N100" i="20"/>
  <c r="N31" i="20"/>
  <c r="N49" i="20" s="1"/>
  <c r="N53" i="20" s="1"/>
  <c r="J100" i="20"/>
  <c r="J31" i="20"/>
  <c r="J49" i="20" s="1"/>
  <c r="J53" i="20" s="1"/>
  <c r="A117" i="20"/>
  <c r="L100" i="20"/>
  <c r="H100" i="20"/>
  <c r="A58" i="20"/>
  <c r="A56" i="20"/>
  <c r="K52" i="17"/>
  <c r="G52" i="17"/>
  <c r="K45" i="17"/>
  <c r="G45" i="17"/>
  <c r="K20" i="17"/>
  <c r="G20" i="17"/>
  <c r="K15" i="17"/>
  <c r="G15" i="17"/>
  <c r="K51" i="16"/>
  <c r="G51" i="16"/>
  <c r="K44" i="16"/>
  <c r="G44" i="16"/>
  <c r="K20" i="16"/>
  <c r="G20" i="16"/>
  <c r="K15" i="16"/>
  <c r="G15" i="16"/>
  <c r="M22" i="16" l="1"/>
  <c r="M29" i="16" s="1"/>
  <c r="M33" i="16" s="1"/>
  <c r="M36" i="16" s="1"/>
  <c r="M38" i="16" s="1"/>
  <c r="I22" i="17"/>
  <c r="I29" i="17" s="1"/>
  <c r="I33" i="17" s="1"/>
  <c r="I36" i="17" s="1"/>
  <c r="I39" i="17" s="1"/>
  <c r="I22" i="16"/>
  <c r="I29" i="16" s="1"/>
  <c r="I33" i="16" s="1"/>
  <c r="I36" i="16" s="1"/>
  <c r="I38" i="16" s="1"/>
  <c r="M22" i="17"/>
  <c r="M29" i="17" s="1"/>
  <c r="M33" i="17" s="1"/>
  <c r="M36" i="17" s="1"/>
  <c r="M39" i="17" s="1"/>
  <c r="R17" i="19"/>
  <c r="N102" i="20"/>
  <c r="N106" i="20" s="1"/>
  <c r="P26" i="19"/>
  <c r="R26" i="19"/>
  <c r="T24" i="18"/>
  <c r="N26" i="18"/>
  <c r="P20" i="18"/>
  <c r="T20" i="18" s="1"/>
  <c r="K22" i="16"/>
  <c r="K29" i="16" s="1"/>
  <c r="K33" i="16" s="1"/>
  <c r="K36" i="16" s="1"/>
  <c r="K38" i="16" s="1"/>
  <c r="G22" i="16"/>
  <c r="G29" i="16" s="1"/>
  <c r="G33" i="16" s="1"/>
  <c r="G36" i="16" s="1"/>
  <c r="G38" i="16" s="1"/>
  <c r="K22" i="17"/>
  <c r="K29" i="17" s="1"/>
  <c r="K33" i="17" s="1"/>
  <c r="K36" i="17" s="1"/>
  <c r="K39" i="17" s="1"/>
  <c r="G22" i="17"/>
  <c r="G29" i="17" s="1"/>
  <c r="G33" i="17" s="1"/>
  <c r="G36" i="17" s="1"/>
  <c r="G39" i="17" s="1"/>
  <c r="P17" i="18"/>
  <c r="T14" i="18"/>
  <c r="T17" i="18" s="1"/>
  <c r="J102" i="20"/>
  <c r="J106" i="20" s="1"/>
  <c r="L31" i="20"/>
  <c r="L49" i="20" s="1"/>
  <c r="L53" i="20" s="1"/>
  <c r="L102" i="20" s="1"/>
  <c r="L106" i="20" s="1"/>
  <c r="H31" i="20"/>
  <c r="H49" i="20" l="1"/>
  <c r="H53" i="20" s="1"/>
  <c r="H102" i="20" s="1"/>
  <c r="H106" i="20" s="1"/>
  <c r="T26" i="18"/>
  <c r="P26" i="18"/>
  <c r="M142" i="6"/>
  <c r="I142" i="6"/>
  <c r="I44" i="6"/>
  <c r="K142" i="6" l="1"/>
  <c r="G142" i="6" l="1"/>
  <c r="M145" i="6" l="1"/>
  <c r="I145" i="6"/>
  <c r="A108" i="6"/>
  <c r="A162" i="6" s="1"/>
  <c r="M101" i="6"/>
  <c r="I101" i="6"/>
  <c r="M89" i="6"/>
  <c r="I89" i="6"/>
  <c r="A57" i="6"/>
  <c r="A111" i="6" s="1"/>
  <c r="A55" i="6"/>
  <c r="A109" i="6" s="1"/>
  <c r="M44" i="6"/>
  <c r="M27" i="6"/>
  <c r="I27" i="6"/>
  <c r="G101" i="6" l="1"/>
  <c r="I46" i="6"/>
  <c r="M46" i="6"/>
  <c r="I103" i="6"/>
  <c r="I147" i="6" s="1"/>
  <c r="K101" i="6"/>
  <c r="M103" i="6"/>
  <c r="M147" i="6" s="1"/>
  <c r="K27" i="6"/>
  <c r="G89" i="6"/>
  <c r="G44" i="6"/>
  <c r="K89" i="6"/>
  <c r="K44" i="6"/>
  <c r="K103" i="6" l="1"/>
  <c r="G103" i="6"/>
  <c r="G46" i="6"/>
  <c r="K46" i="6"/>
  <c r="G145" i="6" l="1"/>
  <c r="G147" i="6" s="1"/>
  <c r="K145" i="6" l="1"/>
  <c r="K147" i="6" s="1"/>
</calcChain>
</file>

<file path=xl/sharedStrings.xml><?xml version="1.0" encoding="utf-8"?>
<sst xmlns="http://schemas.openxmlformats.org/spreadsheetml/2006/main" count="468" uniqueCount="240">
  <si>
    <t>Nirvana Daii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</si>
  <si>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</si>
  <si>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</si>
  <si>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</si>
  <si>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</si>
  <si>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</si>
  <si>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</si>
  <si>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</si>
  <si>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</si>
  <si>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Baht</t>
  </si>
  <si>
    <t>Assets</t>
  </si>
  <si>
    <t>Current assets</t>
  </si>
  <si>
    <t>Cash and cash equivalents</t>
  </si>
  <si>
    <t>Trade and other receivables, net</t>
  </si>
  <si>
    <t>Amounts due from related parties</t>
  </si>
  <si>
    <t>Inventories</t>
  </si>
  <si>
    <t xml:space="preserve">Costs of property development </t>
  </si>
  <si>
    <t>Land deposits</t>
  </si>
  <si>
    <t xml:space="preserve">Other current assets            </t>
  </si>
  <si>
    <t>Total current assets</t>
  </si>
  <si>
    <t>Non-current assets</t>
  </si>
  <si>
    <t>Restricted bank deposits</t>
  </si>
  <si>
    <t>Investments in subsidiaries, net</t>
  </si>
  <si>
    <t>Investment in joint venture, net</t>
  </si>
  <si>
    <t xml:space="preserve">Land held for development      </t>
  </si>
  <si>
    <t>Property, plant and equipment, net</t>
  </si>
  <si>
    <t>Intangible assets, net</t>
  </si>
  <si>
    <t>Goodwill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</si>
  <si>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</si>
  <si>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</si>
  <si>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</si>
  <si>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</si>
  <si>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t>Liabilities and equity</t>
  </si>
  <si>
    <t>Current liabilities</t>
  </si>
  <si>
    <t>Trade and other payables</t>
  </si>
  <si>
    <t>Amounts due to related parties</t>
  </si>
  <si>
    <t xml:space="preserve">Current portion of long-term borrowings  </t>
  </si>
  <si>
    <t>Income tax payable</t>
  </si>
  <si>
    <t>Retention payables</t>
  </si>
  <si>
    <t xml:space="preserve">Deposits and advance received </t>
  </si>
  <si>
    <t>from customers</t>
  </si>
  <si>
    <t>Other current liabilities</t>
  </si>
  <si>
    <t>Total current liabilities</t>
  </si>
  <si>
    <t>Non-current liabilities</t>
  </si>
  <si>
    <t xml:space="preserve">Long-term borrowings </t>
  </si>
  <si>
    <t>Deferred income tax liabilities</t>
  </si>
  <si>
    <t>Employee benefits obligation</t>
  </si>
  <si>
    <t xml:space="preserve">Total non-current liabilities   </t>
  </si>
  <si>
    <t>Total liabilities</t>
  </si>
  <si>
    <t>Equity</t>
  </si>
  <si>
    <t>Share capital</t>
  </si>
  <si>
    <t>Authorised share capital</t>
  </si>
  <si>
    <t xml:space="preserve">1,681,719,973 ordinary shares </t>
  </si>
  <si>
    <t xml:space="preserve">at par value of Baht 1 each   </t>
  </si>
  <si>
    <t>Issued and paid-up share capital</t>
  </si>
  <si>
    <t xml:space="preserve">paid-up of Baht 1 each </t>
  </si>
  <si>
    <t xml:space="preserve">Premium on share capital      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</si>
  <si>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</si>
  <si>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</si>
  <si>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</si>
  <si>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</si>
  <si>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</si>
  <si>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</si>
  <si>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Non-controlling interests</t>
  </si>
  <si>
    <t>Total equity</t>
  </si>
  <si>
    <t>Total liabilities and equity</t>
  </si>
  <si>
    <t xml:space="preserve">Statement of Comprehensive Income </t>
  </si>
  <si>
    <t>Revenue from sales of real estate</t>
  </si>
  <si>
    <t>Revenue from construction contracts</t>
  </si>
  <si>
    <t xml:space="preserve">Gross profit </t>
  </si>
  <si>
    <t>Other income</t>
  </si>
  <si>
    <t>Selling expenses</t>
  </si>
  <si>
    <t>Administrative expenses</t>
  </si>
  <si>
    <t>Net gain (loss) from exchange rate</t>
  </si>
  <si>
    <t>Profit (loss) attributable to</t>
  </si>
  <si>
    <t xml:space="preserve">Statement of Changes in Equity </t>
  </si>
  <si>
    <t>Consolidated financial information (Unaudited)</t>
  </si>
  <si>
    <t>Attributable to the owners of the parent</t>
  </si>
  <si>
    <t>Retained earnings</t>
  </si>
  <si>
    <t>Issued and</t>
  </si>
  <si>
    <t>Premium from</t>
  </si>
  <si>
    <t>Total</t>
  </si>
  <si>
    <t>paid-up</t>
  </si>
  <si>
    <t>Premium on</t>
  </si>
  <si>
    <t>business</t>
  </si>
  <si>
    <t>owners of</t>
  </si>
  <si>
    <t>Non-controlling</t>
  </si>
  <si>
    <t>share capital</t>
  </si>
  <si>
    <t>acquisition</t>
  </si>
  <si>
    <t>Unappropriated</t>
  </si>
  <si>
    <t>the parent</t>
  </si>
  <si>
    <t>interests</t>
  </si>
  <si>
    <t xml:space="preserve"> equity</t>
  </si>
  <si>
    <t xml:space="preserve">Statement of Cash Flows </t>
  </si>
  <si>
    <t xml:space="preserve"> (Unaudited)</t>
  </si>
  <si>
    <t>Cash flows from operating activities</t>
  </si>
  <si>
    <t xml:space="preserve">Adjustment to reconcile net profit for </t>
  </si>
  <si>
    <t>cash receipts (payments) from operations</t>
  </si>
  <si>
    <t>Depreciation and amortisation</t>
  </si>
  <si>
    <t>Interest income</t>
  </si>
  <si>
    <t>Financial costs</t>
  </si>
  <si>
    <t>Cash flows before changes in working capital</t>
  </si>
  <si>
    <t>Changes in working capital</t>
  </si>
  <si>
    <t>Trade and other receivables</t>
  </si>
  <si>
    <t>Costs of property development</t>
  </si>
  <si>
    <t>Unbilled receivable</t>
  </si>
  <si>
    <t>Other current assets</t>
  </si>
  <si>
    <t>Deposits and advance received from customers</t>
  </si>
  <si>
    <t>Interest paid</t>
  </si>
  <si>
    <t>Cash flows from investing activities</t>
  </si>
  <si>
    <t>Cash payments for purchase of intangible assets</t>
  </si>
  <si>
    <t>Cash receipts from interest income</t>
  </si>
  <si>
    <t>Cash flows from financing activities</t>
  </si>
  <si>
    <t>Right-of-use assets, net</t>
  </si>
  <si>
    <t>Total revenues</t>
  </si>
  <si>
    <t>Total costs</t>
  </si>
  <si>
    <t>Profit (loss) before income taxes</t>
  </si>
  <si>
    <t>Profit (loss) for the period</t>
  </si>
  <si>
    <t>Earnings (loss) per share</t>
  </si>
  <si>
    <t>Basic earnings (loss) per share</t>
  </si>
  <si>
    <t>Profit (loss) for the period before income taxes</t>
  </si>
  <si>
    <t xml:space="preserve">Cash payments for lease liabilities </t>
  </si>
  <si>
    <r>
      <t xml:space="preserve">Statement of Financial Position </t>
    </r>
    <r>
      <rPr>
        <sz val="9"/>
        <rFont val="Arial"/>
        <family val="2"/>
      </rPr>
      <t>(Cont'd)</t>
    </r>
  </si>
  <si>
    <t>financial institutions</t>
  </si>
  <si>
    <t>2021</t>
  </si>
  <si>
    <t>Debenture, net</t>
  </si>
  <si>
    <t>Total comprehensive income for the period</t>
  </si>
  <si>
    <t>Loss from write-off property, plant and equipment</t>
  </si>
  <si>
    <t>Short-term loans to subsidiaries</t>
  </si>
  <si>
    <t>Inventories, net</t>
  </si>
  <si>
    <t>Long-term borrowings from a subsidiary</t>
  </si>
  <si>
    <t>Deferred income tax assets</t>
  </si>
  <si>
    <t>Bank overdrafts and short-term borrowings</t>
  </si>
  <si>
    <t>Current portion of lease liabilities, net</t>
  </si>
  <si>
    <t>Short-term borrowings from a subsidiary</t>
  </si>
  <si>
    <t>Lease liabilities, net</t>
  </si>
  <si>
    <r>
      <t xml:space="preserve">Liabilities and equity </t>
    </r>
    <r>
      <rPr>
        <sz val="9"/>
        <rFont val="Arial"/>
        <family val="2"/>
      </rPr>
      <t>(Cont'd)</t>
    </r>
  </si>
  <si>
    <t>Premium from business acquisition</t>
  </si>
  <si>
    <t>Share discount from entire business transferred</t>
  </si>
  <si>
    <t>Costs of real estate sold</t>
  </si>
  <si>
    <t>Costs of construction</t>
  </si>
  <si>
    <t>Owners of the parent</t>
  </si>
  <si>
    <t xml:space="preserve">Income taxes benefits (expenses) </t>
  </si>
  <si>
    <t>from financial institutions, net</t>
  </si>
  <si>
    <t>from financial institutions</t>
  </si>
  <si>
    <t>Cash and cash equivalents at the beginning of the year</t>
  </si>
  <si>
    <t>Total equity attributable to the owners of the parent</t>
  </si>
  <si>
    <t>customers construction contracts</t>
  </si>
  <si>
    <r>
      <t xml:space="preserve">Statement of Changes in Equity </t>
    </r>
    <r>
      <rPr>
        <sz val="9"/>
        <rFont val="Arial"/>
        <family val="2"/>
      </rPr>
      <t>(Cont'd)</t>
    </r>
  </si>
  <si>
    <t>Separate financial information (Unaudited)</t>
  </si>
  <si>
    <t>Share</t>
  </si>
  <si>
    <t>discount from</t>
  </si>
  <si>
    <t>entire business</t>
  </si>
  <si>
    <t>Capital reserve</t>
  </si>
  <si>
    <t>transferred under</t>
  </si>
  <si>
    <t>for share-based</t>
  </si>
  <si>
    <t xml:space="preserve"> common control</t>
  </si>
  <si>
    <t>payment transaction</t>
  </si>
  <si>
    <t>equity</t>
  </si>
  <si>
    <t>2022</t>
  </si>
  <si>
    <t>Investment of property</t>
  </si>
  <si>
    <t>Debenture due within one year, net</t>
  </si>
  <si>
    <t>Amortised prepaid underwriting fees on debenture</t>
  </si>
  <si>
    <t>Cash receipts from short-term loans to subsidiaries</t>
  </si>
  <si>
    <t>Cash payments for short-term loans to subsidiaries</t>
  </si>
  <si>
    <t>As at 30 June 2022</t>
  </si>
  <si>
    <t>30 June</t>
  </si>
  <si>
    <t>Financial costs (interest expenses)</t>
  </si>
  <si>
    <t>Share of loss from investment in a joint venture</t>
  </si>
  <si>
    <t xml:space="preserve">Profit (loss) before share of loss from </t>
  </si>
  <si>
    <t>investment in a joint venture</t>
  </si>
  <si>
    <t>Appropriated -</t>
  </si>
  <si>
    <t>legal reserve</t>
  </si>
  <si>
    <t>Dividend paid of subsidiaries</t>
  </si>
  <si>
    <t>Closing balance as at 30 June 2021</t>
  </si>
  <si>
    <t>Dividend income</t>
  </si>
  <si>
    <t>Elimination of unrealised gain on investment in a joint venture</t>
  </si>
  <si>
    <t>Amortised prepaid underwriting fees on loan</t>
  </si>
  <si>
    <t>Cash payments for purchase of property, plant and equipment</t>
  </si>
  <si>
    <t>Cash payments for investment in a subsidiary</t>
  </si>
  <si>
    <t xml:space="preserve">Cash receipts from short-term borrowings from </t>
  </si>
  <si>
    <t xml:space="preserve">Cash payments for short-term borrowings from </t>
  </si>
  <si>
    <t xml:space="preserve">Cash receipts from long-term borrowings from </t>
  </si>
  <si>
    <t xml:space="preserve">Cash payments for long-term borrowings from </t>
  </si>
  <si>
    <t>Cash receipts from debentures</t>
  </si>
  <si>
    <t>Cash payments for under writing fees on debentures</t>
  </si>
  <si>
    <t>Cash payments for debentures</t>
  </si>
  <si>
    <t>Dividend paid to group shareholders</t>
  </si>
  <si>
    <t>Dividend paid to non-controlling interests</t>
  </si>
  <si>
    <t>Net cash generated from (used in) financing activities</t>
  </si>
  <si>
    <t>Significant non-cash transactions as of 30 June comprised of</t>
  </si>
  <si>
    <t>- Transfer of inventories to property, plant and equipment</t>
  </si>
  <si>
    <t>For the six-month period ended 30 June 2022</t>
  </si>
  <si>
    <t>Closing balance as at 30 June 2022</t>
  </si>
  <si>
    <t>For the three-month period ended 30 June 2022</t>
  </si>
  <si>
    <t>20 b)</t>
  </si>
  <si>
    <t>-</t>
  </si>
  <si>
    <t>Dividend paid</t>
  </si>
  <si>
    <t>Cash payment for purchase of right-of-use assets</t>
  </si>
  <si>
    <t>20 c)</t>
  </si>
  <si>
    <t>20 e)</t>
  </si>
  <si>
    <t>20 d)</t>
  </si>
  <si>
    <r>
      <t xml:space="preserve">Statement of Cash Flows </t>
    </r>
    <r>
      <rPr>
        <sz val="8"/>
        <rFont val="Arial"/>
        <family val="2"/>
      </rPr>
      <t>(Cont'd)</t>
    </r>
  </si>
  <si>
    <t>Opening balance as at 1 January 2021</t>
  </si>
  <si>
    <t>Opening balance as at 1 January 2022</t>
  </si>
  <si>
    <t>(Gain) loss on disposal of property, plant and equipment</t>
  </si>
  <si>
    <t>Income tax paid</t>
  </si>
  <si>
    <t>Cash generated from operating activities</t>
  </si>
  <si>
    <t>Net cash generated from operating activities</t>
  </si>
  <si>
    <t>Cash receipts from disposal of property, plant and equipment</t>
  </si>
  <si>
    <t>Cash payments for short-term borrowings from a subsidiary</t>
  </si>
  <si>
    <t xml:space="preserve">Net increase in cash and cash equivalents  </t>
  </si>
  <si>
    <t>Changes in bank overdraft</t>
  </si>
  <si>
    <t>Cash and cash equivalents at the end of the period</t>
  </si>
  <si>
    <t xml:space="preserve">- Purchase payable of property, plant and equipment </t>
  </si>
  <si>
    <t>- Purchase payable of intangible assets</t>
  </si>
  <si>
    <t xml:space="preserve">- Recognise finance costs to property, plant and equipment </t>
  </si>
  <si>
    <t>Loss from decrease of cost to net realisable value</t>
  </si>
  <si>
    <t>Long-term loans to other</t>
  </si>
  <si>
    <t>Contract assets - unbilled receivables, net</t>
  </si>
  <si>
    <t>Land payable</t>
  </si>
  <si>
    <t xml:space="preserve">Contract liabilities - advance received from </t>
  </si>
  <si>
    <t>Note</t>
  </si>
  <si>
    <t>Stock dividend paid</t>
  </si>
  <si>
    <t>1,553,174,254 ordinary shares of</t>
  </si>
  <si>
    <t>Income from cancellation contracts</t>
  </si>
  <si>
    <t>for the period</t>
  </si>
  <si>
    <t xml:space="preserve">Advance received from customers on construction contracts </t>
  </si>
  <si>
    <t>Cash payments for under writing fees on borrowings from</t>
  </si>
  <si>
    <t>Total comprehensive income (expense)</t>
  </si>
  <si>
    <t>Other comprehensive income (expense), net of tax</t>
  </si>
  <si>
    <t>Statutory reserve</t>
  </si>
  <si>
    <t>Total comprehensive expense for the period</t>
  </si>
  <si>
    <t xml:space="preserve">(Reversal of) allowance for impairment of </t>
  </si>
  <si>
    <t>property, plant and equipment</t>
  </si>
  <si>
    <t>Cash receipts from dividend from a subsidiary</t>
  </si>
  <si>
    <t>Net cash generated from (used in) investing activities</t>
  </si>
  <si>
    <t>Significant non-cash transactions</t>
  </si>
  <si>
    <t xml:space="preserve">Total comprehensive income (expense) </t>
  </si>
  <si>
    <t>attributable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</si>
</sst>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\ \ \ \ \ \-"/>
    <numFmt numFmtId="167" formatCode="#,##0;\(#,##0\)"/>
    <numFmt numFmtId="168" formatCode="#,##0.00;\(#,##0.00\);\ \ \ \ \ \-"/>
    <numFmt numFmtId="169" formatCode="_-* #,##0_-;\-* #,##0_-;_-* &quot;-&quot;??_-;_-@_-"/>
    <numFmt numFmtId="170" formatCode="#,##0;\(#,##0\);&quot;-&quot;;@"/>
    <numFmt numFmtId="171" formatCode="#,##0.000;\(#,##0.000\);\ \ \ \ \ \-"/>
    <numFmt numFmtId="172" formatCode="#,##0;\(#,##0\);\ \ \ \ \ \ \-"/>
  </numFmts>
  <fonts count="34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6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4" applyNumberFormat="0" applyAlignment="0" applyProtection="0"/>
    <xf numFmtId="0" fontId="11" fillId="28" borderId="5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4" applyNumberFormat="0" applyAlignment="0" applyProtection="0"/>
    <xf numFmtId="0" fontId="18" fillId="0" borderId="9" applyNumberFormat="0" applyFill="0" applyAlignment="0" applyProtection="0"/>
    <xf numFmtId="0" fontId="19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7" fillId="32" borderId="10" applyNumberFormat="0" applyFont="0" applyAlignment="0" applyProtection="0"/>
    <xf numFmtId="0" fontId="20" fillId="27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3" fillId="0" borderId="0"/>
  </cellStyleXfs>
  <cellXfs count="244">
    <xf numFmtId="0" fontId="0" fillId="0" borderId="0" xfId="0"/>
    <xf numFmtId="0" fontId="24" fillId="0" borderId="0" xfId="52" applyFont="1" applyFill="1" applyAlignment="1">
      <alignment horizontal="left" vertical="center"/>
    </xf>
    <xf numFmtId="0" fontId="24" fillId="0" borderId="0" xfId="52" applyFont="1" applyFill="1" applyAlignment="1">
      <alignment horizontal="center" vertical="center"/>
    </xf>
    <xf numFmtId="165" fontId="24" fillId="0" borderId="0" xfId="52" applyNumberFormat="1" applyFont="1" applyFill="1" applyAlignment="1">
      <alignment horizontal="right" vertical="center"/>
    </xf>
    <xf numFmtId="0" fontId="24" fillId="0" borderId="0" xfId="52" applyFont="1" applyFill="1" applyAlignment="1">
      <alignment horizontal="centerContinuous" vertical="center"/>
    </xf>
    <xf numFmtId="0" fontId="24" fillId="0" borderId="1" xfId="52" applyFont="1" applyFill="1" applyBorder="1" applyAlignment="1">
      <alignment horizontal="left" vertical="center"/>
    </xf>
    <xf numFmtId="0" fontId="24" fillId="0" borderId="1" xfId="52" applyFont="1" applyFill="1" applyBorder="1" applyAlignment="1">
      <alignment horizontal="centerContinuous" vertical="center"/>
    </xf>
    <xf numFmtId="0" fontId="24" fillId="0" borderId="1" xfId="52" applyFont="1" applyFill="1" applyBorder="1" applyAlignment="1">
      <alignment horizontal="center" vertical="center"/>
    </xf>
    <xf numFmtId="165" fontId="24" fillId="0" borderId="1" xfId="52" applyNumberFormat="1" applyFont="1" applyFill="1" applyBorder="1" applyAlignment="1">
      <alignment horizontal="right" vertical="center"/>
    </xf>
    <xf numFmtId="0" fontId="25" fillId="0" borderId="0" xfId="52" applyFont="1" applyFill="1" applyBorder="1" applyAlignment="1">
      <alignment vertical="center"/>
    </xf>
    <xf numFmtId="0" fontId="24" fillId="0" borderId="0" xfId="52" applyFont="1" applyFill="1" applyBorder="1" applyAlignment="1">
      <alignment horizontal="left" vertical="center"/>
    </xf>
    <xf numFmtId="0" fontId="24" fillId="0" borderId="0" xfId="52" applyFont="1" applyFill="1" applyBorder="1" applyAlignment="1">
      <alignment horizontal="centerContinuous" vertical="center"/>
    </xf>
    <xf numFmtId="0" fontId="24" fillId="0" borderId="0" xfId="52" applyFont="1" applyFill="1" applyBorder="1" applyAlignment="1">
      <alignment horizontal="center" vertical="center"/>
    </xf>
    <xf numFmtId="165" fontId="24" fillId="0" borderId="0" xfId="52" applyNumberFormat="1" applyFont="1" applyFill="1" applyBorder="1" applyAlignment="1">
      <alignment horizontal="right" vertical="center"/>
    </xf>
    <xf numFmtId="0" fontId="24" fillId="0" borderId="0" xfId="52" applyFont="1" applyFill="1" applyAlignment="1">
      <alignment vertical="center"/>
    </xf>
    <xf numFmtId="165" fontId="24" fillId="0" borderId="0" xfId="52" applyNumberFormat="1" applyFont="1" applyFill="1" applyBorder="1" applyAlignment="1">
      <alignment horizontal="center" vertical="center"/>
    </xf>
    <xf numFmtId="165" fontId="24" fillId="0" borderId="0" xfId="52" quotePrefix="1" applyNumberFormat="1" applyFont="1" applyFill="1" applyBorder="1" applyAlignment="1">
      <alignment horizontal="right" vertical="center"/>
    </xf>
    <xf numFmtId="165" fontId="25" fillId="0" borderId="0" xfId="52" applyNumberFormat="1" applyFont="1" applyFill="1" applyAlignment="1">
      <alignment horizontal="right" vertical="center"/>
    </xf>
    <xf numFmtId="0" fontId="25" fillId="0" borderId="0" xfId="52" applyFont="1" applyFill="1" applyAlignment="1">
      <alignment vertical="center"/>
    </xf>
    <xf numFmtId="166" fontId="25" fillId="0" borderId="0" xfId="48" applyNumberFormat="1" applyFont="1" applyFill="1" applyAlignment="1">
      <alignment horizontal="right" vertical="center"/>
    </xf>
    <xf numFmtId="166" fontId="25" fillId="0" borderId="0" xfId="60" applyNumberFormat="1" applyFont="1" applyFill="1" applyAlignment="1">
      <alignment horizontal="right" vertical="center"/>
    </xf>
    <xf numFmtId="166" fontId="25" fillId="33" borderId="0" xfId="60" applyNumberFormat="1" applyFont="1" applyFill="1" applyAlignment="1">
      <alignment horizontal="right" vertical="center"/>
    </xf>
    <xf numFmtId="166" fontId="25" fillId="0" borderId="0" xfId="48" applyNumberFormat="1" applyFont="1" applyFill="1" applyBorder="1" applyAlignment="1">
      <alignment horizontal="right" vertical="center"/>
    </xf>
    <xf numFmtId="166" fontId="25" fillId="0" borderId="0" xfId="60" applyNumberFormat="1" applyFont="1" applyFill="1" applyBorder="1" applyAlignment="1">
      <alignment horizontal="right" vertical="center"/>
    </xf>
    <xf numFmtId="166" fontId="25" fillId="0" borderId="1" xfId="60" applyNumberFormat="1" applyFont="1" applyFill="1" applyBorder="1" applyAlignment="1">
      <alignment horizontal="right" vertical="center"/>
    </xf>
    <xf numFmtId="166" fontId="25" fillId="0" borderId="14" xfId="60" applyNumberFormat="1" applyFont="1" applyFill="1" applyBorder="1" applyAlignment="1">
      <alignment horizontal="right" vertical="center"/>
    </xf>
    <xf numFmtId="165" fontId="25" fillId="0" borderId="0" xfId="52" applyNumberFormat="1" applyFont="1" applyFill="1" applyBorder="1" applyAlignment="1">
      <alignment horizontal="right" vertical="center"/>
    </xf>
    <xf numFmtId="165" fontId="25" fillId="0" borderId="1" xfId="52" applyNumberFormat="1" applyFont="1" applyFill="1" applyBorder="1" applyAlignment="1">
      <alignment horizontal="right" vertical="center"/>
    </xf>
    <xf numFmtId="166" fontId="25" fillId="33" borderId="0" xfId="60" applyNumberFormat="1" applyFont="1" applyFill="1" applyBorder="1" applyAlignment="1">
      <alignment horizontal="right" vertical="center"/>
    </xf>
    <xf numFmtId="0" fontId="25" fillId="0" borderId="0" xfId="48" applyFont="1" applyFill="1" applyAlignment="1">
      <alignment vertical="center"/>
    </xf>
    <xf numFmtId="165" fontId="25" fillId="0" borderId="15" xfId="52" applyNumberFormat="1" applyFont="1" applyFill="1" applyBorder="1" applyAlignment="1">
      <alignment horizontal="right" vertical="center"/>
    </xf>
    <xf numFmtId="165" fontId="25" fillId="0" borderId="2" xfId="52" applyNumberFormat="1" applyFont="1" applyFill="1" applyBorder="1" applyAlignment="1">
      <alignment horizontal="right" vertical="center"/>
    </xf>
    <xf numFmtId="0" fontId="25" fillId="0" borderId="1" xfId="52" applyFont="1" applyFill="1" applyBorder="1" applyAlignment="1">
      <alignment vertical="center"/>
    </xf>
    <xf numFmtId="0" fontId="25" fillId="0" borderId="1" xfId="52" applyFont="1" applyFill="1" applyBorder="1" applyAlignment="1">
      <alignment horizontal="justify" vertical="center"/>
    </xf>
    <xf numFmtId="0" fontId="24" fillId="0" borderId="1" xfId="52" applyFont="1" applyFill="1" applyBorder="1" applyAlignment="1">
      <alignment vertical="center"/>
    </xf>
    <xf numFmtId="0" fontId="25" fillId="0" borderId="1" xfId="52" applyFont="1" applyFill="1" applyBorder="1" applyAlignment="1">
      <alignment horizontal="center" vertical="center"/>
    </xf>
    <xf numFmtId="0" fontId="24" fillId="0" borderId="0" xfId="52" applyFont="1" applyFill="1" applyBorder="1" applyAlignment="1">
      <alignment vertical="center"/>
    </xf>
    <xf numFmtId="0" fontId="25" fillId="0" borderId="0" xfId="52" applyFont="1" applyFill="1" applyBorder="1" applyAlignment="1">
      <alignment horizontal="center" vertical="center"/>
    </xf>
    <xf numFmtId="165" fontId="25" fillId="33" borderId="0" xfId="52" applyNumberFormat="1" applyFont="1" applyFill="1" applyAlignment="1">
      <alignment horizontal="right" vertical="center"/>
    </xf>
    <xf numFmtId="165" fontId="25" fillId="0" borderId="0" xfId="30" applyNumberFormat="1" applyFont="1" applyFill="1" applyBorder="1" applyAlignment="1">
      <alignment horizontal="right" vertical="center"/>
    </xf>
    <xf numFmtId="166" fontId="25" fillId="0" borderId="0" xfId="51" applyNumberFormat="1" applyFont="1" applyFill="1" applyAlignment="1">
      <alignment horizontal="right" vertical="center"/>
    </xf>
    <xf numFmtId="165" fontId="25" fillId="0" borderId="14" xfId="52" applyNumberFormat="1" applyFont="1" applyFill="1" applyBorder="1" applyAlignment="1">
      <alignment horizontal="right" vertical="center"/>
    </xf>
    <xf numFmtId="165" fontId="25" fillId="33" borderId="14" xfId="52" applyNumberFormat="1" applyFont="1" applyFill="1" applyBorder="1" applyAlignment="1">
      <alignment horizontal="right" vertical="center"/>
    </xf>
    <xf numFmtId="165" fontId="25" fillId="33" borderId="1" xfId="52" applyNumberFormat="1" applyFont="1" applyFill="1" applyBorder="1" applyAlignment="1">
      <alignment horizontal="right" vertical="center"/>
    </xf>
    <xf numFmtId="0" fontId="25" fillId="0" borderId="0" xfId="52" applyFont="1" applyFill="1" applyAlignment="1">
      <alignment horizontal="center" vertical="center"/>
    </xf>
    <xf numFmtId="0" fontId="25" fillId="33" borderId="0" xfId="52" applyFont="1" applyFill="1" applyAlignment="1">
      <alignment horizontal="center" vertical="center"/>
    </xf>
    <xf numFmtId="169" fontId="25" fillId="0" borderId="0" xfId="28" applyNumberFormat="1" applyFont="1" applyFill="1" applyAlignment="1">
      <alignment horizontal="center" vertical="center"/>
    </xf>
    <xf numFmtId="165" fontId="25" fillId="0" borderId="15" xfId="30" applyNumberFormat="1" applyFont="1" applyFill="1" applyBorder="1" applyAlignment="1">
      <alignment horizontal="right" vertical="center"/>
    </xf>
    <xf numFmtId="166" fontId="25" fillId="0" borderId="1" xfId="52" applyNumberFormat="1" applyFont="1" applyFill="1" applyBorder="1" applyAlignment="1">
      <alignment horizontal="right" vertical="center"/>
    </xf>
    <xf numFmtId="166" fontId="24" fillId="0" borderId="1" xfId="52" applyNumberFormat="1" applyFont="1" applyFill="1" applyBorder="1" applyAlignment="1">
      <alignment horizontal="right" vertical="center"/>
    </xf>
    <xf numFmtId="166" fontId="24" fillId="0" borderId="0" xfId="52" applyNumberFormat="1" applyFont="1" applyFill="1" applyAlignment="1">
      <alignment horizontal="right" vertical="center"/>
    </xf>
    <xf numFmtId="166" fontId="24" fillId="33" borderId="0" xfId="52" applyNumberFormat="1" applyFont="1" applyFill="1" applyAlignment="1">
      <alignment horizontal="right" vertical="center"/>
    </xf>
    <xf numFmtId="165" fontId="25" fillId="0" borderId="0" xfId="48" applyNumberFormat="1" applyFont="1" applyFill="1" applyAlignment="1">
      <alignment horizontal="right" vertical="center"/>
    </xf>
    <xf numFmtId="166" fontId="25" fillId="0" borderId="0" xfId="30" applyNumberFormat="1" applyFont="1" applyFill="1" applyAlignment="1">
      <alignment horizontal="right" vertical="center"/>
    </xf>
    <xf numFmtId="166" fontId="25" fillId="0" borderId="0" xfId="30" applyNumberFormat="1" applyFont="1" applyFill="1" applyBorder="1" applyAlignment="1">
      <alignment horizontal="right" vertical="center"/>
    </xf>
    <xf numFmtId="164" fontId="25" fillId="0" borderId="0" xfId="30" applyFont="1" applyFill="1" applyBorder="1" applyAlignment="1">
      <alignment horizontal="right" vertical="center"/>
    </xf>
    <xf numFmtId="0" fontId="25" fillId="0" borderId="1" xfId="52" applyFont="1" applyFill="1" applyBorder="1" applyAlignment="1">
      <alignment horizontal="right" vertical="center"/>
    </xf>
    <xf numFmtId="166" fontId="25" fillId="33" borderId="0" xfId="52" applyNumberFormat="1" applyFont="1" applyFill="1" applyAlignment="1">
      <alignment horizontal="right" vertical="center"/>
    </xf>
    <xf numFmtId="166" fontId="25" fillId="33" borderId="2" xfId="52" applyNumberFormat="1" applyFont="1" applyFill="1" applyBorder="1" applyAlignment="1">
      <alignment horizontal="right" vertical="center"/>
    </xf>
    <xf numFmtId="166" fontId="26" fillId="33" borderId="0" xfId="48" applyNumberFormat="1" applyFont="1" applyFill="1" applyBorder="1" applyAlignment="1">
      <alignment horizontal="right" vertical="center"/>
    </xf>
    <xf numFmtId="166" fontId="25" fillId="33" borderId="0" xfId="48" applyNumberFormat="1" applyFont="1" applyFill="1" applyBorder="1" applyAlignment="1">
      <alignment horizontal="right" vertical="center"/>
    </xf>
    <xf numFmtId="166" fontId="25" fillId="33" borderId="1" xfId="48" applyNumberFormat="1" applyFont="1" applyFill="1" applyBorder="1" applyAlignment="1">
      <alignment horizontal="right" vertical="center"/>
    </xf>
    <xf numFmtId="166" fontId="25" fillId="33" borderId="2" xfId="48" applyNumberFormat="1" applyFont="1" applyFill="1" applyBorder="1" applyAlignment="1">
      <alignment horizontal="right" vertical="center"/>
    </xf>
    <xf numFmtId="166" fontId="25" fillId="0" borderId="1" xfId="48" applyNumberFormat="1" applyFont="1" applyFill="1" applyBorder="1" applyAlignment="1">
      <alignment horizontal="right" vertical="center"/>
    </xf>
    <xf numFmtId="166" fontId="25" fillId="0" borderId="2" xfId="48" applyNumberFormat="1" applyFont="1" applyFill="1" applyBorder="1" applyAlignment="1">
      <alignment horizontal="right" vertical="center"/>
    </xf>
    <xf numFmtId="0" fontId="27" fillId="0" borderId="0" xfId="0" applyFont="1" applyAlignment="1">
      <alignment horizontal="center"/>
    </xf>
    <xf numFmtId="166" fontId="25" fillId="33" borderId="14" xfId="48" applyNumberFormat="1" applyFont="1" applyFill="1" applyBorder="1" applyAlignment="1">
      <alignment horizontal="right" vertical="center"/>
    </xf>
    <xf numFmtId="166" fontId="25" fillId="0" borderId="14" xfId="48" applyNumberFormat="1" applyFont="1" applyFill="1" applyBorder="1" applyAlignment="1">
      <alignment horizontal="right" vertical="center"/>
    </xf>
    <xf numFmtId="0" fontId="27" fillId="0" borderId="0" xfId="0" applyFont="1"/>
    <xf numFmtId="0" fontId="27" fillId="0" borderId="0" xfId="0" applyFont="1" applyFill="1"/>
    <xf numFmtId="0" fontId="27" fillId="0" borderId="0" xfId="0" applyFont="1" applyFill="1" applyAlignment="1">
      <alignment horizontal="center"/>
    </xf>
    <xf numFmtId="0" fontId="24" fillId="0" borderId="0" xfId="52" applyFont="1" applyAlignment="1">
      <alignment horizontal="left" vertical="center"/>
    </xf>
    <xf numFmtId="0" fontId="24" fillId="0" borderId="0" xfId="52" applyFont="1" applyAlignment="1">
      <alignment vertical="center"/>
    </xf>
    <xf numFmtId="0" fontId="25" fillId="0" borderId="0" xfId="52" applyFont="1" applyAlignment="1">
      <alignment vertical="center"/>
    </xf>
    <xf numFmtId="0" fontId="27" fillId="0" borderId="0" xfId="0" applyFont="1" applyAlignment="1">
      <alignment horizontal="center" vertical="center"/>
    </xf>
    <xf numFmtId="166" fontId="25" fillId="0" borderId="0" xfId="33" applyNumberFormat="1" applyFont="1" applyFill="1" applyBorder="1" applyAlignment="1">
      <alignment vertical="center"/>
    </xf>
    <xf numFmtId="165" fontId="25" fillId="0" borderId="0" xfId="38" applyNumberFormat="1" applyFont="1" applyFill="1" applyBorder="1" applyAlignment="1">
      <alignment vertical="center"/>
    </xf>
    <xf numFmtId="166" fontId="25" fillId="0" borderId="0" xfId="33" applyNumberFormat="1" applyFont="1" applyFill="1" applyBorder="1" applyAlignment="1">
      <alignment horizontal="right" vertical="center"/>
    </xf>
    <xf numFmtId="166" fontId="25" fillId="0" borderId="14" xfId="33" applyNumberFormat="1" applyFont="1" applyFill="1" applyBorder="1" applyAlignment="1">
      <alignment vertical="center"/>
    </xf>
    <xf numFmtId="166" fontId="25" fillId="0" borderId="0" xfId="28" applyNumberFormat="1" applyFont="1" applyFill="1" applyAlignment="1">
      <alignment horizontal="right" vertical="center"/>
    </xf>
    <xf numFmtId="166" fontId="25" fillId="0" borderId="1" xfId="28" applyNumberFormat="1" applyFont="1" applyFill="1" applyBorder="1" applyAlignment="1">
      <alignment horizontal="right" vertical="center"/>
    </xf>
    <xf numFmtId="166" fontId="25" fillId="0" borderId="0" xfId="28" applyNumberFormat="1" applyFont="1" applyFill="1" applyBorder="1" applyAlignment="1">
      <alignment horizontal="right" vertical="center"/>
    </xf>
    <xf numFmtId="0" fontId="24" fillId="0" borderId="1" xfId="52" applyFont="1" applyBorder="1" applyAlignment="1">
      <alignment vertical="center"/>
    </xf>
    <xf numFmtId="0" fontId="25" fillId="0" borderId="1" xfId="52" applyFont="1" applyBorder="1" applyAlignment="1">
      <alignment vertical="center"/>
    </xf>
    <xf numFmtId="166" fontId="25" fillId="0" borderId="1" xfId="52" applyNumberFormat="1" applyFont="1" applyBorder="1" applyAlignment="1">
      <alignment horizontal="right" vertical="center"/>
    </xf>
    <xf numFmtId="166" fontId="25" fillId="0" borderId="0" xfId="52" applyNumberFormat="1" applyFont="1" applyAlignment="1">
      <alignment horizontal="right" vertical="center"/>
    </xf>
    <xf numFmtId="166" fontId="24" fillId="0" borderId="1" xfId="52" applyNumberFormat="1" applyFont="1" applyBorder="1" applyAlignment="1">
      <alignment horizontal="right" vertical="center"/>
    </xf>
    <xf numFmtId="166" fontId="24" fillId="0" borderId="0" xfId="52" applyNumberFormat="1" applyFont="1" applyAlignment="1">
      <alignment horizontal="right" vertical="center"/>
    </xf>
    <xf numFmtId="165" fontId="25" fillId="0" borderId="0" xfId="48" applyNumberFormat="1" applyFont="1" applyAlignment="1">
      <alignment horizontal="right" vertical="center"/>
    </xf>
    <xf numFmtId="167" fontId="25" fillId="0" borderId="0" xfId="52" applyNumberFormat="1" applyFont="1" applyAlignment="1">
      <alignment vertical="center"/>
    </xf>
    <xf numFmtId="166" fontId="24" fillId="0" borderId="15" xfId="52" applyNumberFormat="1" applyFont="1" applyBorder="1" applyAlignment="1">
      <alignment horizontal="right" vertical="center"/>
    </xf>
    <xf numFmtId="166" fontId="25" fillId="0" borderId="15" xfId="52" applyNumberFormat="1" applyFont="1" applyBorder="1" applyAlignment="1">
      <alignment horizontal="right" vertical="center"/>
    </xf>
    <xf numFmtId="166" fontId="24" fillId="0" borderId="0" xfId="52" applyNumberFormat="1" applyFont="1" applyAlignment="1">
      <alignment horizontal="center" vertical="center"/>
    </xf>
    <xf numFmtId="166" fontId="24" fillId="0" borderId="0" xfId="52" quotePrefix="1" applyNumberFormat="1" applyFont="1" applyAlignment="1">
      <alignment horizontal="right" vertical="center"/>
    </xf>
    <xf numFmtId="0" fontId="24" fillId="0" borderId="0" xfId="54" applyFont="1" applyAlignment="1">
      <alignment vertical="center"/>
    </xf>
    <xf numFmtId="0" fontId="24" fillId="0" borderId="0" xfId="49" quotePrefix="1" applyFont="1" applyAlignment="1">
      <alignment vertical="center"/>
    </xf>
    <xf numFmtId="165" fontId="25" fillId="0" borderId="0" xfId="49" applyNumberFormat="1" applyFont="1" applyAlignment="1">
      <alignment vertical="center"/>
    </xf>
    <xf numFmtId="166" fontId="24" fillId="0" borderId="13" xfId="52" applyNumberFormat="1" applyFont="1" applyBorder="1" applyAlignment="1">
      <alignment horizontal="right" vertical="center"/>
    </xf>
    <xf numFmtId="166" fontId="25" fillId="0" borderId="0" xfId="52" applyNumberFormat="1" applyFont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165" fontId="24" fillId="0" borderId="0" xfId="52" applyNumberFormat="1" applyFont="1" applyAlignment="1">
      <alignment horizontal="right" vertical="center"/>
    </xf>
    <xf numFmtId="165" fontId="24" fillId="0" borderId="0" xfId="52" quotePrefix="1" applyNumberFormat="1" applyFont="1" applyAlignment="1">
      <alignment horizontal="right" vertical="center"/>
    </xf>
    <xf numFmtId="166" fontId="25" fillId="33" borderId="0" xfId="48" applyNumberFormat="1" applyFont="1" applyFill="1" applyAlignment="1">
      <alignment horizontal="right" vertical="center"/>
    </xf>
    <xf numFmtId="165" fontId="25" fillId="0" borderId="0" xfId="52" applyNumberFormat="1" applyFont="1" applyAlignment="1">
      <alignment horizontal="right" vertical="center"/>
    </xf>
    <xf numFmtId="166" fontId="25" fillId="0" borderId="0" xfId="52" applyNumberFormat="1" applyFont="1" applyFill="1" applyAlignment="1">
      <alignment horizontal="right" vertical="center"/>
    </xf>
    <xf numFmtId="165" fontId="25" fillId="0" borderId="0" xfId="49" applyNumberFormat="1" applyFont="1" applyFill="1" applyAlignment="1">
      <alignment vertical="center"/>
    </xf>
    <xf numFmtId="165" fontId="25" fillId="0" borderId="0" xfId="54" applyNumberFormat="1" applyFont="1" applyFill="1" applyAlignment="1">
      <alignment vertical="center"/>
    </xf>
    <xf numFmtId="166" fontId="25" fillId="0" borderId="14" xfId="52" applyNumberFormat="1" applyFont="1" applyFill="1" applyBorder="1" applyAlignment="1">
      <alignment horizontal="right" vertical="center"/>
    </xf>
    <xf numFmtId="166" fontId="25" fillId="0" borderId="2" xfId="52" applyNumberFormat="1" applyFont="1" applyFill="1" applyBorder="1" applyAlignment="1">
      <alignment horizontal="right" vertical="center"/>
    </xf>
    <xf numFmtId="165" fontId="24" fillId="0" borderId="0" xfId="52" applyNumberFormat="1" applyFont="1" applyAlignment="1">
      <alignment horizontal="center" vertical="center"/>
    </xf>
    <xf numFmtId="0" fontId="25" fillId="0" borderId="1" xfId="52" applyFont="1" applyBorder="1" applyAlignment="1">
      <alignment horizontal="center" vertical="center"/>
    </xf>
    <xf numFmtId="0" fontId="25" fillId="0" borderId="0" xfId="52" applyFont="1" applyAlignment="1">
      <alignment horizontal="center" vertical="center"/>
    </xf>
    <xf numFmtId="0" fontId="24" fillId="0" borderId="0" xfId="52" applyFont="1" applyAlignment="1">
      <alignment horizontal="center" vertical="center"/>
    </xf>
    <xf numFmtId="0" fontId="25" fillId="0" borderId="0" xfId="48" applyFont="1" applyAlignment="1">
      <alignment horizontal="center" vertical="center"/>
    </xf>
    <xf numFmtId="0" fontId="28" fillId="0" borderId="0" xfId="52" applyFont="1" applyAlignment="1">
      <alignment vertical="center"/>
    </xf>
    <xf numFmtId="0" fontId="29" fillId="0" borderId="0" xfId="52" applyFont="1" applyAlignment="1">
      <alignment vertical="center"/>
    </xf>
    <xf numFmtId="0" fontId="25" fillId="0" borderId="0" xfId="52" applyFont="1" applyAlignment="1">
      <alignment horizontal="left" vertical="center"/>
    </xf>
    <xf numFmtId="168" fontId="25" fillId="0" borderId="0" xfId="52" applyNumberFormat="1" applyFont="1" applyAlignment="1">
      <alignment horizontal="right" vertical="center"/>
    </xf>
    <xf numFmtId="171" fontId="25" fillId="0" borderId="0" xfId="52" applyNumberFormat="1" applyFont="1" applyAlignment="1">
      <alignment horizontal="right" vertical="center"/>
    </xf>
    <xf numFmtId="0" fontId="25" fillId="0" borderId="1" xfId="52" applyFont="1" applyBorder="1" applyAlignment="1">
      <alignment horizontal="right" vertical="center"/>
    </xf>
    <xf numFmtId="0" fontId="24" fillId="0" borderId="1" xfId="52" applyFont="1" applyBorder="1" applyAlignment="1">
      <alignment horizontal="left" vertical="center"/>
    </xf>
    <xf numFmtId="0" fontId="25" fillId="0" borderId="0" xfId="61" applyFont="1" applyAlignment="1">
      <alignment vertical="center"/>
    </xf>
    <xf numFmtId="166" fontId="25" fillId="0" borderId="0" xfId="33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166" fontId="25" fillId="0" borderId="1" xfId="52" applyNumberFormat="1" applyFont="1" applyBorder="1" applyAlignment="1">
      <alignment horizontal="center" vertical="center"/>
    </xf>
    <xf numFmtId="165" fontId="25" fillId="0" borderId="0" xfId="48" applyNumberFormat="1" applyFont="1" applyAlignment="1">
      <alignment horizontal="center" vertical="center"/>
    </xf>
    <xf numFmtId="172" fontId="30" fillId="0" borderId="0" xfId="52" applyNumberFormat="1" applyFont="1" applyFill="1" applyAlignment="1">
      <alignment horizontal="right" vertical="center"/>
    </xf>
    <xf numFmtId="172" fontId="31" fillId="0" borderId="0" xfId="52" applyNumberFormat="1" applyFont="1" applyFill="1" applyAlignment="1">
      <alignment horizontal="right" vertical="center"/>
    </xf>
    <xf numFmtId="172" fontId="31" fillId="0" borderId="13" xfId="52" applyNumberFormat="1" applyFont="1" applyFill="1" applyBorder="1" applyAlignment="1">
      <alignment horizontal="right" vertical="center"/>
    </xf>
    <xf numFmtId="172" fontId="30" fillId="0" borderId="0" xfId="53" applyNumberFormat="1" applyFont="1" applyFill="1" applyAlignment="1">
      <alignment horizontal="right" vertical="center"/>
    </xf>
    <xf numFmtId="165" fontId="30" fillId="0" borderId="0" xfId="52" quotePrefix="1" applyNumberFormat="1" applyFont="1" applyFill="1" applyAlignment="1">
      <alignment horizontal="right" vertical="center"/>
    </xf>
    <xf numFmtId="172" fontId="30" fillId="0" borderId="13" xfId="52" applyNumberFormat="1" applyFont="1" applyFill="1" applyBorder="1" applyAlignment="1">
      <alignment horizontal="right" vertical="center"/>
    </xf>
    <xf numFmtId="166" fontId="31" fillId="0" borderId="0" xfId="48" applyNumberFormat="1" applyFont="1" applyFill="1" applyAlignment="1">
      <alignment horizontal="right" vertical="center"/>
    </xf>
    <xf numFmtId="166" fontId="31" fillId="0" borderId="1" xfId="48" applyNumberFormat="1" applyFont="1" applyFill="1" applyBorder="1" applyAlignment="1">
      <alignment horizontal="right" vertical="center"/>
    </xf>
    <xf numFmtId="166" fontId="31" fillId="0" borderId="14" xfId="48" applyNumberFormat="1" applyFont="1" applyFill="1" applyBorder="1" applyAlignment="1">
      <alignment horizontal="right" vertical="center"/>
    </xf>
    <xf numFmtId="166" fontId="33" fillId="0" borderId="0" xfId="48" applyNumberFormat="1" applyFont="1" applyFill="1" applyAlignment="1">
      <alignment horizontal="right" vertical="center"/>
    </xf>
    <xf numFmtId="165" fontId="25" fillId="0" borderId="1" xfId="48" applyNumberFormat="1" applyFont="1" applyFill="1" applyBorder="1" applyAlignment="1">
      <alignment horizontal="right" vertical="center"/>
    </xf>
    <xf numFmtId="165" fontId="24" fillId="0" borderId="0" xfId="52" quotePrefix="1" applyNumberFormat="1" applyFont="1" applyFill="1" applyAlignment="1">
      <alignment horizontal="right" vertical="center"/>
    </xf>
    <xf numFmtId="171" fontId="25" fillId="0" borderId="0" xfId="48" applyNumberFormat="1" applyFont="1" applyFill="1" applyAlignment="1">
      <alignment horizontal="right" vertical="center"/>
    </xf>
    <xf numFmtId="166" fontId="25" fillId="33" borderId="14" xfId="48" quotePrefix="1" applyNumberFormat="1" applyFont="1" applyFill="1" applyBorder="1" applyAlignment="1">
      <alignment horizontal="right" vertical="center"/>
    </xf>
    <xf numFmtId="166" fontId="31" fillId="0" borderId="0" xfId="48" applyNumberFormat="1" applyFont="1" applyFill="1" applyBorder="1" applyAlignment="1">
      <alignment horizontal="right" vertical="center"/>
    </xf>
    <xf numFmtId="166" fontId="31" fillId="0" borderId="0" xfId="48" quotePrefix="1" applyNumberFormat="1" applyFont="1" applyFill="1" applyAlignment="1">
      <alignment horizontal="right" vertical="center"/>
    </xf>
    <xf numFmtId="166" fontId="24" fillId="0" borderId="1" xfId="52" applyNumberFormat="1" applyFont="1" applyBorder="1" applyAlignment="1">
      <alignment horizontal="center" vertical="center"/>
    </xf>
    <xf numFmtId="166" fontId="25" fillId="33" borderId="0" xfId="28" applyNumberFormat="1" applyFont="1" applyFill="1" applyAlignment="1">
      <alignment horizontal="right" vertical="center"/>
    </xf>
    <xf numFmtId="166" fontId="25" fillId="33" borderId="1" xfId="28" applyNumberFormat="1" applyFont="1" applyFill="1" applyBorder="1" applyAlignment="1">
      <alignment horizontal="right" vertical="center"/>
    </xf>
    <xf numFmtId="166" fontId="25" fillId="33" borderId="0" xfId="28" applyNumberFormat="1" applyFont="1" applyFill="1" applyBorder="1" applyAlignment="1">
      <alignment horizontal="right" vertical="center"/>
    </xf>
    <xf numFmtId="166" fontId="25" fillId="33" borderId="0" xfId="0" applyNumberFormat="1" applyFont="1" applyFill="1" applyAlignment="1">
      <alignment horizontal="right" vertical="center"/>
    </xf>
    <xf numFmtId="166" fontId="25" fillId="33" borderId="1" xfId="51" applyNumberFormat="1" applyFont="1" applyFill="1" applyBorder="1" applyAlignment="1">
      <alignment horizontal="right" vertical="center"/>
    </xf>
    <xf numFmtId="166" fontId="25" fillId="33" borderId="14" xfId="0" applyNumberFormat="1" applyFont="1" applyFill="1" applyBorder="1" applyAlignment="1">
      <alignment horizontal="right" vertical="center"/>
    </xf>
    <xf numFmtId="166" fontId="25" fillId="33" borderId="16" xfId="48" applyNumberFormat="1" applyFont="1" applyFill="1" applyBorder="1" applyAlignment="1">
      <alignment horizontal="right" vertical="center"/>
    </xf>
    <xf numFmtId="166" fontId="25" fillId="33" borderId="0" xfId="51" applyNumberFormat="1" applyFont="1" applyFill="1" applyAlignment="1">
      <alignment horizontal="right" vertical="center"/>
    </xf>
    <xf numFmtId="165" fontId="25" fillId="33" borderId="0" xfId="48" applyNumberFormat="1" applyFont="1" applyFill="1" applyAlignment="1">
      <alignment horizontal="right" vertical="center"/>
    </xf>
    <xf numFmtId="165" fontId="25" fillId="33" borderId="14" xfId="48" applyNumberFormat="1" applyFont="1" applyFill="1" applyBorder="1" applyAlignment="1">
      <alignment horizontal="right" vertical="center"/>
    </xf>
    <xf numFmtId="0" fontId="29" fillId="0" borderId="0" xfId="0" applyFont="1"/>
    <xf numFmtId="165" fontId="25" fillId="33" borderId="1" xfId="48" applyNumberFormat="1" applyFont="1" applyFill="1" applyBorder="1" applyAlignment="1">
      <alignment horizontal="right" vertical="center"/>
    </xf>
    <xf numFmtId="171" fontId="25" fillId="33" borderId="0" xfId="48" applyNumberFormat="1" applyFont="1" applyFill="1" applyAlignment="1">
      <alignment horizontal="right" vertical="center"/>
    </xf>
    <xf numFmtId="0" fontId="27" fillId="33" borderId="0" xfId="0" applyFont="1" applyFill="1" applyAlignment="1">
      <alignment vertical="center"/>
    </xf>
    <xf numFmtId="0" fontId="25" fillId="0" borderId="14" xfId="52" applyFont="1" applyBorder="1" applyAlignment="1">
      <alignment vertical="center"/>
    </xf>
    <xf numFmtId="170" fontId="25" fillId="33" borderId="0" xfId="33" applyNumberFormat="1" applyFont="1" applyFill="1" applyBorder="1" applyAlignment="1">
      <alignment vertical="center"/>
    </xf>
    <xf numFmtId="170" fontId="25" fillId="0" borderId="0" xfId="38" applyNumberFormat="1" applyFont="1" applyFill="1" applyBorder="1" applyAlignment="1">
      <alignment vertical="center"/>
    </xf>
    <xf numFmtId="170" fontId="25" fillId="0" borderId="0" xfId="33" applyNumberFormat="1" applyFont="1" applyFill="1" applyBorder="1" applyAlignment="1">
      <alignment vertical="center"/>
    </xf>
    <xf numFmtId="170" fontId="25" fillId="0" borderId="0" xfId="54" applyNumberFormat="1" applyFont="1" applyAlignment="1">
      <alignment vertical="center"/>
    </xf>
    <xf numFmtId="166" fontId="25" fillId="33" borderId="0" xfId="33" applyNumberFormat="1" applyFont="1" applyFill="1" applyBorder="1" applyAlignment="1">
      <alignment vertical="center"/>
    </xf>
    <xf numFmtId="170" fontId="25" fillId="33" borderId="13" xfId="33" applyNumberFormat="1" applyFont="1" applyFill="1" applyBorder="1" applyAlignment="1">
      <alignment horizontal="right" vertical="center"/>
    </xf>
    <xf numFmtId="170" fontId="25" fillId="0" borderId="0" xfId="33" applyNumberFormat="1" applyFont="1" applyFill="1" applyBorder="1" applyAlignment="1">
      <alignment horizontal="right" vertical="center"/>
    </xf>
    <xf numFmtId="170" fontId="25" fillId="33" borderId="13" xfId="33" applyNumberFormat="1" applyFont="1" applyFill="1" applyBorder="1" applyAlignment="1">
      <alignment vertical="center"/>
    </xf>
    <xf numFmtId="172" fontId="31" fillId="0" borderId="0" xfId="52" applyNumberFormat="1" applyFont="1" applyFill="1" applyBorder="1" applyAlignment="1">
      <alignment horizontal="right" vertical="center"/>
    </xf>
    <xf numFmtId="0" fontId="30" fillId="0" borderId="0" xfId="52" applyFont="1" applyFill="1" applyAlignment="1">
      <alignment vertical="center"/>
    </xf>
    <xf numFmtId="0" fontId="31" fillId="0" borderId="0" xfId="52" applyFont="1" applyFill="1" applyAlignment="1">
      <alignment vertical="center"/>
    </xf>
    <xf numFmtId="0" fontId="31" fillId="0" borderId="0" xfId="52" applyFont="1" applyFill="1" applyAlignment="1">
      <alignment horizontal="center" vertical="center"/>
    </xf>
    <xf numFmtId="0" fontId="32" fillId="0" borderId="0" xfId="0" applyFont="1" applyFill="1" applyAlignment="1">
      <alignment vertical="center"/>
    </xf>
    <xf numFmtId="165" fontId="30" fillId="0" borderId="0" xfId="52" applyNumberFormat="1" applyFont="1" applyFill="1" applyAlignment="1">
      <alignment horizontal="right" vertical="center"/>
    </xf>
    <xf numFmtId="172" fontId="31" fillId="0" borderId="0" xfId="53" applyNumberFormat="1" applyFont="1" applyFill="1" applyAlignment="1">
      <alignment horizontal="right" vertical="center"/>
    </xf>
    <xf numFmtId="166" fontId="30" fillId="0" borderId="1" xfId="52" applyNumberFormat="1" applyFont="1" applyFill="1" applyBorder="1" applyAlignment="1">
      <alignment horizontal="center" vertical="center"/>
    </xf>
    <xf numFmtId="167" fontId="30" fillId="0" borderId="0" xfId="52" applyNumberFormat="1" applyFont="1" applyFill="1" applyAlignment="1">
      <alignment horizontal="center" vertical="center"/>
    </xf>
    <xf numFmtId="165" fontId="31" fillId="0" borderId="0" xfId="53" applyNumberFormat="1" applyFont="1" applyFill="1" applyAlignment="1">
      <alignment horizontal="right" vertical="center"/>
    </xf>
    <xf numFmtId="0" fontId="31" fillId="0" borderId="0" xfId="52" quotePrefix="1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31" fillId="0" borderId="0" xfId="52" applyFont="1" applyFill="1" applyAlignment="1">
      <alignment horizontal="right" vertical="center"/>
    </xf>
    <xf numFmtId="0" fontId="30" fillId="0" borderId="13" xfId="52" applyFont="1" applyFill="1" applyBorder="1" applyAlignment="1">
      <alignment horizontal="center" vertical="center"/>
    </xf>
    <xf numFmtId="166" fontId="31" fillId="0" borderId="0" xfId="48" applyNumberFormat="1" applyFont="1" applyFill="1" applyAlignment="1">
      <alignment horizontal="right"/>
    </xf>
    <xf numFmtId="0" fontId="31" fillId="0" borderId="0" xfId="53" applyFont="1" applyFill="1" applyAlignment="1">
      <alignment vertical="center"/>
    </xf>
    <xf numFmtId="0" fontId="31" fillId="0" borderId="0" xfId="53" applyFont="1" applyFill="1" applyAlignment="1">
      <alignment horizontal="center" vertical="center"/>
    </xf>
    <xf numFmtId="0" fontId="32" fillId="0" borderId="0" xfId="0" quotePrefix="1" applyFont="1" applyFill="1" applyAlignment="1">
      <alignment horizontal="right" vertical="center"/>
    </xf>
    <xf numFmtId="0" fontId="33" fillId="0" borderId="0" xfId="52" applyFont="1" applyFill="1" applyAlignment="1">
      <alignment vertical="center"/>
    </xf>
    <xf numFmtId="165" fontId="33" fillId="0" borderId="0" xfId="53" applyNumberFormat="1" applyFont="1" applyFill="1" applyAlignment="1">
      <alignment horizontal="right" vertical="center"/>
    </xf>
    <xf numFmtId="0" fontId="33" fillId="0" borderId="0" xfId="0" applyFont="1" applyFill="1" applyAlignment="1">
      <alignment vertical="center"/>
    </xf>
    <xf numFmtId="0" fontId="33" fillId="0" borderId="0" xfId="52" applyFont="1" applyFill="1" applyAlignment="1">
      <alignment horizontal="center" vertical="center"/>
    </xf>
    <xf numFmtId="0" fontId="30" fillId="0" borderId="0" xfId="52" applyFont="1" applyFill="1" applyAlignment="1">
      <alignment horizontal="center" vertical="center"/>
    </xf>
    <xf numFmtId="165" fontId="31" fillId="0" borderId="0" xfId="53" applyNumberFormat="1" applyFont="1" applyFill="1" applyBorder="1" applyAlignment="1">
      <alignment horizontal="right" vertical="center"/>
    </xf>
    <xf numFmtId="0" fontId="31" fillId="0" borderId="0" xfId="52" applyFont="1" applyFill="1" applyAlignment="1">
      <alignment horizontal="justify" vertical="center"/>
    </xf>
    <xf numFmtId="165" fontId="31" fillId="0" borderId="0" xfId="52" applyNumberFormat="1" applyFont="1" applyFill="1" applyAlignment="1">
      <alignment horizontal="right" vertical="center"/>
    </xf>
    <xf numFmtId="0" fontId="33" fillId="0" borderId="0" xfId="52" quotePrefix="1" applyFont="1" applyFill="1" applyAlignment="1">
      <alignment vertical="center"/>
    </xf>
    <xf numFmtId="165" fontId="33" fillId="0" borderId="0" xfId="52" applyNumberFormat="1" applyFont="1" applyFill="1" applyAlignment="1">
      <alignment horizontal="right" vertical="center"/>
    </xf>
    <xf numFmtId="169" fontId="31" fillId="0" borderId="0" xfId="31" applyNumberFormat="1" applyFont="1" applyFill="1" applyAlignment="1">
      <alignment vertical="center"/>
    </xf>
    <xf numFmtId="0" fontId="32" fillId="0" borderId="0" xfId="0" applyFont="1" applyFill="1" applyBorder="1" applyAlignment="1">
      <alignment vertical="center"/>
    </xf>
    <xf numFmtId="166" fontId="24" fillId="0" borderId="1" xfId="52" applyNumberFormat="1" applyFont="1" applyBorder="1" applyAlignment="1">
      <alignment horizontal="center" vertical="center"/>
    </xf>
    <xf numFmtId="0" fontId="30" fillId="0" borderId="0" xfId="52" applyFont="1" applyFill="1" applyAlignment="1">
      <alignment horizontal="left" vertical="center"/>
    </xf>
    <xf numFmtId="0" fontId="30" fillId="0" borderId="13" xfId="52" applyFont="1" applyFill="1" applyBorder="1" applyAlignment="1">
      <alignment vertical="center"/>
    </xf>
    <xf numFmtId="0" fontId="31" fillId="0" borderId="13" xfId="52" applyFont="1" applyFill="1" applyBorder="1" applyAlignment="1">
      <alignment vertical="center"/>
    </xf>
    <xf numFmtId="0" fontId="31" fillId="0" borderId="13" xfId="52" applyFont="1" applyFill="1" applyBorder="1" applyAlignment="1">
      <alignment horizontal="center" vertical="center"/>
    </xf>
    <xf numFmtId="0" fontId="31" fillId="0" borderId="13" xfId="52" applyFont="1" applyFill="1" applyBorder="1" applyAlignment="1">
      <alignment horizontal="justify" vertical="center" wrapText="1"/>
    </xf>
    <xf numFmtId="0" fontId="30" fillId="0" borderId="0" xfId="53" applyFont="1" applyFill="1" applyAlignment="1">
      <alignment horizontal="left" vertical="center"/>
    </xf>
    <xf numFmtId="167" fontId="31" fillId="0" borderId="0" xfId="53" applyNumberFormat="1" applyFont="1" applyFill="1" applyAlignment="1">
      <alignment vertical="center"/>
    </xf>
    <xf numFmtId="0" fontId="30" fillId="0" borderId="0" xfId="53" applyFont="1" applyFill="1" applyAlignment="1">
      <alignment horizontal="justify" vertical="center"/>
    </xf>
    <xf numFmtId="0" fontId="32" fillId="0" borderId="0" xfId="0" applyFont="1" applyFill="1"/>
    <xf numFmtId="165" fontId="31" fillId="0" borderId="14" xfId="53" applyNumberFormat="1" applyFont="1" applyFill="1" applyBorder="1" applyAlignment="1">
      <alignment horizontal="right" vertical="center"/>
    </xf>
    <xf numFmtId="0" fontId="32" fillId="0" borderId="0" xfId="0" applyFont="1" applyFill="1" applyBorder="1"/>
    <xf numFmtId="165" fontId="31" fillId="0" borderId="17" xfId="53" applyNumberFormat="1" applyFont="1" applyFill="1" applyBorder="1" applyAlignment="1">
      <alignment horizontal="right" vertical="center"/>
    </xf>
    <xf numFmtId="0" fontId="31" fillId="0" borderId="14" xfId="52" applyFont="1" applyFill="1" applyBorder="1" applyAlignment="1">
      <alignment vertical="center"/>
    </xf>
    <xf numFmtId="0" fontId="32" fillId="0" borderId="14" xfId="0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166" fontId="25" fillId="33" borderId="13" xfId="33" applyNumberFormat="1" applyFont="1" applyFill="1" applyBorder="1" applyAlignment="1">
      <alignment horizontal="right" vertical="center"/>
    </xf>
    <xf numFmtId="166" fontId="25" fillId="33" borderId="1" xfId="33" applyNumberFormat="1" applyFont="1" applyFill="1" applyBorder="1" applyAlignment="1">
      <alignment vertical="center"/>
    </xf>
    <xf numFmtId="165" fontId="25" fillId="0" borderId="0" xfId="54" applyNumberFormat="1" applyFont="1" applyAlignment="1">
      <alignment vertical="center"/>
    </xf>
    <xf numFmtId="166" fontId="25" fillId="33" borderId="13" xfId="33" applyNumberFormat="1" applyFont="1" applyFill="1" applyBorder="1" applyAlignment="1">
      <alignment vertical="center"/>
    </xf>
    <xf numFmtId="166" fontId="25" fillId="33" borderId="14" xfId="33" applyNumberFormat="1" applyFont="1" applyFill="1" applyBorder="1" applyAlignment="1">
      <alignment vertical="center"/>
    </xf>
    <xf numFmtId="0" fontId="27" fillId="0" borderId="14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166" fontId="25" fillId="33" borderId="1" xfId="60" applyNumberFormat="1" applyFont="1" applyFill="1" applyBorder="1" applyAlignment="1">
      <alignment horizontal="right" vertical="center"/>
    </xf>
    <xf numFmtId="168" fontId="25" fillId="0" borderId="0" xfId="52" applyNumberFormat="1" applyFont="1" applyFill="1" applyAlignment="1">
      <alignment horizontal="right" vertical="center"/>
    </xf>
    <xf numFmtId="171" fontId="25" fillId="0" borderId="0" xfId="52" applyNumberFormat="1" applyFont="1" applyFill="1" applyAlignment="1">
      <alignment horizontal="right" vertical="center"/>
    </xf>
    <xf numFmtId="166" fontId="25" fillId="0" borderId="0" xfId="52" applyNumberFormat="1" applyFont="1" applyFill="1" applyBorder="1" applyAlignment="1">
      <alignment horizontal="right" vertical="center"/>
    </xf>
    <xf numFmtId="165" fontId="30" fillId="0" borderId="0" xfId="52" applyNumberFormat="1" applyFont="1" applyFill="1" applyAlignment="1">
      <alignment horizontal="center" vertical="center"/>
    </xf>
    <xf numFmtId="166" fontId="31" fillId="33" borderId="0" xfId="48" applyNumberFormat="1" applyFont="1" applyFill="1" applyAlignment="1">
      <alignment horizontal="right" vertical="center"/>
    </xf>
    <xf numFmtId="165" fontId="31" fillId="33" borderId="0" xfId="53" applyNumberFormat="1" applyFont="1" applyFill="1" applyAlignment="1">
      <alignment horizontal="right" vertical="center"/>
    </xf>
    <xf numFmtId="165" fontId="31" fillId="33" borderId="1" xfId="53" applyNumberFormat="1" applyFont="1" applyFill="1" applyBorder="1" applyAlignment="1">
      <alignment horizontal="right" vertical="center"/>
    </xf>
    <xf numFmtId="165" fontId="33" fillId="33" borderId="0" xfId="53" applyNumberFormat="1" applyFont="1" applyFill="1" applyAlignment="1">
      <alignment horizontal="right" vertical="center"/>
    </xf>
    <xf numFmtId="165" fontId="31" fillId="33" borderId="14" xfId="53" applyNumberFormat="1" applyFont="1" applyFill="1" applyBorder="1" applyAlignment="1">
      <alignment horizontal="right" vertical="center"/>
    </xf>
    <xf numFmtId="166" fontId="31" fillId="33" borderId="1" xfId="48" applyNumberFormat="1" applyFont="1" applyFill="1" applyBorder="1" applyAlignment="1">
      <alignment horizontal="right" vertical="center"/>
    </xf>
    <xf numFmtId="166" fontId="31" fillId="33" borderId="0" xfId="48" quotePrefix="1" applyNumberFormat="1" applyFont="1" applyFill="1" applyAlignment="1">
      <alignment horizontal="right" vertical="center"/>
    </xf>
    <xf numFmtId="166" fontId="31" fillId="33" borderId="14" xfId="48" quotePrefix="1" applyNumberFormat="1" applyFont="1" applyFill="1" applyBorder="1" applyAlignment="1">
      <alignment horizontal="right" vertical="center"/>
    </xf>
    <xf numFmtId="165" fontId="31" fillId="33" borderId="0" xfId="53" applyNumberFormat="1" applyFont="1" applyFill="1" applyBorder="1" applyAlignment="1">
      <alignment horizontal="right" vertical="center"/>
    </xf>
    <xf numFmtId="165" fontId="31" fillId="33" borderId="17" xfId="53" applyNumberFormat="1" applyFont="1" applyFill="1" applyBorder="1" applyAlignment="1">
      <alignment horizontal="right" vertical="center"/>
    </xf>
    <xf numFmtId="172" fontId="31" fillId="33" borderId="0" xfId="52" applyNumberFormat="1" applyFont="1" applyFill="1" applyAlignment="1">
      <alignment horizontal="right" vertical="center"/>
    </xf>
    <xf numFmtId="166" fontId="31" fillId="33" borderId="14" xfId="48" applyNumberFormat="1" applyFont="1" applyFill="1" applyBorder="1" applyAlignment="1">
      <alignment horizontal="right" vertical="center"/>
    </xf>
    <xf numFmtId="166" fontId="33" fillId="33" borderId="0" xfId="48" quotePrefix="1" applyNumberFormat="1" applyFont="1" applyFill="1" applyAlignment="1">
      <alignment horizontal="right" vertical="center"/>
    </xf>
    <xf numFmtId="170" fontId="24" fillId="0" borderId="1" xfId="32" applyNumberFormat="1" applyFont="1" applyFill="1" applyBorder="1" applyAlignment="1">
      <alignment horizontal="center" vertical="center"/>
    </xf>
    <xf numFmtId="170" fontId="24" fillId="0" borderId="1" xfId="36" applyNumberFormat="1" applyFont="1" applyFill="1" applyBorder="1" applyAlignment="1">
      <alignment horizontal="center" vertical="center"/>
    </xf>
    <xf numFmtId="170" fontId="24" fillId="0" borderId="0" xfId="32" applyNumberFormat="1" applyFont="1" applyFill="1" applyBorder="1" applyAlignment="1">
      <alignment horizontal="center" vertical="center"/>
    </xf>
    <xf numFmtId="166" fontId="24" fillId="0" borderId="1" xfId="52" applyNumberFormat="1" applyFont="1" applyBorder="1" applyAlignment="1">
      <alignment horizontal="center" vertical="center"/>
    </xf>
    <xf numFmtId="0" fontId="24" fillId="0" borderId="3" xfId="52" applyFont="1" applyBorder="1" applyAlignment="1">
      <alignment horizontal="center" vertical="center" wrapText="1"/>
    </xf>
    <xf numFmtId="165" fontId="30" fillId="0" borderId="13" xfId="52" applyNumberFormat="1" applyFont="1" applyFill="1" applyBorder="1" applyAlignment="1">
      <alignment horizontal="center" vertical="center"/>
    </xf>
    <xf numFmtId="165" fontId="30" fillId="0" borderId="0" xfId="52" applyNumberFormat="1" applyFont="1" applyFill="1" applyAlignment="1">
      <alignment horizontal="center" vertical="center"/>
    </xf>
  </cellXfs>
  <cellStyles count="6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8" xfId="29" xr:uid="{00000000-0005-0000-0000-00001C000000}"/>
    <cellStyle name="Comma 13 16" xfId="30" xr:uid="{00000000-0005-0000-0000-00001D000000}"/>
    <cellStyle name="Comma 2" xfId="31" xr:uid="{00000000-0005-0000-0000-00001E000000}"/>
    <cellStyle name="Comma 2 2" xfId="32" xr:uid="{00000000-0005-0000-0000-00001F000000}"/>
    <cellStyle name="Comma 2 2 7" xfId="33" xr:uid="{00000000-0005-0000-0000-000020000000}"/>
    <cellStyle name="Comma 2 2 7 3" xfId="34" xr:uid="{00000000-0005-0000-0000-000021000000}"/>
    <cellStyle name="Comma 4" xfId="35" xr:uid="{00000000-0005-0000-0000-000022000000}"/>
    <cellStyle name="Comma 5" xfId="36" xr:uid="{00000000-0005-0000-0000-000023000000}"/>
    <cellStyle name="Comma 94" xfId="37" xr:uid="{00000000-0005-0000-0000-000024000000}"/>
    <cellStyle name="Comma_T-59-Q1" xfId="38" xr:uid="{00000000-0005-0000-0000-000025000000}"/>
    <cellStyle name="Explanatory Text" xfId="39" builtinId="53" customBuiltin="1"/>
    <cellStyle name="Good" xfId="40" builtinId="26" customBuiltin="1"/>
    <cellStyle name="Heading 1" xfId="41" builtinId="16" customBuiltin="1"/>
    <cellStyle name="Heading 2" xfId="42" builtinId="17" customBuiltin="1"/>
    <cellStyle name="Heading 3" xfId="43" builtinId="18" customBuiltin="1"/>
    <cellStyle name="Heading 4" xfId="44" builtinId="19" customBuiltin="1"/>
    <cellStyle name="Input" xfId="45" builtinId="20" customBuiltin="1"/>
    <cellStyle name="Linked Cell" xfId="46" builtinId="24" customBuiltin="1"/>
    <cellStyle name="Neutral" xfId="47" builtinId="28" customBuiltin="1"/>
    <cellStyle name="Normal" xfId="0" builtinId="0" customBuiltin="1"/>
    <cellStyle name="Normal 11 5" xfId="48" xr:uid="{00000000-0005-0000-0000-000030000000}"/>
    <cellStyle name="Normal 11 5 3" xfId="60" xr:uid="{00000000-0005-0000-0000-000031000000}"/>
    <cellStyle name="Normal 111" xfId="49" xr:uid="{00000000-0005-0000-0000-000032000000}"/>
    <cellStyle name="Normal 139" xfId="50" xr:uid="{00000000-0005-0000-0000-000033000000}"/>
    <cellStyle name="Normal 183" xfId="51" xr:uid="{00000000-0005-0000-0000-000034000000}"/>
    <cellStyle name="Normal 5 9" xfId="52" xr:uid="{00000000-0005-0000-0000-000035000000}"/>
    <cellStyle name="Normal 94" xfId="53" xr:uid="{00000000-0005-0000-0000-000036000000}"/>
    <cellStyle name="Normal_KEGCO_2002" xfId="61" xr:uid="{00000000-0005-0000-0000-000037000000}"/>
    <cellStyle name="Normal_T-59-Q1" xfId="54" xr:uid="{00000000-0005-0000-0000-000038000000}"/>
    <cellStyle name="Note" xfId="55" builtinId="10" customBuiltin="1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AFAFA"/>
      <color rgb="FF66FF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62"/>
  <sheetViews>
    <sheetView zoomScale="90" zoomScaleNormal="90" zoomScaleSheetLayoutView="80" workbookViewId="0">
      <selection activeCell="D4" sqref="D4"/>
    </sheetView>
  </sheetViews>
  <sheetFormatPr defaultColWidth="9.140625" defaultRowHeight="16.5" customHeight="1" x14ac:dyDescent="0.2"/>
  <cols>
    <col min="1" max="3" width="1.28515625" style="68" customWidth="1"/>
    <col min="4" max="4" width="30.7109375" style="68" customWidth="1"/>
    <col min="5" max="5" width="5.85546875" style="65" customWidth="1"/>
    <col min="6" max="6" width="0.85546875" style="68" customWidth="1"/>
    <col min="7" max="7" width="13.85546875" style="68" customWidth="1"/>
    <col min="8" max="8" width="0.85546875" style="68" customWidth="1"/>
    <col min="9" max="9" width="13.85546875" style="69" customWidth="1"/>
    <col min="10" max="10" width="0.85546875" style="68" customWidth="1"/>
    <col min="11" max="11" width="13.85546875" style="68" customWidth="1"/>
    <col min="12" max="12" width="0.85546875" style="68" customWidth="1"/>
    <col min="13" max="13" width="13.85546875" style="69" customWidth="1"/>
    <col min="14" max="16384" width="9.140625" style="68"/>
  </cols>
  <sheetData>
    <row r="1" spans="1:13" ht="16.5" customHeight="1" x14ac:dyDescent="0.2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ht="16.5" customHeight="1" x14ac:dyDescent="0.2">
      <c r="A2" s="1" t="s">
        <v>1</v>
      </c>
      <c r="B2" s="1"/>
      <c r="C2" s="4"/>
      <c r="D2" s="4"/>
      <c r="E2" s="2"/>
      <c r="F2" s="2"/>
      <c r="G2" s="3"/>
      <c r="H2" s="3"/>
      <c r="I2" s="3"/>
      <c r="J2" s="3"/>
      <c r="K2" s="3"/>
      <c r="L2" s="3"/>
      <c r="M2" s="3"/>
    </row>
    <row r="3" spans="1:13" ht="16.5" customHeight="1" x14ac:dyDescent="0.2">
      <c r="A3" s="5" t="s">
        <v>165</v>
      </c>
      <c r="B3" s="5"/>
      <c r="C3" s="6"/>
      <c r="D3" s="6"/>
      <c r="E3" s="7"/>
      <c r="F3" s="7"/>
      <c r="G3" s="8"/>
      <c r="H3" s="8"/>
      <c r="I3" s="8"/>
      <c r="J3" s="8"/>
      <c r="K3" s="8"/>
      <c r="L3" s="8"/>
      <c r="M3" s="8"/>
    </row>
    <row r="4" spans="1:13" ht="16.5" customHeight="1" x14ac:dyDescent="0.2">
      <c r="A4" s="10"/>
      <c r="B4" s="10"/>
      <c r="C4" s="11"/>
      <c r="D4" s="11"/>
      <c r="E4" s="12"/>
      <c r="F4" s="12"/>
      <c r="G4" s="13"/>
      <c r="H4" s="13"/>
      <c r="I4" s="13"/>
      <c r="J4" s="13"/>
      <c r="K4" s="13"/>
      <c r="L4" s="13"/>
      <c r="M4" s="13"/>
    </row>
    <row r="5" spans="1:13" ht="16.5" customHeight="1" x14ac:dyDescent="0.2">
      <c r="A5" s="10"/>
      <c r="B5" s="10"/>
      <c r="C5" s="11"/>
      <c r="D5" s="11"/>
      <c r="E5" s="12"/>
      <c r="F5" s="12"/>
      <c r="G5" s="13"/>
      <c r="H5" s="13"/>
      <c r="I5" s="13"/>
      <c r="J5" s="13"/>
      <c r="K5" s="13"/>
      <c r="L5" s="13"/>
      <c r="M5" s="13"/>
    </row>
    <row r="6" spans="1:13" ht="16.5" customHeight="1" x14ac:dyDescent="0.2">
      <c r="A6" s="10"/>
      <c r="B6" s="10"/>
      <c r="C6" s="11"/>
      <c r="D6" s="11"/>
      <c r="E6" s="12"/>
      <c r="F6" s="12"/>
      <c r="G6" s="239" t="s">
        <v>2</v>
      </c>
      <c r="H6" s="239"/>
      <c r="I6" s="239"/>
      <c r="J6" s="13"/>
      <c r="K6" s="239" t="s">
        <v>3</v>
      </c>
      <c r="L6" s="239"/>
      <c r="M6" s="239"/>
    </row>
    <row r="7" spans="1:13" ht="16.5" customHeight="1" x14ac:dyDescent="0.2">
      <c r="A7" s="10"/>
      <c r="B7" s="10"/>
      <c r="C7" s="11"/>
      <c r="D7" s="11"/>
      <c r="E7" s="12"/>
      <c r="F7" s="12"/>
      <c r="G7" s="237" t="s">
        <v>4</v>
      </c>
      <c r="H7" s="237"/>
      <c r="I7" s="237"/>
      <c r="J7" s="15"/>
      <c r="K7" s="238" t="s">
        <v>4</v>
      </c>
      <c r="L7" s="238"/>
      <c r="M7" s="238"/>
    </row>
    <row r="8" spans="1:13" ht="16.5" customHeight="1" x14ac:dyDescent="0.2">
      <c r="G8" s="16" t="s">
        <v>5</v>
      </c>
      <c r="I8" s="16" t="s">
        <v>6</v>
      </c>
      <c r="K8" s="16" t="s">
        <v>5</v>
      </c>
      <c r="M8" s="16" t="s">
        <v>6</v>
      </c>
    </row>
    <row r="9" spans="1:13" ht="16.5" customHeight="1" x14ac:dyDescent="0.2">
      <c r="A9" s="10"/>
      <c r="B9" s="10"/>
      <c r="C9" s="11"/>
      <c r="D9" s="11"/>
      <c r="E9" s="12"/>
      <c r="F9" s="12"/>
      <c r="G9" s="16" t="s">
        <v>166</v>
      </c>
      <c r="H9" s="15"/>
      <c r="I9" s="16" t="s">
        <v>7</v>
      </c>
      <c r="J9" s="15"/>
      <c r="K9" s="16" t="s">
        <v>166</v>
      </c>
      <c r="L9" s="15"/>
      <c r="M9" s="16" t="s">
        <v>7</v>
      </c>
    </row>
    <row r="10" spans="1:13" ht="16.5" customHeight="1" x14ac:dyDescent="0.2">
      <c r="A10" s="9"/>
      <c r="B10" s="9"/>
      <c r="C10" s="9"/>
      <c r="D10" s="9"/>
      <c r="G10" s="16" t="s">
        <v>159</v>
      </c>
      <c r="H10" s="13"/>
      <c r="I10" s="16" t="s">
        <v>124</v>
      </c>
      <c r="J10" s="13"/>
      <c r="K10" s="16" t="s">
        <v>159</v>
      </c>
      <c r="L10" s="13"/>
      <c r="M10" s="16" t="s">
        <v>124</v>
      </c>
    </row>
    <row r="11" spans="1:13" ht="16.5" customHeight="1" x14ac:dyDescent="0.2">
      <c r="E11" s="7" t="s">
        <v>8</v>
      </c>
      <c r="F11" s="12"/>
      <c r="G11" s="8" t="s">
        <v>9</v>
      </c>
      <c r="H11" s="3"/>
      <c r="I11" s="8" t="s">
        <v>9</v>
      </c>
      <c r="J11" s="17"/>
      <c r="K11" s="8" t="s">
        <v>9</v>
      </c>
      <c r="L11" s="3"/>
      <c r="M11" s="8" t="s">
        <v>9</v>
      </c>
    </row>
    <row r="12" spans="1:13" ht="16.5" customHeight="1" x14ac:dyDescent="0.2">
      <c r="E12" s="12"/>
      <c r="F12" s="12"/>
      <c r="G12" s="59"/>
      <c r="H12" s="3"/>
      <c r="I12" s="13"/>
      <c r="J12" s="17"/>
      <c r="K12" s="60"/>
      <c r="L12" s="3"/>
      <c r="M12" s="13"/>
    </row>
    <row r="13" spans="1:13" ht="16.5" customHeight="1" x14ac:dyDescent="0.2">
      <c r="A13" s="14" t="s">
        <v>10</v>
      </c>
      <c r="B13" s="14"/>
      <c r="G13" s="60"/>
      <c r="K13" s="60"/>
    </row>
    <row r="14" spans="1:13" ht="16.5" customHeight="1" x14ac:dyDescent="0.2">
      <c r="A14" s="14"/>
      <c r="B14" s="14"/>
      <c r="G14" s="60"/>
      <c r="K14" s="60"/>
    </row>
    <row r="15" spans="1:13" ht="16.5" customHeight="1" x14ac:dyDescent="0.2">
      <c r="A15" s="14" t="s">
        <v>11</v>
      </c>
      <c r="B15" s="14"/>
      <c r="G15" s="60"/>
      <c r="K15" s="60"/>
    </row>
    <row r="16" spans="1:13" ht="16.5" customHeight="1" x14ac:dyDescent="0.2">
      <c r="A16" s="14"/>
      <c r="B16" s="14"/>
      <c r="G16" s="60"/>
      <c r="K16" s="60"/>
    </row>
    <row r="17" spans="1:13" ht="16.5" customHeight="1" x14ac:dyDescent="0.2">
      <c r="A17" s="18" t="s">
        <v>12</v>
      </c>
      <c r="E17" s="74"/>
      <c r="G17" s="102">
        <v>218982805</v>
      </c>
      <c r="H17" s="19"/>
      <c r="I17" s="79">
        <v>104831967</v>
      </c>
      <c r="J17" s="20"/>
      <c r="K17" s="143">
        <v>118475602</v>
      </c>
      <c r="L17" s="20"/>
      <c r="M17" s="79">
        <v>11769894</v>
      </c>
    </row>
    <row r="18" spans="1:13" ht="16.5" customHeight="1" x14ac:dyDescent="0.2">
      <c r="A18" s="18" t="s">
        <v>13</v>
      </c>
      <c r="E18" s="74">
        <v>6</v>
      </c>
      <c r="G18" s="102">
        <v>178254240</v>
      </c>
      <c r="H18" s="19"/>
      <c r="I18" s="79">
        <v>202866241</v>
      </c>
      <c r="J18" s="20"/>
      <c r="K18" s="143">
        <v>45523545</v>
      </c>
      <c r="L18" s="20"/>
      <c r="M18" s="79">
        <v>34197681</v>
      </c>
    </row>
    <row r="19" spans="1:13" ht="16.5" customHeight="1" x14ac:dyDescent="0.2">
      <c r="A19" s="18" t="s">
        <v>14</v>
      </c>
      <c r="E19" s="74" t="s">
        <v>195</v>
      </c>
      <c r="G19" s="102">
        <v>555700</v>
      </c>
      <c r="H19" s="22"/>
      <c r="I19" s="79">
        <v>864950</v>
      </c>
      <c r="J19" s="23"/>
      <c r="K19" s="143">
        <v>543107351</v>
      </c>
      <c r="L19" s="23"/>
      <c r="M19" s="79">
        <v>808027596</v>
      </c>
    </row>
    <row r="20" spans="1:13" ht="16.5" customHeight="1" x14ac:dyDescent="0.2">
      <c r="A20" s="18" t="s">
        <v>128</v>
      </c>
      <c r="E20" s="74" t="s">
        <v>199</v>
      </c>
      <c r="G20" s="102">
        <v>0</v>
      </c>
      <c r="I20" s="79">
        <v>0</v>
      </c>
      <c r="J20" s="20"/>
      <c r="K20" s="143">
        <v>3937245695</v>
      </c>
      <c r="L20" s="20"/>
      <c r="M20" s="79">
        <v>3280722239</v>
      </c>
    </row>
    <row r="21" spans="1:13" ht="16.5" customHeight="1" x14ac:dyDescent="0.2">
      <c r="A21" s="18" t="s">
        <v>129</v>
      </c>
      <c r="E21" s="99">
        <v>7</v>
      </c>
      <c r="G21" s="102">
        <v>2340827222</v>
      </c>
      <c r="H21" s="19"/>
      <c r="I21" s="79">
        <v>2756059728</v>
      </c>
      <c r="J21" s="20"/>
      <c r="K21" s="143">
        <v>686168487</v>
      </c>
      <c r="L21" s="20"/>
      <c r="M21" s="79">
        <v>745887874</v>
      </c>
    </row>
    <row r="22" spans="1:13" ht="16.5" customHeight="1" x14ac:dyDescent="0.2">
      <c r="A22" s="18" t="s">
        <v>16</v>
      </c>
      <c r="E22" s="99">
        <v>8</v>
      </c>
      <c r="G22" s="102">
        <v>6396043969</v>
      </c>
      <c r="H22" s="19"/>
      <c r="I22" s="79">
        <v>6378912823</v>
      </c>
      <c r="J22" s="20"/>
      <c r="K22" s="143">
        <v>1337440082</v>
      </c>
      <c r="L22" s="20"/>
      <c r="M22" s="79">
        <v>1367813525</v>
      </c>
    </row>
    <row r="23" spans="1:13" ht="16.5" customHeight="1" x14ac:dyDescent="0.2">
      <c r="A23" s="18" t="s">
        <v>219</v>
      </c>
      <c r="E23" s="74"/>
      <c r="G23" s="102">
        <v>52859416</v>
      </c>
      <c r="H23" s="19"/>
      <c r="I23" s="79">
        <v>49130949</v>
      </c>
      <c r="J23" s="20"/>
      <c r="K23" s="143">
        <v>0</v>
      </c>
      <c r="L23" s="20"/>
      <c r="M23" s="79">
        <v>0</v>
      </c>
    </row>
    <row r="24" spans="1:13" ht="16.5" customHeight="1" x14ac:dyDescent="0.2">
      <c r="A24" s="18" t="s">
        <v>17</v>
      </c>
      <c r="E24" s="74"/>
      <c r="G24" s="102">
        <v>150680000</v>
      </c>
      <c r="I24" s="79">
        <v>48455333</v>
      </c>
      <c r="J24" s="20"/>
      <c r="K24" s="143">
        <v>147180000</v>
      </c>
      <c r="L24" s="20"/>
      <c r="M24" s="79">
        <v>0</v>
      </c>
    </row>
    <row r="25" spans="1:13" ht="16.5" customHeight="1" x14ac:dyDescent="0.2">
      <c r="A25" s="18" t="s">
        <v>18</v>
      </c>
      <c r="E25" s="74"/>
      <c r="G25" s="61">
        <v>16096036</v>
      </c>
      <c r="I25" s="80">
        <v>21294062</v>
      </c>
      <c r="J25" s="20"/>
      <c r="K25" s="144">
        <v>800940</v>
      </c>
      <c r="L25" s="20"/>
      <c r="M25" s="80">
        <v>800940</v>
      </c>
    </row>
    <row r="26" spans="1:13" ht="16.5" customHeight="1" x14ac:dyDescent="0.2">
      <c r="E26" s="74"/>
      <c r="G26" s="60"/>
      <c r="H26" s="26"/>
      <c r="I26" s="26"/>
      <c r="J26" s="26"/>
      <c r="K26" s="60"/>
      <c r="L26" s="26"/>
      <c r="M26" s="26"/>
    </row>
    <row r="27" spans="1:13" ht="16.5" customHeight="1" x14ac:dyDescent="0.2">
      <c r="A27" s="14" t="s">
        <v>19</v>
      </c>
      <c r="E27" s="74"/>
      <c r="G27" s="61">
        <f>SUM(G17:G26)</f>
        <v>9354299388</v>
      </c>
      <c r="H27" s="26"/>
      <c r="I27" s="27">
        <f>SUM(I17:I26)</f>
        <v>9562416053</v>
      </c>
      <c r="J27" s="26"/>
      <c r="K27" s="61">
        <f>SUM(K17:K26)</f>
        <v>6815941702</v>
      </c>
      <c r="L27" s="26"/>
      <c r="M27" s="27">
        <f>SUM(M17:M26)</f>
        <v>6249219749</v>
      </c>
    </row>
    <row r="28" spans="1:13" ht="16.5" customHeight="1" x14ac:dyDescent="0.2">
      <c r="E28" s="74"/>
      <c r="G28" s="60"/>
      <c r="H28" s="26"/>
      <c r="I28" s="26"/>
      <c r="J28" s="26"/>
      <c r="K28" s="60"/>
      <c r="M28" s="26"/>
    </row>
    <row r="29" spans="1:13" ht="16.5" customHeight="1" x14ac:dyDescent="0.2">
      <c r="A29" s="14" t="s">
        <v>20</v>
      </c>
      <c r="E29" s="74"/>
      <c r="G29" s="60"/>
      <c r="K29" s="60"/>
    </row>
    <row r="30" spans="1:13" ht="16.5" customHeight="1" x14ac:dyDescent="0.2">
      <c r="A30" s="14"/>
      <c r="E30" s="74"/>
      <c r="G30" s="60"/>
      <c r="K30" s="60"/>
    </row>
    <row r="31" spans="1:13" ht="16.5" customHeight="1" x14ac:dyDescent="0.2">
      <c r="A31" s="18" t="s">
        <v>21</v>
      </c>
      <c r="E31" s="74"/>
      <c r="G31" s="102">
        <v>30624850</v>
      </c>
      <c r="H31" s="19"/>
      <c r="I31" s="81">
        <v>39098754</v>
      </c>
      <c r="J31" s="20"/>
      <c r="K31" s="145">
        <v>23787120</v>
      </c>
      <c r="L31" s="20"/>
      <c r="M31" s="81">
        <v>23787120</v>
      </c>
    </row>
    <row r="32" spans="1:13" ht="16.5" customHeight="1" x14ac:dyDescent="0.2">
      <c r="A32" s="18" t="s">
        <v>22</v>
      </c>
      <c r="E32" s="74">
        <v>9</v>
      </c>
      <c r="G32" s="102">
        <v>0</v>
      </c>
      <c r="H32" s="19"/>
      <c r="I32" s="79">
        <v>0</v>
      </c>
      <c r="J32" s="20"/>
      <c r="K32" s="143">
        <v>788199400</v>
      </c>
      <c r="L32" s="20"/>
      <c r="M32" s="79">
        <v>788199400</v>
      </c>
    </row>
    <row r="33" spans="1:13" ht="16.5" customHeight="1" x14ac:dyDescent="0.2">
      <c r="A33" s="29" t="s">
        <v>23</v>
      </c>
      <c r="E33" s="65">
        <v>10</v>
      </c>
      <c r="G33" s="102">
        <v>12927336</v>
      </c>
      <c r="H33" s="19"/>
      <c r="I33" s="79">
        <v>5141019</v>
      </c>
      <c r="J33" s="20"/>
      <c r="K33" s="143">
        <v>206290000</v>
      </c>
      <c r="L33" s="20"/>
      <c r="M33" s="79">
        <v>206290000</v>
      </c>
    </row>
    <row r="34" spans="1:13" ht="16.5" customHeight="1" x14ac:dyDescent="0.2">
      <c r="A34" s="18" t="s">
        <v>218</v>
      </c>
      <c r="E34" s="74"/>
      <c r="G34" s="102">
        <v>241500000</v>
      </c>
      <c r="H34" s="19"/>
      <c r="I34" s="81">
        <v>241500000</v>
      </c>
      <c r="J34" s="20"/>
      <c r="K34" s="145">
        <v>91500000</v>
      </c>
      <c r="L34" s="20"/>
      <c r="M34" s="79">
        <v>91500000</v>
      </c>
    </row>
    <row r="35" spans="1:13" ht="16.5" customHeight="1" x14ac:dyDescent="0.2">
      <c r="A35" s="18" t="s">
        <v>24</v>
      </c>
      <c r="E35" s="74"/>
      <c r="G35" s="102">
        <v>30859898</v>
      </c>
      <c r="H35" s="19"/>
      <c r="I35" s="81">
        <v>30859898</v>
      </c>
      <c r="J35" s="20"/>
      <c r="K35" s="145">
        <v>0</v>
      </c>
      <c r="L35" s="20"/>
      <c r="M35" s="81">
        <v>0</v>
      </c>
    </row>
    <row r="36" spans="1:13" ht="16.5" customHeight="1" x14ac:dyDescent="0.2">
      <c r="A36" s="18" t="s">
        <v>160</v>
      </c>
      <c r="E36" s="74"/>
      <c r="G36" s="102">
        <v>1315104000</v>
      </c>
      <c r="H36" s="19"/>
      <c r="I36" s="81">
        <v>1315104000</v>
      </c>
      <c r="J36" s="20"/>
      <c r="K36" s="145">
        <v>0</v>
      </c>
      <c r="L36" s="20"/>
      <c r="M36" s="81">
        <v>0</v>
      </c>
    </row>
    <row r="37" spans="1:13" ht="16.5" customHeight="1" x14ac:dyDescent="0.2">
      <c r="A37" s="18" t="s">
        <v>25</v>
      </c>
      <c r="E37" s="74">
        <v>11</v>
      </c>
      <c r="G37" s="102">
        <v>371441116</v>
      </c>
      <c r="H37" s="19"/>
      <c r="I37" s="81">
        <v>441804307</v>
      </c>
      <c r="J37" s="20"/>
      <c r="K37" s="145">
        <v>155364691</v>
      </c>
      <c r="L37" s="20"/>
      <c r="M37" s="81">
        <v>210372950</v>
      </c>
    </row>
    <row r="38" spans="1:13" ht="16.5" customHeight="1" x14ac:dyDescent="0.2">
      <c r="A38" s="18" t="s">
        <v>113</v>
      </c>
      <c r="E38" s="74"/>
      <c r="G38" s="102">
        <v>290270434</v>
      </c>
      <c r="H38" s="19"/>
      <c r="I38" s="81">
        <v>296803902</v>
      </c>
      <c r="J38" s="20"/>
      <c r="K38" s="145">
        <v>0</v>
      </c>
      <c r="L38" s="20"/>
      <c r="M38" s="81">
        <v>0</v>
      </c>
    </row>
    <row r="39" spans="1:13" ht="16.5" customHeight="1" x14ac:dyDescent="0.2">
      <c r="A39" s="18" t="s">
        <v>26</v>
      </c>
      <c r="E39" s="74"/>
      <c r="G39" s="102">
        <v>19226769</v>
      </c>
      <c r="H39" s="19"/>
      <c r="I39" s="81">
        <v>22069071</v>
      </c>
      <c r="J39" s="20"/>
      <c r="K39" s="145">
        <v>18944375</v>
      </c>
      <c r="L39" s="20"/>
      <c r="M39" s="81">
        <v>21653673</v>
      </c>
    </row>
    <row r="40" spans="1:13" ht="16.5" customHeight="1" x14ac:dyDescent="0.2">
      <c r="A40" s="18" t="s">
        <v>27</v>
      </c>
      <c r="E40" s="74"/>
      <c r="G40" s="102">
        <v>331504909</v>
      </c>
      <c r="H40" s="19"/>
      <c r="I40" s="81">
        <v>331504909</v>
      </c>
      <c r="J40" s="20"/>
      <c r="K40" s="145">
        <v>0</v>
      </c>
      <c r="L40" s="20"/>
      <c r="M40" s="81">
        <v>0</v>
      </c>
    </row>
    <row r="41" spans="1:13" ht="16.5" customHeight="1" x14ac:dyDescent="0.2">
      <c r="A41" s="18" t="s">
        <v>131</v>
      </c>
      <c r="E41" s="74"/>
      <c r="G41" s="102">
        <v>162841703</v>
      </c>
      <c r="H41" s="19"/>
      <c r="I41" s="81">
        <v>170433987</v>
      </c>
      <c r="J41" s="20"/>
      <c r="K41" s="145">
        <v>76020534</v>
      </c>
      <c r="L41" s="20"/>
      <c r="M41" s="81">
        <v>77498643</v>
      </c>
    </row>
    <row r="42" spans="1:13" ht="16.5" customHeight="1" x14ac:dyDescent="0.2">
      <c r="A42" s="18" t="s">
        <v>28</v>
      </c>
      <c r="E42" s="74">
        <v>12</v>
      </c>
      <c r="G42" s="61">
        <v>154057029</v>
      </c>
      <c r="H42" s="19"/>
      <c r="I42" s="80">
        <v>130214260</v>
      </c>
      <c r="J42" s="20"/>
      <c r="K42" s="144">
        <v>86676092</v>
      </c>
      <c r="L42" s="20"/>
      <c r="M42" s="80">
        <v>75838631</v>
      </c>
    </row>
    <row r="43" spans="1:13" ht="16.5" customHeight="1" x14ac:dyDescent="0.2">
      <c r="E43" s="74"/>
      <c r="G43" s="60"/>
      <c r="I43" s="26"/>
      <c r="K43" s="60"/>
      <c r="L43" s="26"/>
      <c r="M43" s="26"/>
    </row>
    <row r="44" spans="1:13" ht="16.5" customHeight="1" x14ac:dyDescent="0.2">
      <c r="A44" s="14" t="s">
        <v>29</v>
      </c>
      <c r="E44" s="74"/>
      <c r="G44" s="61">
        <f>SUM(G31:G43)</f>
        <v>2960358044</v>
      </c>
      <c r="I44" s="27">
        <f>SUM(I31:I43)</f>
        <v>3024534107</v>
      </c>
      <c r="K44" s="61">
        <f>SUM(K31:K43)</f>
        <v>1446782212</v>
      </c>
      <c r="M44" s="27">
        <f>SUM(M31:M43)</f>
        <v>1495140417</v>
      </c>
    </row>
    <row r="45" spans="1:13" ht="16.5" customHeight="1" x14ac:dyDescent="0.2">
      <c r="E45" s="74"/>
      <c r="G45" s="60"/>
      <c r="I45" s="30"/>
      <c r="K45" s="60"/>
      <c r="M45" s="26"/>
    </row>
    <row r="46" spans="1:13" ht="16.5" customHeight="1" thickBot="1" x14ac:dyDescent="0.25">
      <c r="A46" s="14" t="s">
        <v>30</v>
      </c>
      <c r="E46" s="74"/>
      <c r="G46" s="62">
        <f>SUM(G27,G44)</f>
        <v>12314657432</v>
      </c>
      <c r="I46" s="31">
        <f>SUM(I27,I44)</f>
        <v>12586950160</v>
      </c>
      <c r="K46" s="62">
        <f>SUM(K27,K44)</f>
        <v>8262723914</v>
      </c>
      <c r="M46" s="31">
        <f>SUM(M27,M44)</f>
        <v>7744360166</v>
      </c>
    </row>
    <row r="47" spans="1:13" ht="16.5" customHeight="1" thickTop="1" x14ac:dyDescent="0.2">
      <c r="A47" s="14"/>
      <c r="G47" s="26"/>
      <c r="I47" s="26"/>
      <c r="K47" s="26"/>
      <c r="M47" s="26"/>
    </row>
    <row r="52" spans="1:13" ht="15.75" customHeight="1" x14ac:dyDescent="0.2"/>
    <row r="53" spans="1:13" ht="3" customHeight="1" x14ac:dyDescent="0.2"/>
    <row r="54" spans="1:13" ht="21.95" customHeight="1" x14ac:dyDescent="0.2">
      <c r="A54" s="32" t="s">
        <v>31</v>
      </c>
      <c r="B54" s="33"/>
      <c r="C54" s="33"/>
      <c r="D54" s="33"/>
      <c r="E54" s="35"/>
      <c r="F54" s="33"/>
      <c r="G54" s="33"/>
      <c r="H54" s="33"/>
      <c r="I54" s="33"/>
      <c r="J54" s="33"/>
      <c r="K54" s="33"/>
      <c r="L54" s="33"/>
      <c r="M54" s="33"/>
    </row>
    <row r="55" spans="1:13" ht="16.5" customHeight="1" x14ac:dyDescent="0.2">
      <c r="A55" s="14" t="str">
        <f>A1</f>
        <v>Nirvana Daii Public Company Limited</v>
      </c>
      <c r="B55" s="14"/>
    </row>
    <row r="56" spans="1:13" ht="16.5" customHeight="1" x14ac:dyDescent="0.2">
      <c r="A56" s="14" t="s">
        <v>122</v>
      </c>
      <c r="B56" s="14"/>
    </row>
    <row r="57" spans="1:13" ht="16.5" customHeight="1" x14ac:dyDescent="0.2">
      <c r="A57" s="34" t="str">
        <f>A3</f>
        <v>As at 30 June 2022</v>
      </c>
      <c r="B57" s="34"/>
      <c r="C57" s="32"/>
      <c r="D57" s="32"/>
      <c r="E57" s="35"/>
      <c r="F57" s="35"/>
      <c r="G57" s="27"/>
      <c r="H57" s="27"/>
      <c r="I57" s="27"/>
      <c r="J57" s="27"/>
      <c r="K57" s="27"/>
      <c r="L57" s="27"/>
      <c r="M57" s="27"/>
    </row>
    <row r="58" spans="1:13" ht="16.5" customHeight="1" x14ac:dyDescent="0.2">
      <c r="A58" s="36"/>
      <c r="B58" s="36"/>
      <c r="C58" s="9"/>
      <c r="D58" s="9"/>
      <c r="E58" s="37"/>
      <c r="F58" s="37"/>
      <c r="G58" s="26"/>
      <c r="H58" s="26"/>
      <c r="I58" s="26"/>
      <c r="J58" s="26"/>
      <c r="K58" s="26"/>
      <c r="L58" s="26"/>
      <c r="M58" s="26"/>
    </row>
    <row r="59" spans="1:13" ht="16.5" customHeight="1" x14ac:dyDescent="0.2">
      <c r="A59" s="36"/>
      <c r="B59" s="36"/>
      <c r="C59" s="9"/>
      <c r="D59" s="9"/>
      <c r="E59" s="37"/>
      <c r="F59" s="37"/>
      <c r="G59" s="26"/>
      <c r="H59" s="26"/>
      <c r="I59" s="26"/>
      <c r="J59" s="26"/>
      <c r="K59" s="26"/>
      <c r="L59" s="26"/>
      <c r="M59" s="26"/>
    </row>
    <row r="60" spans="1:13" ht="16.5" customHeight="1" x14ac:dyDescent="0.2">
      <c r="A60" s="10"/>
      <c r="B60" s="10"/>
      <c r="C60" s="11"/>
      <c r="D60" s="11"/>
      <c r="E60" s="12"/>
      <c r="F60" s="12"/>
      <c r="G60" s="239" t="s">
        <v>2</v>
      </c>
      <c r="H60" s="239"/>
      <c r="I60" s="239"/>
      <c r="J60" s="13"/>
      <c r="K60" s="239" t="s">
        <v>3</v>
      </c>
      <c r="L60" s="239"/>
      <c r="M60" s="239"/>
    </row>
    <row r="61" spans="1:13" ht="16.5" customHeight="1" x14ac:dyDescent="0.2">
      <c r="A61" s="10"/>
      <c r="B61" s="10"/>
      <c r="C61" s="11"/>
      <c r="D61" s="11"/>
      <c r="E61" s="12"/>
      <c r="F61" s="12"/>
      <c r="G61" s="237" t="s">
        <v>4</v>
      </c>
      <c r="H61" s="237"/>
      <c r="I61" s="237"/>
      <c r="J61" s="15"/>
      <c r="K61" s="238" t="s">
        <v>4</v>
      </c>
      <c r="L61" s="238"/>
      <c r="M61" s="238"/>
    </row>
    <row r="62" spans="1:13" ht="16.5" customHeight="1" x14ac:dyDescent="0.2">
      <c r="G62" s="16" t="s">
        <v>5</v>
      </c>
      <c r="I62" s="16" t="s">
        <v>6</v>
      </c>
      <c r="K62" s="16" t="s">
        <v>5</v>
      </c>
      <c r="M62" s="16" t="s">
        <v>6</v>
      </c>
    </row>
    <row r="63" spans="1:13" ht="16.5" customHeight="1" x14ac:dyDescent="0.2">
      <c r="A63" s="36"/>
      <c r="B63" s="36"/>
      <c r="C63" s="9"/>
      <c r="D63" s="9"/>
      <c r="E63" s="37"/>
      <c r="F63" s="37"/>
      <c r="G63" s="16" t="s">
        <v>166</v>
      </c>
      <c r="H63" s="15"/>
      <c r="I63" s="16" t="s">
        <v>7</v>
      </c>
      <c r="J63" s="15"/>
      <c r="K63" s="16" t="s">
        <v>166</v>
      </c>
      <c r="L63" s="15"/>
      <c r="M63" s="16" t="s">
        <v>7</v>
      </c>
    </row>
    <row r="64" spans="1:13" ht="16.5" customHeight="1" x14ac:dyDescent="0.2">
      <c r="A64" s="9"/>
      <c r="B64" s="9"/>
      <c r="C64" s="9"/>
      <c r="D64" s="9"/>
      <c r="G64" s="16" t="s">
        <v>159</v>
      </c>
      <c r="H64" s="13"/>
      <c r="I64" s="16" t="s">
        <v>124</v>
      </c>
      <c r="J64" s="13"/>
      <c r="K64" s="16" t="s">
        <v>159</v>
      </c>
      <c r="L64" s="13"/>
      <c r="M64" s="16" t="s">
        <v>124</v>
      </c>
    </row>
    <row r="65" spans="1:13" ht="16.5" customHeight="1" x14ac:dyDescent="0.2">
      <c r="A65" s="9"/>
      <c r="B65" s="9"/>
      <c r="C65" s="9"/>
      <c r="D65" s="9"/>
      <c r="E65" s="7" t="s">
        <v>8</v>
      </c>
      <c r="F65" s="12"/>
      <c r="G65" s="8" t="s">
        <v>9</v>
      </c>
      <c r="H65" s="3"/>
      <c r="I65" s="8" t="s">
        <v>9</v>
      </c>
      <c r="K65" s="8" t="s">
        <v>9</v>
      </c>
      <c r="L65" s="3"/>
      <c r="M65" s="8" t="s">
        <v>9</v>
      </c>
    </row>
    <row r="66" spans="1:13" ht="16.5" customHeight="1" x14ac:dyDescent="0.2">
      <c r="A66" s="9"/>
      <c r="B66" s="9"/>
      <c r="C66" s="9"/>
      <c r="D66" s="9"/>
      <c r="E66" s="12"/>
      <c r="F66" s="12"/>
      <c r="G66" s="60"/>
      <c r="H66" s="3"/>
      <c r="I66" s="13"/>
      <c r="J66" s="13"/>
      <c r="K66" s="60"/>
      <c r="L66" s="3"/>
      <c r="M66" s="13"/>
    </row>
    <row r="67" spans="1:13" ht="16.5" customHeight="1" x14ac:dyDescent="0.2">
      <c r="A67" s="14" t="s">
        <v>32</v>
      </c>
      <c r="B67" s="14"/>
      <c r="E67" s="37"/>
      <c r="F67" s="37"/>
      <c r="G67" s="60"/>
      <c r="H67" s="26"/>
      <c r="I67" s="26"/>
      <c r="J67" s="69"/>
      <c r="K67" s="60"/>
      <c r="L67" s="69"/>
    </row>
    <row r="68" spans="1:13" ht="16.5" customHeight="1" x14ac:dyDescent="0.2">
      <c r="A68" s="14"/>
      <c r="B68" s="14"/>
      <c r="E68" s="37"/>
      <c r="F68" s="37"/>
      <c r="G68" s="60"/>
      <c r="H68" s="26"/>
      <c r="I68" s="26"/>
      <c r="J68" s="26"/>
      <c r="K68" s="60"/>
      <c r="L68" s="26"/>
      <c r="M68" s="26"/>
    </row>
    <row r="69" spans="1:13" ht="16.5" customHeight="1" x14ac:dyDescent="0.2">
      <c r="A69" s="14" t="s">
        <v>33</v>
      </c>
      <c r="B69" s="14"/>
      <c r="E69" s="37"/>
      <c r="F69" s="37"/>
      <c r="G69" s="60"/>
      <c r="H69" s="26"/>
      <c r="I69" s="26"/>
      <c r="J69" s="26"/>
      <c r="K69" s="60"/>
      <c r="L69" s="26"/>
      <c r="M69" s="26"/>
    </row>
    <row r="70" spans="1:13" ht="16.5" customHeight="1" x14ac:dyDescent="0.2">
      <c r="A70" s="14"/>
      <c r="B70" s="14"/>
      <c r="E70" s="37"/>
      <c r="F70" s="37"/>
      <c r="G70" s="60"/>
      <c r="H70" s="26"/>
      <c r="I70" s="26"/>
      <c r="J70" s="26"/>
      <c r="K70" s="60"/>
      <c r="L70" s="26"/>
      <c r="M70" s="26"/>
    </row>
    <row r="71" spans="1:13" ht="16.5" customHeight="1" x14ac:dyDescent="0.2">
      <c r="A71" s="18" t="s">
        <v>132</v>
      </c>
      <c r="B71" s="18"/>
      <c r="C71" s="18"/>
      <c r="D71" s="18"/>
      <c r="E71" s="74"/>
      <c r="F71" s="18"/>
      <c r="G71" s="60"/>
      <c r="H71" s="26"/>
      <c r="I71" s="23"/>
      <c r="J71" s="20"/>
      <c r="K71" s="28"/>
      <c r="L71" s="20"/>
      <c r="M71" s="23"/>
    </row>
    <row r="72" spans="1:13" ht="16.5" customHeight="1" x14ac:dyDescent="0.2">
      <c r="A72" s="18"/>
      <c r="B72" s="18" t="s">
        <v>143</v>
      </c>
      <c r="C72" s="18"/>
      <c r="D72" s="18"/>
      <c r="E72" s="74">
        <v>14</v>
      </c>
      <c r="F72" s="18"/>
      <c r="G72" s="102">
        <v>2027640699</v>
      </c>
      <c r="H72" s="26"/>
      <c r="I72" s="23">
        <v>1813193572</v>
      </c>
      <c r="J72" s="20"/>
      <c r="K72" s="145">
        <v>1315015659</v>
      </c>
      <c r="L72" s="20"/>
      <c r="M72" s="23">
        <v>975609652</v>
      </c>
    </row>
    <row r="73" spans="1:13" ht="16.5" customHeight="1" x14ac:dyDescent="0.2">
      <c r="A73" s="18" t="s">
        <v>34</v>
      </c>
      <c r="B73" s="18"/>
      <c r="C73" s="18"/>
      <c r="D73" s="18"/>
      <c r="E73" s="74">
        <v>13</v>
      </c>
      <c r="F73" s="37"/>
      <c r="G73" s="102">
        <v>331163093</v>
      </c>
      <c r="H73" s="19"/>
      <c r="I73" s="23">
        <v>316338750</v>
      </c>
      <c r="J73" s="20"/>
      <c r="K73" s="145">
        <v>74346004</v>
      </c>
      <c r="L73" s="20"/>
      <c r="M73" s="23">
        <v>58713359</v>
      </c>
    </row>
    <row r="74" spans="1:13" ht="16.5" customHeight="1" x14ac:dyDescent="0.2">
      <c r="A74" s="18" t="s">
        <v>35</v>
      </c>
      <c r="B74" s="18"/>
      <c r="C74" s="18"/>
      <c r="D74" s="18"/>
      <c r="E74" s="74" t="s">
        <v>195</v>
      </c>
      <c r="F74" s="37"/>
      <c r="G74" s="102">
        <v>100480303</v>
      </c>
      <c r="H74" s="22"/>
      <c r="I74" s="23">
        <v>100072644</v>
      </c>
      <c r="J74" s="23"/>
      <c r="K74" s="145">
        <v>153501745</v>
      </c>
      <c r="L74" s="23"/>
      <c r="M74" s="23">
        <v>183178722</v>
      </c>
    </row>
    <row r="75" spans="1:13" ht="16.5" customHeight="1" x14ac:dyDescent="0.2">
      <c r="A75" s="18" t="s">
        <v>220</v>
      </c>
      <c r="B75" s="18"/>
      <c r="C75" s="18"/>
      <c r="D75" s="18"/>
      <c r="E75" s="74"/>
      <c r="F75" s="37"/>
      <c r="G75" s="102">
        <v>115950000</v>
      </c>
      <c r="H75" s="22"/>
      <c r="I75" s="23">
        <v>0</v>
      </c>
      <c r="J75" s="23"/>
      <c r="K75" s="28">
        <v>0</v>
      </c>
      <c r="L75" s="23"/>
      <c r="M75" s="23">
        <v>0</v>
      </c>
    </row>
    <row r="76" spans="1:13" ht="16.5" customHeight="1" x14ac:dyDescent="0.2">
      <c r="A76" s="18" t="s">
        <v>36</v>
      </c>
      <c r="B76" s="18"/>
      <c r="C76" s="18"/>
      <c r="D76" s="18"/>
      <c r="E76" s="44"/>
      <c r="F76" s="18"/>
      <c r="G76" s="60"/>
      <c r="H76" s="26"/>
      <c r="I76" s="23"/>
      <c r="J76" s="18"/>
      <c r="K76" s="28"/>
      <c r="L76" s="18"/>
      <c r="M76" s="23"/>
    </row>
    <row r="77" spans="1:13" ht="16.5" customHeight="1" x14ac:dyDescent="0.2">
      <c r="A77" s="18"/>
      <c r="B77" s="18" t="s">
        <v>144</v>
      </c>
      <c r="C77" s="18"/>
      <c r="D77" s="18"/>
      <c r="E77" s="44">
        <v>14</v>
      </c>
      <c r="F77" s="18"/>
      <c r="G77" s="102">
        <v>545468588</v>
      </c>
      <c r="H77" s="26"/>
      <c r="I77" s="23">
        <v>1415866039</v>
      </c>
      <c r="J77" s="20"/>
      <c r="K77" s="145">
        <v>38997941</v>
      </c>
      <c r="L77" s="20"/>
      <c r="M77" s="23">
        <v>0</v>
      </c>
    </row>
    <row r="78" spans="1:13" ht="16.5" customHeight="1" x14ac:dyDescent="0.2">
      <c r="A78" s="18" t="s">
        <v>133</v>
      </c>
      <c r="B78" s="18"/>
      <c r="C78" s="18"/>
      <c r="D78" s="18"/>
      <c r="E78" s="44"/>
      <c r="F78" s="18"/>
      <c r="G78" s="102">
        <v>10281255</v>
      </c>
      <c r="H78" s="26"/>
      <c r="I78" s="23">
        <v>10236385</v>
      </c>
      <c r="J78" s="20"/>
      <c r="K78" s="28">
        <v>0</v>
      </c>
      <c r="L78" s="20"/>
      <c r="M78" s="23">
        <v>0</v>
      </c>
    </row>
    <row r="79" spans="1:13" ht="16.5" customHeight="1" x14ac:dyDescent="0.2">
      <c r="A79" s="18" t="s">
        <v>134</v>
      </c>
      <c r="B79" s="18"/>
      <c r="C79" s="18"/>
      <c r="D79" s="18"/>
      <c r="E79" s="44" t="s">
        <v>200</v>
      </c>
      <c r="F79" s="18"/>
      <c r="G79" s="28">
        <v>0</v>
      </c>
      <c r="H79" s="26"/>
      <c r="I79" s="23">
        <v>0</v>
      </c>
      <c r="J79" s="20"/>
      <c r="K79" s="28">
        <v>0</v>
      </c>
      <c r="L79" s="20"/>
      <c r="M79" s="23">
        <v>740000</v>
      </c>
    </row>
    <row r="80" spans="1:13" ht="16.5" customHeight="1" x14ac:dyDescent="0.2">
      <c r="A80" s="18" t="s">
        <v>161</v>
      </c>
      <c r="B80" s="18"/>
      <c r="C80" s="18"/>
      <c r="D80" s="18"/>
      <c r="E80" s="44">
        <v>15</v>
      </c>
      <c r="F80" s="18"/>
      <c r="G80" s="102">
        <v>994127566</v>
      </c>
      <c r="H80" s="26"/>
      <c r="I80" s="23">
        <v>796448902</v>
      </c>
      <c r="J80" s="20"/>
      <c r="K80" s="102">
        <v>994127566</v>
      </c>
      <c r="L80" s="20"/>
      <c r="M80" s="23">
        <v>796448902</v>
      </c>
    </row>
    <row r="81" spans="1:13" ht="16.5" customHeight="1" x14ac:dyDescent="0.2">
      <c r="A81" s="18" t="s">
        <v>37</v>
      </c>
      <c r="B81" s="18"/>
      <c r="C81" s="18"/>
      <c r="D81" s="18"/>
      <c r="E81" s="74"/>
      <c r="F81" s="18"/>
      <c r="G81" s="102">
        <v>42831678</v>
      </c>
      <c r="H81" s="22"/>
      <c r="I81" s="23">
        <v>6551966</v>
      </c>
      <c r="J81" s="20"/>
      <c r="K81" s="145">
        <v>0</v>
      </c>
      <c r="L81" s="20"/>
      <c r="M81" s="17">
        <v>0</v>
      </c>
    </row>
    <row r="82" spans="1:13" ht="16.5" customHeight="1" x14ac:dyDescent="0.2">
      <c r="A82" s="18" t="s">
        <v>38</v>
      </c>
      <c r="B82" s="18"/>
      <c r="C82" s="18"/>
      <c r="D82" s="18"/>
      <c r="E82" s="74"/>
      <c r="F82" s="18"/>
      <c r="G82" s="102">
        <v>78242848</v>
      </c>
      <c r="H82" s="19"/>
      <c r="I82" s="23">
        <v>87501528</v>
      </c>
      <c r="J82" s="26"/>
      <c r="K82" s="145">
        <f>19053638-5061239</f>
        <v>13992399</v>
      </c>
      <c r="L82" s="26"/>
      <c r="M82" s="17">
        <v>21026809</v>
      </c>
    </row>
    <row r="83" spans="1:13" ht="16.5" customHeight="1" x14ac:dyDescent="0.2">
      <c r="A83" s="18" t="s">
        <v>39</v>
      </c>
      <c r="B83" s="18"/>
      <c r="C83" s="18"/>
      <c r="D83" s="18"/>
      <c r="E83" s="74"/>
      <c r="F83" s="18"/>
      <c r="G83" s="60"/>
      <c r="H83" s="19"/>
      <c r="I83" s="17"/>
      <c r="J83" s="17"/>
      <c r="K83" s="38"/>
      <c r="L83" s="17"/>
      <c r="M83" s="17"/>
    </row>
    <row r="84" spans="1:13" ht="16.5" customHeight="1" x14ac:dyDescent="0.2">
      <c r="A84" s="18"/>
      <c r="B84" s="18" t="s">
        <v>40</v>
      </c>
      <c r="C84" s="18"/>
      <c r="D84" s="18"/>
      <c r="E84" s="74"/>
      <c r="G84" s="102">
        <v>96394036</v>
      </c>
      <c r="H84" s="19"/>
      <c r="I84" s="23">
        <v>158018304</v>
      </c>
      <c r="J84" s="20"/>
      <c r="K84" s="145">
        <v>26779273</v>
      </c>
      <c r="L84" s="20"/>
      <c r="M84" s="23">
        <v>14127513</v>
      </c>
    </row>
    <row r="85" spans="1:13" ht="16.5" customHeight="1" x14ac:dyDescent="0.2">
      <c r="A85" s="18" t="s">
        <v>221</v>
      </c>
      <c r="B85" s="18"/>
      <c r="C85" s="18"/>
      <c r="D85" s="18"/>
      <c r="E85" s="74"/>
      <c r="G85" s="60"/>
      <c r="H85" s="19"/>
      <c r="I85" s="17"/>
      <c r="J85" s="17"/>
      <c r="K85" s="38"/>
      <c r="L85" s="17"/>
      <c r="M85" s="23"/>
    </row>
    <row r="86" spans="1:13" ht="16.5" customHeight="1" x14ac:dyDescent="0.2">
      <c r="A86" s="18"/>
      <c r="B86" s="18" t="s">
        <v>147</v>
      </c>
      <c r="C86" s="18"/>
      <c r="D86" s="18"/>
      <c r="E86" s="74"/>
      <c r="G86" s="102">
        <v>31162803</v>
      </c>
      <c r="H86" s="19"/>
      <c r="I86" s="23">
        <v>44494182</v>
      </c>
      <c r="J86" s="26"/>
      <c r="K86" s="145">
        <v>201520</v>
      </c>
      <c r="L86" s="26"/>
      <c r="M86" s="17">
        <v>252091</v>
      </c>
    </row>
    <row r="87" spans="1:13" ht="16.5" customHeight="1" x14ac:dyDescent="0.2">
      <c r="A87" s="18" t="s">
        <v>41</v>
      </c>
      <c r="B87" s="18"/>
      <c r="C87" s="18"/>
      <c r="D87" s="18"/>
      <c r="E87" s="74"/>
      <c r="G87" s="144">
        <v>18117839</v>
      </c>
      <c r="H87" s="19"/>
      <c r="I87" s="25">
        <v>24620507</v>
      </c>
      <c r="J87" s="20"/>
      <c r="K87" s="144">
        <f>9537330-2</f>
        <v>9537328</v>
      </c>
      <c r="L87" s="20"/>
      <c r="M87" s="25">
        <v>12219943</v>
      </c>
    </row>
    <row r="88" spans="1:13" ht="16.5" customHeight="1" x14ac:dyDescent="0.2">
      <c r="E88" s="74"/>
      <c r="G88" s="60"/>
      <c r="H88" s="69"/>
      <c r="I88" s="26"/>
      <c r="J88" s="69"/>
      <c r="K88" s="60"/>
      <c r="L88" s="26"/>
    </row>
    <row r="89" spans="1:13" ht="16.5" customHeight="1" x14ac:dyDescent="0.2">
      <c r="A89" s="14" t="s">
        <v>42</v>
      </c>
      <c r="E89" s="74"/>
      <c r="G89" s="61">
        <f>SUM(G71:G88)</f>
        <v>4391860708</v>
      </c>
      <c r="H89" s="69"/>
      <c r="I89" s="27">
        <f>SUM(I71:I88)</f>
        <v>4773342779</v>
      </c>
      <c r="J89" s="69"/>
      <c r="K89" s="61">
        <f>SUM(K71:K88)</f>
        <v>2626499435</v>
      </c>
      <c r="L89" s="69"/>
      <c r="M89" s="27">
        <f>SUM(M71:M88)</f>
        <v>2062316991</v>
      </c>
    </row>
    <row r="90" spans="1:13" ht="16.5" customHeight="1" x14ac:dyDescent="0.2">
      <c r="A90" s="14"/>
      <c r="B90" s="14"/>
      <c r="E90" s="74"/>
      <c r="G90" s="60"/>
      <c r="H90" s="69"/>
      <c r="J90" s="69"/>
      <c r="K90" s="60"/>
      <c r="L90" s="69"/>
    </row>
    <row r="91" spans="1:13" ht="16.5" customHeight="1" x14ac:dyDescent="0.2">
      <c r="A91" s="14" t="s">
        <v>43</v>
      </c>
      <c r="B91" s="14"/>
      <c r="E91" s="74"/>
      <c r="G91" s="60"/>
      <c r="H91" s="69"/>
      <c r="J91" s="69"/>
      <c r="K91" s="60"/>
      <c r="L91" s="69"/>
      <c r="M91" s="39"/>
    </row>
    <row r="92" spans="1:13" ht="16.5" customHeight="1" x14ac:dyDescent="0.2">
      <c r="A92" s="14"/>
      <c r="B92" s="14"/>
      <c r="E92" s="74"/>
      <c r="G92" s="60"/>
      <c r="H92" s="69"/>
      <c r="J92" s="69"/>
      <c r="K92" s="60"/>
      <c r="L92" s="69"/>
      <c r="M92" s="39"/>
    </row>
    <row r="93" spans="1:13" ht="16.5" customHeight="1" x14ac:dyDescent="0.2">
      <c r="A93" s="18" t="s">
        <v>44</v>
      </c>
      <c r="B93" s="18"/>
      <c r="C93" s="18"/>
      <c r="D93" s="18"/>
      <c r="E93" s="74"/>
      <c r="G93" s="60"/>
      <c r="H93" s="19"/>
      <c r="I93" s="17"/>
      <c r="J93" s="18"/>
      <c r="K93" s="38"/>
      <c r="L93" s="18"/>
      <c r="M93" s="17"/>
    </row>
    <row r="94" spans="1:13" ht="16.5" customHeight="1" x14ac:dyDescent="0.2">
      <c r="A94" s="18"/>
      <c r="B94" s="18" t="s">
        <v>143</v>
      </c>
      <c r="C94" s="18"/>
      <c r="D94" s="18"/>
      <c r="E94" s="74">
        <v>14</v>
      </c>
      <c r="G94" s="102">
        <v>1176581069</v>
      </c>
      <c r="H94" s="26"/>
      <c r="I94" s="17">
        <v>1308540572</v>
      </c>
      <c r="J94" s="20"/>
      <c r="K94" s="28">
        <v>0</v>
      </c>
      <c r="L94" s="20"/>
      <c r="M94" s="17">
        <v>66515441</v>
      </c>
    </row>
    <row r="95" spans="1:13" ht="16.5" customHeight="1" x14ac:dyDescent="0.2">
      <c r="A95" s="18" t="s">
        <v>130</v>
      </c>
      <c r="B95" s="18"/>
      <c r="C95" s="18"/>
      <c r="D95" s="18"/>
      <c r="E95" s="74" t="s">
        <v>201</v>
      </c>
      <c r="G95" s="28">
        <v>0</v>
      </c>
      <c r="H95" s="19"/>
      <c r="I95" s="23">
        <v>0</v>
      </c>
      <c r="J95" s="20"/>
      <c r="K95" s="38">
        <v>350000000</v>
      </c>
      <c r="L95" s="20"/>
      <c r="M95" s="17">
        <v>350000000</v>
      </c>
    </row>
    <row r="96" spans="1:13" ht="16.5" customHeight="1" x14ac:dyDescent="0.2">
      <c r="A96" s="18" t="s">
        <v>125</v>
      </c>
      <c r="B96" s="18"/>
      <c r="C96" s="18"/>
      <c r="D96" s="18"/>
      <c r="E96" s="74">
        <v>15</v>
      </c>
      <c r="G96" s="102">
        <v>1039512763</v>
      </c>
      <c r="H96" s="19"/>
      <c r="I96" s="17">
        <v>991048930</v>
      </c>
      <c r="J96" s="20"/>
      <c r="K96" s="146">
        <v>1039512763</v>
      </c>
      <c r="L96" s="20"/>
      <c r="M96" s="17">
        <v>991048930</v>
      </c>
    </row>
    <row r="97" spans="1:13" ht="16.5" customHeight="1" x14ac:dyDescent="0.2">
      <c r="A97" s="18" t="s">
        <v>45</v>
      </c>
      <c r="B97" s="18"/>
      <c r="C97" s="18"/>
      <c r="D97" s="18"/>
      <c r="E97" s="74"/>
      <c r="G97" s="102">
        <v>166186132</v>
      </c>
      <c r="H97" s="40"/>
      <c r="I97" s="17">
        <v>166761814</v>
      </c>
      <c r="J97" s="20"/>
      <c r="K97" s="146">
        <v>0</v>
      </c>
      <c r="L97" s="20"/>
      <c r="M97" s="17">
        <v>0</v>
      </c>
    </row>
    <row r="98" spans="1:13" ht="16.5" customHeight="1" x14ac:dyDescent="0.2">
      <c r="A98" s="18" t="s">
        <v>135</v>
      </c>
      <c r="B98" s="18"/>
      <c r="C98" s="18"/>
      <c r="D98" s="18"/>
      <c r="E98" s="74"/>
      <c r="G98" s="102">
        <v>133086797</v>
      </c>
      <c r="H98" s="40"/>
      <c r="I98" s="17">
        <v>134767581</v>
      </c>
      <c r="J98" s="20"/>
      <c r="K98" s="146">
        <v>0</v>
      </c>
      <c r="L98" s="20"/>
      <c r="M98" s="17">
        <v>0</v>
      </c>
    </row>
    <row r="99" spans="1:13" ht="16.5" customHeight="1" x14ac:dyDescent="0.2">
      <c r="A99" s="18" t="s">
        <v>46</v>
      </c>
      <c r="B99" s="18"/>
      <c r="C99" s="18"/>
      <c r="D99" s="18"/>
      <c r="E99" s="74"/>
      <c r="G99" s="147">
        <v>32101946</v>
      </c>
      <c r="H99" s="40"/>
      <c r="I99" s="41">
        <v>29939069</v>
      </c>
      <c r="J99" s="20"/>
      <c r="K99" s="148">
        <v>26546071</v>
      </c>
      <c r="L99" s="20"/>
      <c r="M99" s="41">
        <v>24718231</v>
      </c>
    </row>
    <row r="100" spans="1:13" ht="16.5" customHeight="1" x14ac:dyDescent="0.2">
      <c r="E100" s="74"/>
      <c r="G100" s="60"/>
      <c r="H100" s="69"/>
      <c r="I100" s="26"/>
      <c r="J100" s="69"/>
      <c r="K100" s="60"/>
      <c r="L100" s="26"/>
      <c r="M100" s="39"/>
    </row>
    <row r="101" spans="1:13" ht="16.5" customHeight="1" x14ac:dyDescent="0.2">
      <c r="A101" s="14" t="s">
        <v>47</v>
      </c>
      <c r="E101" s="74"/>
      <c r="G101" s="61">
        <f>SUM(G93:G100)</f>
        <v>2547468707</v>
      </c>
      <c r="H101" s="69"/>
      <c r="I101" s="27">
        <f>SUM(I93:I99)</f>
        <v>2631057966</v>
      </c>
      <c r="J101" s="69"/>
      <c r="K101" s="43">
        <f>SUM(K93:K99)</f>
        <v>1416058834</v>
      </c>
      <c r="L101" s="69"/>
      <c r="M101" s="27">
        <f>SUM(M93:M99)</f>
        <v>1432282602</v>
      </c>
    </row>
    <row r="102" spans="1:13" ht="16.5" customHeight="1" x14ac:dyDescent="0.2">
      <c r="E102" s="74"/>
      <c r="G102" s="60"/>
      <c r="H102" s="69"/>
      <c r="I102" s="30"/>
      <c r="J102" s="69"/>
      <c r="K102" s="60"/>
      <c r="L102" s="26"/>
      <c r="M102" s="39"/>
    </row>
    <row r="103" spans="1:13" ht="16.5" customHeight="1" x14ac:dyDescent="0.2">
      <c r="A103" s="14" t="s">
        <v>48</v>
      </c>
      <c r="G103" s="61">
        <f>SUM(G89,G101)</f>
        <v>6939329415</v>
      </c>
      <c r="H103" s="69"/>
      <c r="I103" s="27">
        <f>SUM(I89,I101)</f>
        <v>7404400745</v>
      </c>
      <c r="J103" s="69"/>
      <c r="K103" s="61">
        <f>SUM(K89,K101)</f>
        <v>4042558269</v>
      </c>
      <c r="L103" s="69"/>
      <c r="M103" s="27">
        <f>SUM(M89,M101)</f>
        <v>3494599593</v>
      </c>
    </row>
    <row r="104" spans="1:13" ht="16.5" customHeight="1" x14ac:dyDescent="0.2">
      <c r="A104" s="14"/>
      <c r="G104" s="26"/>
      <c r="H104" s="69"/>
      <c r="I104" s="26"/>
      <c r="J104" s="69"/>
      <c r="K104" s="26"/>
      <c r="L104" s="69"/>
      <c r="M104" s="26"/>
    </row>
    <row r="105" spans="1:13" ht="16.5" customHeight="1" x14ac:dyDescent="0.2">
      <c r="A105" s="14"/>
      <c r="G105" s="26"/>
      <c r="H105" s="69"/>
      <c r="I105" s="26"/>
      <c r="J105" s="69"/>
      <c r="K105" s="26"/>
      <c r="L105" s="69"/>
      <c r="M105" s="26"/>
    </row>
    <row r="106" spans="1:13" ht="15.75" customHeight="1" x14ac:dyDescent="0.2">
      <c r="A106" s="14"/>
      <c r="G106" s="26"/>
      <c r="H106" s="69"/>
      <c r="I106" s="26"/>
      <c r="J106" s="69"/>
      <c r="K106" s="26"/>
      <c r="L106" s="69"/>
      <c r="M106" s="26"/>
    </row>
    <row r="107" spans="1:13" ht="3" customHeight="1" x14ac:dyDescent="0.2">
      <c r="A107" s="14"/>
      <c r="G107" s="26"/>
      <c r="H107" s="69"/>
      <c r="I107" s="26"/>
      <c r="J107" s="69"/>
      <c r="K107" s="26"/>
      <c r="L107" s="69"/>
      <c r="M107" s="26"/>
    </row>
    <row r="108" spans="1:13" ht="21.95" customHeight="1" x14ac:dyDescent="0.2">
      <c r="A108" s="32" t="str">
        <f>+A54</f>
        <v>The condensed notes to the interim financial information are an integral part of this interim financial information.</v>
      </c>
      <c r="B108" s="32"/>
      <c r="C108" s="32"/>
      <c r="D108" s="32"/>
      <c r="E108" s="35"/>
      <c r="F108" s="35"/>
      <c r="G108" s="27"/>
      <c r="H108" s="27"/>
      <c r="I108" s="27"/>
      <c r="J108" s="27"/>
      <c r="K108" s="27"/>
      <c r="L108" s="27"/>
      <c r="M108" s="27"/>
    </row>
    <row r="109" spans="1:13" ht="16.5" customHeight="1" x14ac:dyDescent="0.2">
      <c r="A109" s="14" t="str">
        <f>+A55</f>
        <v>Nirvana Daii Public Company Limited</v>
      </c>
      <c r="B109" s="14"/>
      <c r="G109" s="69"/>
      <c r="H109" s="69"/>
      <c r="J109" s="69"/>
      <c r="K109" s="69"/>
      <c r="L109" s="69"/>
    </row>
    <row r="110" spans="1:13" ht="16.5" customHeight="1" x14ac:dyDescent="0.2">
      <c r="A110" s="14" t="s">
        <v>122</v>
      </c>
      <c r="B110" s="14"/>
      <c r="G110" s="69"/>
      <c r="H110" s="69"/>
      <c r="J110" s="69"/>
      <c r="K110" s="69"/>
      <c r="L110" s="69"/>
    </row>
    <row r="111" spans="1:13" ht="16.5" customHeight="1" x14ac:dyDescent="0.2">
      <c r="A111" s="34" t="str">
        <f>+A57</f>
        <v>As at 30 June 2022</v>
      </c>
      <c r="B111" s="34"/>
      <c r="C111" s="32"/>
      <c r="D111" s="32"/>
      <c r="E111" s="35"/>
      <c r="F111" s="35"/>
      <c r="G111" s="27"/>
      <c r="H111" s="27"/>
      <c r="I111" s="27"/>
      <c r="J111" s="27"/>
      <c r="K111" s="27"/>
      <c r="L111" s="27"/>
      <c r="M111" s="27"/>
    </row>
    <row r="112" spans="1:13" ht="16.5" customHeight="1" x14ac:dyDescent="0.2">
      <c r="A112" s="36"/>
      <c r="B112" s="36"/>
      <c r="C112" s="9"/>
      <c r="D112" s="9"/>
      <c r="E112" s="37"/>
      <c r="F112" s="37"/>
      <c r="G112" s="26"/>
      <c r="H112" s="26"/>
      <c r="I112" s="26"/>
      <c r="J112" s="26"/>
      <c r="K112" s="26"/>
      <c r="L112" s="26"/>
      <c r="M112" s="26"/>
    </row>
    <row r="113" spans="1:13" ht="16.5" customHeight="1" x14ac:dyDescent="0.2">
      <c r="A113" s="36"/>
      <c r="B113" s="36"/>
      <c r="C113" s="9"/>
      <c r="D113" s="9"/>
      <c r="E113" s="37"/>
      <c r="F113" s="37"/>
      <c r="G113" s="26"/>
      <c r="H113" s="26"/>
      <c r="I113" s="26"/>
      <c r="J113" s="26"/>
      <c r="K113" s="26"/>
      <c r="L113" s="26"/>
      <c r="M113" s="26"/>
    </row>
    <row r="114" spans="1:13" ht="16.5" customHeight="1" x14ac:dyDescent="0.2">
      <c r="A114" s="10"/>
      <c r="B114" s="10"/>
      <c r="C114" s="11"/>
      <c r="D114" s="11"/>
      <c r="E114" s="12"/>
      <c r="F114" s="12"/>
      <c r="G114" s="239" t="s">
        <v>2</v>
      </c>
      <c r="H114" s="239"/>
      <c r="I114" s="239"/>
      <c r="J114" s="13"/>
      <c r="K114" s="239" t="s">
        <v>3</v>
      </c>
      <c r="L114" s="239"/>
      <c r="M114" s="239"/>
    </row>
    <row r="115" spans="1:13" ht="16.5" customHeight="1" x14ac:dyDescent="0.2">
      <c r="A115" s="10"/>
      <c r="B115" s="10"/>
      <c r="C115" s="11"/>
      <c r="D115" s="11"/>
      <c r="E115" s="12"/>
      <c r="F115" s="12"/>
      <c r="G115" s="237" t="s">
        <v>4</v>
      </c>
      <c r="H115" s="237"/>
      <c r="I115" s="237"/>
      <c r="J115" s="15"/>
      <c r="K115" s="238" t="s">
        <v>4</v>
      </c>
      <c r="L115" s="238"/>
      <c r="M115" s="238"/>
    </row>
    <row r="116" spans="1:13" ht="16.5" customHeight="1" x14ac:dyDescent="0.2">
      <c r="B116" s="18"/>
      <c r="C116" s="18"/>
      <c r="D116" s="18"/>
      <c r="E116" s="37"/>
      <c r="G116" s="16" t="s">
        <v>5</v>
      </c>
      <c r="H116" s="17"/>
      <c r="I116" s="16" t="s">
        <v>6</v>
      </c>
      <c r="J116" s="17"/>
      <c r="K116" s="16" t="s">
        <v>5</v>
      </c>
      <c r="L116" s="17"/>
      <c r="M116" s="16" t="s">
        <v>6</v>
      </c>
    </row>
    <row r="117" spans="1:13" ht="16.5" customHeight="1" x14ac:dyDescent="0.2">
      <c r="A117" s="10"/>
      <c r="B117" s="10"/>
      <c r="C117" s="11"/>
      <c r="D117" s="11"/>
      <c r="E117" s="12"/>
      <c r="F117" s="12"/>
      <c r="G117" s="16" t="s">
        <v>166</v>
      </c>
      <c r="H117" s="15"/>
      <c r="I117" s="16" t="s">
        <v>7</v>
      </c>
      <c r="J117" s="15"/>
      <c r="K117" s="16" t="s">
        <v>166</v>
      </c>
      <c r="L117" s="15"/>
      <c r="M117" s="16" t="s">
        <v>7</v>
      </c>
    </row>
    <row r="118" spans="1:13" ht="16.5" customHeight="1" x14ac:dyDescent="0.2">
      <c r="A118" s="9"/>
      <c r="B118" s="9"/>
      <c r="C118" s="9"/>
      <c r="D118" s="9"/>
      <c r="E118" s="12"/>
      <c r="G118" s="16" t="s">
        <v>159</v>
      </c>
      <c r="H118" s="13"/>
      <c r="I118" s="16" t="s">
        <v>124</v>
      </c>
      <c r="J118" s="13"/>
      <c r="K118" s="16" t="s">
        <v>159</v>
      </c>
      <c r="L118" s="13"/>
      <c r="M118" s="16" t="s">
        <v>124</v>
      </c>
    </row>
    <row r="119" spans="1:13" ht="16.5" customHeight="1" x14ac:dyDescent="0.2">
      <c r="A119" s="9"/>
      <c r="B119" s="9"/>
      <c r="C119" s="9"/>
      <c r="D119" s="9"/>
      <c r="E119" s="12"/>
      <c r="F119" s="12"/>
      <c r="G119" s="8" t="s">
        <v>9</v>
      </c>
      <c r="H119" s="3"/>
      <c r="I119" s="8" t="s">
        <v>9</v>
      </c>
      <c r="J119" s="69"/>
      <c r="K119" s="8" t="s">
        <v>9</v>
      </c>
      <c r="L119" s="3"/>
      <c r="M119" s="8" t="s">
        <v>9</v>
      </c>
    </row>
    <row r="120" spans="1:13" ht="16.5" customHeight="1" x14ac:dyDescent="0.2">
      <c r="A120" s="14" t="s">
        <v>136</v>
      </c>
      <c r="B120" s="9"/>
      <c r="C120" s="9"/>
      <c r="D120" s="9"/>
      <c r="E120" s="12"/>
      <c r="F120" s="12"/>
      <c r="G120" s="60"/>
      <c r="H120" s="3"/>
      <c r="I120" s="13"/>
      <c r="J120" s="13"/>
      <c r="K120" s="60"/>
      <c r="L120" s="3"/>
      <c r="M120" s="13"/>
    </row>
    <row r="121" spans="1:13" ht="16.5" customHeight="1" x14ac:dyDescent="0.2">
      <c r="A121" s="14"/>
      <c r="B121" s="14"/>
      <c r="E121" s="37"/>
      <c r="F121" s="37"/>
      <c r="G121" s="60"/>
      <c r="H121" s="26"/>
      <c r="I121" s="26"/>
      <c r="J121" s="26"/>
      <c r="K121" s="60"/>
      <c r="L121" s="26"/>
      <c r="M121" s="26"/>
    </row>
    <row r="122" spans="1:13" s="69" customFormat="1" ht="16.5" customHeight="1" x14ac:dyDescent="0.2">
      <c r="A122" s="14" t="s">
        <v>49</v>
      </c>
      <c r="B122" s="14"/>
      <c r="E122" s="12"/>
      <c r="G122" s="60"/>
      <c r="K122" s="60"/>
    </row>
    <row r="123" spans="1:13" ht="16.5" customHeight="1" x14ac:dyDescent="0.2">
      <c r="A123" s="14"/>
      <c r="B123" s="14"/>
      <c r="E123" s="37"/>
      <c r="F123" s="37"/>
      <c r="G123" s="60"/>
      <c r="H123" s="26"/>
      <c r="I123" s="26"/>
      <c r="J123" s="26"/>
      <c r="K123" s="60"/>
      <c r="L123" s="26"/>
      <c r="M123" s="26"/>
    </row>
    <row r="124" spans="1:13" s="69" customFormat="1" ht="16.5" customHeight="1" x14ac:dyDescent="0.2">
      <c r="A124" s="18" t="s">
        <v>50</v>
      </c>
      <c r="B124" s="14"/>
      <c r="E124" s="12"/>
      <c r="G124" s="60"/>
      <c r="K124" s="60"/>
    </row>
    <row r="125" spans="1:13" s="69" customFormat="1" ht="16.5" customHeight="1" x14ac:dyDescent="0.2">
      <c r="B125" s="18" t="s">
        <v>51</v>
      </c>
      <c r="E125" s="12"/>
      <c r="G125" s="60"/>
      <c r="K125" s="60"/>
    </row>
    <row r="126" spans="1:13" s="69" customFormat="1" ht="16.5" customHeight="1" x14ac:dyDescent="0.2">
      <c r="C126" s="18" t="s">
        <v>52</v>
      </c>
      <c r="E126" s="12"/>
      <c r="G126" s="60"/>
      <c r="K126" s="60"/>
    </row>
    <row r="127" spans="1:13" s="69" customFormat="1" ht="16.5" customHeight="1" thickBot="1" x14ac:dyDescent="0.25">
      <c r="D127" s="18" t="s">
        <v>53</v>
      </c>
      <c r="E127" s="37"/>
      <c r="G127" s="149">
        <v>1681719973</v>
      </c>
      <c r="H127" s="22"/>
      <c r="I127" s="31">
        <v>1681719973</v>
      </c>
      <c r="J127" s="26"/>
      <c r="K127" s="149">
        <v>1681719973</v>
      </c>
      <c r="L127" s="26"/>
      <c r="M127" s="31">
        <v>1681719973</v>
      </c>
    </row>
    <row r="128" spans="1:13" s="69" customFormat="1" ht="16.5" customHeight="1" thickTop="1" x14ac:dyDescent="0.2">
      <c r="A128" s="14"/>
      <c r="B128" s="14"/>
      <c r="E128" s="12"/>
      <c r="G128" s="60"/>
      <c r="I128" s="17"/>
      <c r="J128" s="17"/>
      <c r="K128" s="38"/>
      <c r="L128" s="17"/>
      <c r="M128" s="17"/>
    </row>
    <row r="129" spans="1:13" s="69" customFormat="1" ht="16.5" customHeight="1" x14ac:dyDescent="0.2">
      <c r="B129" s="18" t="s">
        <v>54</v>
      </c>
      <c r="C129" s="18"/>
      <c r="D129" s="18"/>
      <c r="E129" s="12"/>
      <c r="G129" s="60"/>
      <c r="H129" s="17"/>
      <c r="I129" s="17"/>
      <c r="J129" s="17"/>
      <c r="K129" s="38"/>
      <c r="L129" s="17"/>
      <c r="M129" s="17"/>
    </row>
    <row r="130" spans="1:13" s="69" customFormat="1" ht="16.5" customHeight="1" x14ac:dyDescent="0.2">
      <c r="C130" s="18" t="s">
        <v>224</v>
      </c>
      <c r="E130" s="12"/>
      <c r="G130" s="60"/>
      <c r="I130" s="17"/>
      <c r="J130" s="17"/>
      <c r="K130" s="38"/>
      <c r="L130" s="17"/>
      <c r="M130" s="17"/>
    </row>
    <row r="131" spans="1:13" s="69" customFormat="1" ht="16.5" customHeight="1" x14ac:dyDescent="0.2">
      <c r="D131" s="18" t="s">
        <v>55</v>
      </c>
      <c r="E131" s="37"/>
      <c r="G131" s="150">
        <v>1553174254</v>
      </c>
      <c r="H131" s="22"/>
      <c r="I131" s="20">
        <v>1380600017</v>
      </c>
      <c r="J131" s="20"/>
      <c r="K131" s="102">
        <v>1553174254</v>
      </c>
      <c r="L131" s="20"/>
      <c r="M131" s="20">
        <v>1380600017</v>
      </c>
    </row>
    <row r="132" spans="1:13" s="69" customFormat="1" ht="16.5" customHeight="1" x14ac:dyDescent="0.2">
      <c r="A132" s="18" t="s">
        <v>56</v>
      </c>
      <c r="B132" s="18"/>
      <c r="C132" s="18"/>
      <c r="D132" s="18"/>
      <c r="E132" s="37"/>
      <c r="G132" s="102">
        <v>1251361486</v>
      </c>
      <c r="H132" s="19"/>
      <c r="I132" s="20">
        <v>1251361486</v>
      </c>
      <c r="J132" s="20"/>
      <c r="K132" s="102">
        <v>5072395167</v>
      </c>
      <c r="L132" s="20"/>
      <c r="M132" s="20">
        <v>5072395167</v>
      </c>
    </row>
    <row r="133" spans="1:13" s="69" customFormat="1" ht="16.5" customHeight="1" x14ac:dyDescent="0.2">
      <c r="A133" s="18" t="s">
        <v>137</v>
      </c>
      <c r="B133" s="18"/>
      <c r="C133" s="18"/>
      <c r="D133" s="18"/>
      <c r="E133" s="12"/>
      <c r="G133" s="102">
        <v>1589337148</v>
      </c>
      <c r="H133" s="19"/>
      <c r="I133" s="20">
        <v>1589337148</v>
      </c>
      <c r="J133" s="20"/>
      <c r="K133" s="102">
        <v>0</v>
      </c>
      <c r="L133" s="20"/>
      <c r="M133" s="20">
        <v>0</v>
      </c>
    </row>
    <row r="134" spans="1:13" s="69" customFormat="1" ht="16.5" customHeight="1" x14ac:dyDescent="0.2">
      <c r="A134" s="18" t="s">
        <v>138</v>
      </c>
      <c r="B134" s="18"/>
      <c r="C134" s="18"/>
      <c r="D134" s="18"/>
      <c r="E134" s="12"/>
      <c r="G134" s="60"/>
      <c r="H134" s="19"/>
      <c r="I134" s="44"/>
      <c r="J134" s="44"/>
      <c r="K134" s="45"/>
      <c r="L134" s="44"/>
      <c r="M134" s="44"/>
    </row>
    <row r="135" spans="1:13" s="69" customFormat="1" ht="16.5" customHeight="1" x14ac:dyDescent="0.2">
      <c r="A135" s="18"/>
      <c r="B135" s="18" t="s">
        <v>57</v>
      </c>
      <c r="C135" s="18"/>
      <c r="D135" s="18"/>
      <c r="E135" s="12"/>
      <c r="G135" s="102">
        <v>0</v>
      </c>
      <c r="H135" s="19"/>
      <c r="I135" s="19">
        <v>0</v>
      </c>
      <c r="J135" s="20"/>
      <c r="K135" s="102">
        <v>-2490187463</v>
      </c>
      <c r="L135" s="20"/>
      <c r="M135" s="20">
        <v>-2490187463</v>
      </c>
    </row>
    <row r="136" spans="1:13" s="69" customFormat="1" ht="16.5" customHeight="1" x14ac:dyDescent="0.2">
      <c r="A136" s="18" t="s">
        <v>58</v>
      </c>
      <c r="B136" s="18"/>
      <c r="C136" s="18"/>
      <c r="D136" s="18"/>
      <c r="E136" s="12"/>
      <c r="G136" s="60"/>
      <c r="H136" s="19"/>
      <c r="I136" s="20"/>
      <c r="J136" s="44"/>
      <c r="K136" s="45"/>
      <c r="L136" s="44"/>
      <c r="M136" s="46"/>
    </row>
    <row r="137" spans="1:13" s="69" customFormat="1" ht="16.5" customHeight="1" x14ac:dyDescent="0.2">
      <c r="A137" s="44"/>
      <c r="B137" s="18" t="s">
        <v>59</v>
      </c>
      <c r="C137" s="18"/>
      <c r="D137" s="18"/>
      <c r="E137" s="12"/>
      <c r="G137" s="102">
        <v>0</v>
      </c>
      <c r="H137" s="19"/>
      <c r="I137" s="19">
        <v>0</v>
      </c>
      <c r="J137" s="20"/>
      <c r="K137" s="102">
        <v>2588050</v>
      </c>
      <c r="L137" s="20"/>
      <c r="M137" s="46">
        <v>2588050</v>
      </c>
    </row>
    <row r="138" spans="1:13" s="69" customFormat="1" ht="16.5" customHeight="1" x14ac:dyDescent="0.2">
      <c r="A138" s="18" t="s">
        <v>60</v>
      </c>
      <c r="B138" s="18"/>
      <c r="C138" s="18"/>
      <c r="D138" s="18"/>
      <c r="E138" s="12"/>
      <c r="G138" s="60"/>
      <c r="H138" s="17"/>
      <c r="I138" s="20"/>
      <c r="J138" s="20"/>
      <c r="K138" s="21"/>
      <c r="L138" s="20"/>
      <c r="M138" s="20"/>
    </row>
    <row r="139" spans="1:13" s="69" customFormat="1" ht="16.5" customHeight="1" x14ac:dyDescent="0.2">
      <c r="B139" s="18" t="s">
        <v>61</v>
      </c>
      <c r="C139" s="18"/>
      <c r="D139" s="18"/>
      <c r="E139" s="12"/>
      <c r="G139" s="150">
        <v>57252304</v>
      </c>
      <c r="H139" s="19"/>
      <c r="I139" s="20">
        <v>46648118</v>
      </c>
      <c r="J139" s="20"/>
      <c r="K139" s="21">
        <v>40236200</v>
      </c>
      <c r="L139" s="20"/>
      <c r="M139" s="20">
        <v>29632014</v>
      </c>
    </row>
    <row r="140" spans="1:13" s="69" customFormat="1" ht="16.5" customHeight="1" x14ac:dyDescent="0.2">
      <c r="B140" s="18" t="s">
        <v>62</v>
      </c>
      <c r="E140" s="12"/>
      <c r="G140" s="61">
        <v>577693359</v>
      </c>
      <c r="H140" s="19"/>
      <c r="I140" s="17">
        <v>610693821</v>
      </c>
      <c r="J140" s="17"/>
      <c r="K140" s="42">
        <v>41959437</v>
      </c>
      <c r="L140" s="17"/>
      <c r="M140" s="23">
        <v>254732788</v>
      </c>
    </row>
    <row r="141" spans="1:13" s="69" customFormat="1" ht="16.5" customHeight="1" x14ac:dyDescent="0.2">
      <c r="E141" s="12"/>
      <c r="G141" s="60"/>
      <c r="I141" s="30"/>
      <c r="K141" s="60"/>
      <c r="M141" s="47"/>
    </row>
    <row r="142" spans="1:13" s="69" customFormat="1" ht="16.5" customHeight="1" x14ac:dyDescent="0.2">
      <c r="A142" s="18" t="s">
        <v>146</v>
      </c>
      <c r="E142" s="12"/>
      <c r="G142" s="60">
        <f>SUM(G130:G140)</f>
        <v>5028818551</v>
      </c>
      <c r="H142" s="26"/>
      <c r="I142" s="26">
        <f>SUM(I130:I140)</f>
        <v>4878640590</v>
      </c>
      <c r="J142" s="26"/>
      <c r="K142" s="60">
        <f>SUM(K130:K140)</f>
        <v>4220165645</v>
      </c>
      <c r="L142" s="26"/>
      <c r="M142" s="26">
        <f>SUM(M130:M140)</f>
        <v>4249760573</v>
      </c>
    </row>
    <row r="143" spans="1:13" s="69" customFormat="1" ht="16.5" customHeight="1" x14ac:dyDescent="0.2">
      <c r="A143" s="18" t="s">
        <v>63</v>
      </c>
      <c r="E143" s="12"/>
      <c r="G143" s="61">
        <v>346509466</v>
      </c>
      <c r="H143" s="22"/>
      <c r="I143" s="24">
        <v>303908825</v>
      </c>
      <c r="J143" s="23"/>
      <c r="K143" s="219">
        <v>0</v>
      </c>
      <c r="L143" s="23"/>
      <c r="M143" s="24">
        <v>0</v>
      </c>
    </row>
    <row r="144" spans="1:13" s="69" customFormat="1" ht="16.5" customHeight="1" x14ac:dyDescent="0.2">
      <c r="E144" s="37"/>
      <c r="F144" s="37"/>
      <c r="G144" s="60"/>
      <c r="H144" s="26"/>
      <c r="I144" s="26"/>
      <c r="J144" s="26"/>
      <c r="K144" s="60"/>
      <c r="L144" s="26"/>
      <c r="M144" s="26"/>
    </row>
    <row r="145" spans="1:13" s="69" customFormat="1" ht="16.5" customHeight="1" x14ac:dyDescent="0.2">
      <c r="A145" s="14" t="s">
        <v>64</v>
      </c>
      <c r="E145" s="37"/>
      <c r="F145" s="37"/>
      <c r="G145" s="61">
        <f>SUM(G142:G143)</f>
        <v>5375328017</v>
      </c>
      <c r="H145" s="26"/>
      <c r="I145" s="27">
        <f>SUM(I142:I143)</f>
        <v>5182549415</v>
      </c>
      <c r="J145" s="26"/>
      <c r="K145" s="61">
        <f>SUM(K142:K143)</f>
        <v>4220165645</v>
      </c>
      <c r="L145" s="26"/>
      <c r="M145" s="27">
        <f>SUM(M142:M143)</f>
        <v>4249760573</v>
      </c>
    </row>
    <row r="146" spans="1:13" s="69" customFormat="1" ht="16.5" customHeight="1" x14ac:dyDescent="0.2">
      <c r="A146" s="14"/>
      <c r="E146" s="70"/>
      <c r="G146" s="60"/>
      <c r="I146" s="26"/>
      <c r="K146" s="60"/>
      <c r="L146" s="26"/>
      <c r="M146" s="39"/>
    </row>
    <row r="147" spans="1:13" s="69" customFormat="1" ht="16.5" customHeight="1" thickBot="1" x14ac:dyDescent="0.25">
      <c r="A147" s="14" t="s">
        <v>65</v>
      </c>
      <c r="E147" s="70"/>
      <c r="G147" s="62">
        <f>SUM(G103,G145)</f>
        <v>12314657432</v>
      </c>
      <c r="I147" s="31">
        <f>SUM(I103,I145)</f>
        <v>12586950160</v>
      </c>
      <c r="K147" s="62">
        <f>SUM(K103,K145)</f>
        <v>8262723914</v>
      </c>
      <c r="L147" s="39"/>
      <c r="M147" s="31">
        <f>SUM(M103,M145)</f>
        <v>7744360166</v>
      </c>
    </row>
    <row r="148" spans="1:13" s="69" customFormat="1" ht="16.5" customHeight="1" thickTop="1" x14ac:dyDescent="0.2">
      <c r="A148" s="14"/>
      <c r="E148" s="70"/>
      <c r="G148" s="26"/>
      <c r="I148" s="26"/>
      <c r="K148" s="26"/>
      <c r="L148" s="39"/>
      <c r="M148" s="26"/>
    </row>
    <row r="149" spans="1:13" s="69" customFormat="1" ht="16.5" customHeight="1" x14ac:dyDescent="0.2">
      <c r="A149" s="14"/>
      <c r="E149" s="70"/>
      <c r="G149" s="26"/>
      <c r="I149" s="26"/>
      <c r="K149" s="26"/>
      <c r="L149" s="39"/>
      <c r="M149" s="26"/>
    </row>
    <row r="150" spans="1:13" s="69" customFormat="1" ht="16.5" customHeight="1" x14ac:dyDescent="0.2">
      <c r="A150" s="14"/>
      <c r="E150" s="70"/>
      <c r="G150" s="26"/>
      <c r="I150" s="26"/>
      <c r="K150" s="26"/>
      <c r="L150" s="39"/>
      <c r="M150" s="26"/>
    </row>
    <row r="151" spans="1:13" s="69" customFormat="1" ht="16.5" customHeight="1" x14ac:dyDescent="0.2">
      <c r="A151" s="18"/>
      <c r="B151" s="18"/>
      <c r="C151" s="18"/>
      <c r="D151" s="18"/>
      <c r="E151" s="37"/>
      <c r="G151" s="26"/>
      <c r="H151" s="17"/>
      <c r="I151" s="26"/>
      <c r="J151" s="17"/>
      <c r="K151" s="17"/>
      <c r="L151" s="17"/>
      <c r="M151" s="17"/>
    </row>
    <row r="152" spans="1:13" s="69" customFormat="1" ht="16.5" customHeight="1" x14ac:dyDescent="0.2">
      <c r="A152" s="18"/>
      <c r="B152" s="18"/>
      <c r="C152" s="18"/>
      <c r="D152" s="18"/>
      <c r="E152" s="37"/>
      <c r="G152" s="26"/>
      <c r="H152" s="17"/>
      <c r="I152" s="26"/>
      <c r="J152" s="17"/>
      <c r="K152" s="17"/>
      <c r="L152" s="17"/>
      <c r="M152" s="17"/>
    </row>
    <row r="153" spans="1:13" s="69" customFormat="1" ht="16.5" customHeight="1" x14ac:dyDescent="0.2">
      <c r="A153" s="18"/>
      <c r="B153" s="18"/>
      <c r="C153" s="18"/>
      <c r="D153" s="18"/>
      <c r="E153" s="37"/>
      <c r="G153" s="26"/>
      <c r="H153" s="17"/>
      <c r="I153" s="26"/>
      <c r="J153" s="17"/>
      <c r="K153" s="17"/>
      <c r="L153" s="17"/>
      <c r="M153" s="17"/>
    </row>
    <row r="154" spans="1:13" ht="16.5" customHeight="1" x14ac:dyDescent="0.2">
      <c r="A154" s="18"/>
      <c r="B154" s="18"/>
      <c r="C154" s="18"/>
      <c r="D154" s="18"/>
      <c r="E154" s="37"/>
      <c r="G154" s="26"/>
      <c r="H154" s="17"/>
      <c r="I154" s="26"/>
      <c r="J154" s="17"/>
      <c r="K154" s="17"/>
      <c r="L154" s="17"/>
      <c r="M154" s="17"/>
    </row>
    <row r="155" spans="1:13" ht="16.5" customHeight="1" x14ac:dyDescent="0.2">
      <c r="A155" s="18"/>
      <c r="B155" s="18"/>
      <c r="C155" s="18"/>
      <c r="D155" s="18"/>
      <c r="E155" s="37"/>
      <c r="G155" s="26"/>
      <c r="H155" s="17"/>
      <c r="I155" s="26"/>
      <c r="J155" s="17"/>
      <c r="K155" s="17"/>
      <c r="L155" s="17"/>
      <c r="M155" s="17"/>
    </row>
    <row r="156" spans="1:13" ht="16.5" customHeight="1" x14ac:dyDescent="0.2">
      <c r="A156" s="18"/>
      <c r="B156" s="18"/>
      <c r="C156" s="18"/>
      <c r="D156" s="18"/>
      <c r="E156" s="37"/>
      <c r="G156" s="26"/>
      <c r="H156" s="17"/>
      <c r="I156" s="26"/>
      <c r="J156" s="17"/>
      <c r="K156" s="17"/>
      <c r="L156" s="17"/>
      <c r="M156" s="17"/>
    </row>
    <row r="157" spans="1:13" ht="16.5" customHeight="1" x14ac:dyDescent="0.2">
      <c r="A157" s="18"/>
      <c r="B157" s="18"/>
      <c r="C157" s="18"/>
      <c r="D157" s="18"/>
      <c r="E157" s="37"/>
      <c r="G157" s="26"/>
      <c r="H157" s="17"/>
      <c r="I157" s="26"/>
      <c r="J157" s="17"/>
      <c r="K157" s="17"/>
      <c r="L157" s="17"/>
      <c r="M157" s="17"/>
    </row>
    <row r="158" spans="1:13" ht="16.5" customHeight="1" x14ac:dyDescent="0.2">
      <c r="A158" s="18"/>
      <c r="B158" s="18"/>
      <c r="C158" s="18"/>
      <c r="D158" s="18"/>
      <c r="E158" s="37"/>
      <c r="G158" s="17"/>
      <c r="H158" s="17"/>
      <c r="I158" s="17"/>
      <c r="J158" s="17"/>
      <c r="K158" s="17"/>
      <c r="L158" s="17"/>
      <c r="M158" s="17"/>
    </row>
    <row r="159" spans="1:13" ht="16.5" customHeight="1" x14ac:dyDescent="0.2">
      <c r="A159" s="18"/>
      <c r="B159" s="18"/>
      <c r="C159" s="18"/>
      <c r="D159" s="18"/>
      <c r="E159" s="37"/>
      <c r="G159" s="17"/>
      <c r="H159" s="17"/>
      <c r="I159" s="17"/>
      <c r="J159" s="17"/>
      <c r="K159" s="17"/>
      <c r="L159" s="17"/>
      <c r="M159" s="17"/>
    </row>
    <row r="160" spans="1:13" ht="15.75" customHeight="1" x14ac:dyDescent="0.2">
      <c r="A160" s="18"/>
      <c r="B160" s="18"/>
      <c r="C160" s="18"/>
      <c r="D160" s="18"/>
      <c r="E160" s="37"/>
      <c r="G160" s="17"/>
      <c r="H160" s="17"/>
      <c r="I160" s="17"/>
      <c r="J160" s="17"/>
      <c r="K160" s="26"/>
      <c r="L160" s="17"/>
      <c r="M160" s="26"/>
    </row>
    <row r="161" spans="1:13" ht="3" customHeight="1" x14ac:dyDescent="0.2">
      <c r="A161" s="18"/>
      <c r="B161" s="18"/>
      <c r="C161" s="18"/>
      <c r="D161" s="18"/>
      <c r="E161" s="37"/>
      <c r="G161" s="17"/>
      <c r="H161" s="17"/>
      <c r="I161" s="17"/>
      <c r="J161" s="17"/>
      <c r="K161" s="26"/>
      <c r="L161" s="17"/>
      <c r="M161" s="26"/>
    </row>
    <row r="162" spans="1:13" ht="21.95" customHeight="1" x14ac:dyDescent="0.2">
      <c r="A162" s="32" t="str">
        <f>+A108</f>
        <v>The condensed notes to the interim financial information are an integral part of this interim financial information.</v>
      </c>
      <c r="B162" s="33"/>
      <c r="C162" s="33"/>
      <c r="D162" s="33"/>
      <c r="E162" s="35"/>
      <c r="F162" s="33"/>
      <c r="G162" s="33"/>
      <c r="H162" s="33"/>
      <c r="I162" s="33"/>
      <c r="J162" s="33"/>
      <c r="K162" s="33"/>
      <c r="L162" s="33"/>
      <c r="M162" s="33"/>
    </row>
  </sheetData>
  <mergeCells count="12">
    <mergeCell ref="G6:I6"/>
    <mergeCell ref="K6:M6"/>
    <mergeCell ref="G7:I7"/>
    <mergeCell ref="K7:M7"/>
    <mergeCell ref="G60:I60"/>
    <mergeCell ref="K60:M60"/>
    <mergeCell ref="G61:I61"/>
    <mergeCell ref="K61:M61"/>
    <mergeCell ref="G114:I114"/>
    <mergeCell ref="K114:M114"/>
    <mergeCell ref="G115:I115"/>
    <mergeCell ref="K115:M115"/>
  </mergeCells>
  <pageMargins left="0.8" right="0.5" top="0.5" bottom="0.6" header="0.49" footer="0.4"/>
  <pageSetup paperSize="9" scale="8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DDCB9-3216-457F-979E-C39D939D8877}">
  <dimension ref="A1:M57"/>
  <sheetViews>
    <sheetView zoomScaleNormal="100" workbookViewId="0"/>
  </sheetViews>
  <sheetFormatPr defaultColWidth="9.140625" defaultRowHeight="16.5" customHeight="1" x14ac:dyDescent="0.2"/>
  <cols>
    <col min="1" max="3" width="1.42578125" style="68" customWidth="1"/>
    <col min="4" max="4" width="35.28515625" style="68" customWidth="1"/>
    <col min="5" max="5" width="5.42578125" style="68" customWidth="1"/>
    <col min="6" max="6" width="0.85546875" style="68" customWidth="1"/>
    <col min="7" max="7" width="12.7109375" style="68" customWidth="1"/>
    <col min="8" max="8" width="0.85546875" style="68" customWidth="1"/>
    <col min="9" max="9" width="12.7109375" style="69" customWidth="1"/>
    <col min="10" max="10" width="0.85546875" style="68" customWidth="1"/>
    <col min="11" max="11" width="12.7109375" style="68" customWidth="1"/>
    <col min="12" max="12" width="0.85546875" style="68" customWidth="1"/>
    <col min="13" max="13" width="12.7109375" style="69" customWidth="1"/>
    <col min="14" max="16384" width="9.140625" style="68"/>
  </cols>
  <sheetData>
    <row r="1" spans="1:13" ht="16.5" customHeight="1" x14ac:dyDescent="0.2">
      <c r="A1" s="71" t="s">
        <v>0</v>
      </c>
      <c r="B1" s="72"/>
    </row>
    <row r="2" spans="1:13" ht="16.5" customHeight="1" x14ac:dyDescent="0.2">
      <c r="A2" s="72" t="s">
        <v>66</v>
      </c>
      <c r="B2" s="72"/>
    </row>
    <row r="3" spans="1:13" ht="16.5" customHeight="1" x14ac:dyDescent="0.2">
      <c r="A3" s="82" t="s">
        <v>194</v>
      </c>
      <c r="B3" s="82"/>
      <c r="C3" s="83"/>
      <c r="D3" s="83"/>
      <c r="E3" s="110"/>
      <c r="F3" s="110"/>
      <c r="G3" s="84"/>
      <c r="H3" s="84"/>
      <c r="I3" s="48"/>
      <c r="J3" s="84"/>
      <c r="K3" s="84"/>
      <c r="L3" s="84"/>
      <c r="M3" s="48"/>
    </row>
    <row r="4" spans="1:13" ht="16.5" customHeight="1" x14ac:dyDescent="0.2">
      <c r="A4" s="72"/>
      <c r="B4" s="72"/>
      <c r="C4" s="73"/>
      <c r="D4" s="73"/>
      <c r="E4" s="111"/>
      <c r="F4" s="111"/>
      <c r="G4" s="85"/>
      <c r="H4" s="85"/>
      <c r="I4" s="104"/>
      <c r="J4" s="85"/>
      <c r="K4" s="85"/>
      <c r="L4" s="85"/>
      <c r="M4" s="104"/>
    </row>
    <row r="5" spans="1:13" ht="16.5" customHeight="1" x14ac:dyDescent="0.2">
      <c r="A5" s="72"/>
      <c r="B5" s="72"/>
      <c r="C5" s="73"/>
      <c r="D5" s="73"/>
      <c r="E5" s="111"/>
      <c r="F5" s="111"/>
      <c r="G5" s="85"/>
      <c r="H5" s="85"/>
      <c r="I5" s="104"/>
      <c r="J5" s="85"/>
      <c r="K5" s="85"/>
      <c r="L5" s="85"/>
      <c r="M5" s="104"/>
    </row>
    <row r="6" spans="1:13" ht="16.5" customHeight="1" x14ac:dyDescent="0.2">
      <c r="A6" s="72"/>
      <c r="B6" s="72"/>
      <c r="C6" s="73"/>
      <c r="D6" s="73"/>
      <c r="E6" s="111"/>
      <c r="F6" s="111"/>
      <c r="G6" s="239" t="s">
        <v>2</v>
      </c>
      <c r="H6" s="239"/>
      <c r="I6" s="239"/>
      <c r="J6" s="100"/>
      <c r="K6" s="239" t="s">
        <v>3</v>
      </c>
      <c r="L6" s="239"/>
      <c r="M6" s="239"/>
    </row>
    <row r="7" spans="1:13" ht="16.5" customHeight="1" x14ac:dyDescent="0.2">
      <c r="A7" s="72"/>
      <c r="B7" s="72"/>
      <c r="C7" s="73"/>
      <c r="D7" s="73"/>
      <c r="E7" s="111"/>
      <c r="F7" s="111"/>
      <c r="G7" s="237" t="s">
        <v>4</v>
      </c>
      <c r="H7" s="237"/>
      <c r="I7" s="237"/>
      <c r="J7" s="109"/>
      <c r="K7" s="238" t="s">
        <v>4</v>
      </c>
      <c r="L7" s="238"/>
      <c r="M7" s="238"/>
    </row>
    <row r="8" spans="1:13" ht="16.5" customHeight="1" x14ac:dyDescent="0.2">
      <c r="A8" s="72"/>
      <c r="B8" s="72"/>
      <c r="C8" s="73"/>
      <c r="D8" s="73"/>
      <c r="E8" s="111"/>
      <c r="F8" s="111"/>
      <c r="G8" s="101" t="s">
        <v>5</v>
      </c>
      <c r="H8" s="103"/>
      <c r="I8" s="137" t="s">
        <v>5</v>
      </c>
      <c r="J8" s="103"/>
      <c r="K8" s="101" t="s">
        <v>5</v>
      </c>
      <c r="L8" s="103"/>
      <c r="M8" s="137" t="s">
        <v>5</v>
      </c>
    </row>
    <row r="9" spans="1:13" ht="16.5" customHeight="1" x14ac:dyDescent="0.2">
      <c r="A9" s="73"/>
      <c r="B9" s="73"/>
      <c r="C9" s="73"/>
      <c r="D9" s="73"/>
      <c r="E9" s="111"/>
      <c r="F9" s="111"/>
      <c r="G9" s="101" t="s">
        <v>159</v>
      </c>
      <c r="H9" s="100"/>
      <c r="I9" s="137" t="s">
        <v>124</v>
      </c>
      <c r="J9" s="100"/>
      <c r="K9" s="101" t="s">
        <v>159</v>
      </c>
      <c r="L9" s="100"/>
      <c r="M9" s="137" t="s">
        <v>124</v>
      </c>
    </row>
    <row r="10" spans="1:13" ht="16.5" customHeight="1" x14ac:dyDescent="0.2">
      <c r="E10" s="142" t="s">
        <v>8</v>
      </c>
      <c r="F10" s="112"/>
      <c r="G10" s="86" t="s">
        <v>9</v>
      </c>
      <c r="H10" s="87"/>
      <c r="I10" s="49" t="s">
        <v>9</v>
      </c>
      <c r="K10" s="86" t="s">
        <v>9</v>
      </c>
      <c r="L10" s="87"/>
      <c r="M10" s="49" t="s">
        <v>9</v>
      </c>
    </row>
    <row r="11" spans="1:13" ht="12" customHeight="1" x14ac:dyDescent="0.2">
      <c r="E11" s="111"/>
      <c r="F11" s="112"/>
      <c r="G11" s="51"/>
      <c r="H11" s="87"/>
      <c r="I11" s="50"/>
      <c r="K11" s="51"/>
      <c r="L11" s="87"/>
      <c r="M11" s="50"/>
    </row>
    <row r="12" spans="1:13" ht="16.5" customHeight="1" x14ac:dyDescent="0.2">
      <c r="A12" s="73" t="s">
        <v>67</v>
      </c>
      <c r="E12" s="111"/>
      <c r="G12" s="151">
        <v>666266289</v>
      </c>
      <c r="H12" s="88"/>
      <c r="I12" s="19">
        <v>730739801</v>
      </c>
      <c r="J12" s="113"/>
      <c r="K12" s="151">
        <v>49028569</v>
      </c>
      <c r="L12" s="88"/>
      <c r="M12" s="19">
        <v>30924666</v>
      </c>
    </row>
    <row r="13" spans="1:13" ht="16.5" customHeight="1" x14ac:dyDescent="0.2">
      <c r="A13" s="73" t="s">
        <v>68</v>
      </c>
      <c r="E13" s="111"/>
      <c r="G13" s="152">
        <v>92214026</v>
      </c>
      <c r="H13" s="88"/>
      <c r="I13" s="67">
        <v>63804932</v>
      </c>
      <c r="J13" s="113"/>
      <c r="K13" s="66">
        <v>0</v>
      </c>
      <c r="L13" s="88"/>
      <c r="M13" s="67">
        <v>0</v>
      </c>
    </row>
    <row r="14" spans="1:13" ht="12" customHeight="1" x14ac:dyDescent="0.2">
      <c r="A14" s="153"/>
      <c r="B14" s="153"/>
      <c r="E14" s="111"/>
      <c r="G14" s="102"/>
      <c r="I14" s="19"/>
      <c r="K14" s="102"/>
      <c r="L14" s="53"/>
      <c r="M14" s="19"/>
    </row>
    <row r="15" spans="1:13" ht="16.5" customHeight="1" x14ac:dyDescent="0.2">
      <c r="A15" s="114" t="s">
        <v>114</v>
      </c>
      <c r="B15" s="153"/>
      <c r="E15" s="111"/>
      <c r="G15" s="66">
        <f>SUM(G12:G13)</f>
        <v>758480315</v>
      </c>
      <c r="H15" s="88"/>
      <c r="I15" s="67">
        <f>SUM(I12:I13)</f>
        <v>794544733</v>
      </c>
      <c r="J15" s="113"/>
      <c r="K15" s="66">
        <f>SUM(K12:K13)</f>
        <v>49028569</v>
      </c>
      <c r="L15" s="88"/>
      <c r="M15" s="67">
        <f>SUM(M12:M13)</f>
        <v>30924666</v>
      </c>
    </row>
    <row r="16" spans="1:13" ht="12" customHeight="1" x14ac:dyDescent="0.2">
      <c r="A16" s="153"/>
      <c r="B16" s="153"/>
      <c r="E16" s="111"/>
      <c r="G16" s="102"/>
      <c r="I16" s="19"/>
      <c r="K16" s="102"/>
      <c r="L16" s="53"/>
      <c r="M16" s="19"/>
    </row>
    <row r="17" spans="1:13" ht="16.5" customHeight="1" x14ac:dyDescent="0.2">
      <c r="A17" s="115" t="s">
        <v>139</v>
      </c>
      <c r="B17" s="153"/>
      <c r="E17" s="111"/>
      <c r="G17" s="151">
        <v>-433644199</v>
      </c>
      <c r="H17" s="88"/>
      <c r="I17" s="19">
        <v>-459255453</v>
      </c>
      <c r="J17" s="113"/>
      <c r="K17" s="151">
        <v>-52214637</v>
      </c>
      <c r="L17" s="88"/>
      <c r="M17" s="19">
        <v>-26261401</v>
      </c>
    </row>
    <row r="18" spans="1:13" ht="16.5" customHeight="1" x14ac:dyDescent="0.2">
      <c r="A18" s="115" t="s">
        <v>140</v>
      </c>
      <c r="B18" s="153"/>
      <c r="E18" s="111"/>
      <c r="G18" s="152">
        <v>-82258285</v>
      </c>
      <c r="H18" s="88"/>
      <c r="I18" s="67">
        <v>-57360114</v>
      </c>
      <c r="J18" s="113"/>
      <c r="K18" s="66">
        <v>0</v>
      </c>
      <c r="L18" s="88"/>
      <c r="M18" s="67">
        <v>0</v>
      </c>
    </row>
    <row r="19" spans="1:13" ht="12" customHeight="1" x14ac:dyDescent="0.2">
      <c r="A19" s="153"/>
      <c r="B19" s="153"/>
      <c r="E19" s="111"/>
      <c r="G19" s="102"/>
      <c r="I19" s="19"/>
      <c r="K19" s="102"/>
      <c r="L19" s="53"/>
      <c r="M19" s="19"/>
    </row>
    <row r="20" spans="1:13" ht="16.5" customHeight="1" x14ac:dyDescent="0.2">
      <c r="A20" s="114" t="s">
        <v>115</v>
      </c>
      <c r="B20" s="153"/>
      <c r="E20" s="111"/>
      <c r="G20" s="66">
        <f>SUM(G17:G18)</f>
        <v>-515902484</v>
      </c>
      <c r="H20" s="88"/>
      <c r="I20" s="67">
        <f>SUM(I17:I18)</f>
        <v>-516615567</v>
      </c>
      <c r="J20" s="113"/>
      <c r="K20" s="66">
        <f>SUM(K17:K18)</f>
        <v>-52214637</v>
      </c>
      <c r="L20" s="88"/>
      <c r="M20" s="67">
        <f>SUM(M17:M18)</f>
        <v>-26261401</v>
      </c>
    </row>
    <row r="21" spans="1:13" ht="12" customHeight="1" x14ac:dyDescent="0.2">
      <c r="A21" s="153"/>
      <c r="B21" s="153"/>
      <c r="E21" s="111"/>
      <c r="G21" s="102"/>
      <c r="I21" s="19"/>
      <c r="K21" s="102"/>
      <c r="L21" s="53"/>
      <c r="M21" s="19"/>
    </row>
    <row r="22" spans="1:13" ht="16.5" customHeight="1" x14ac:dyDescent="0.2">
      <c r="A22" s="114" t="s">
        <v>69</v>
      </c>
      <c r="B22" s="153"/>
      <c r="E22" s="111"/>
      <c r="G22" s="102">
        <f>G20+G15</f>
        <v>242577831</v>
      </c>
      <c r="H22" s="85"/>
      <c r="I22" s="19">
        <f>I20+I15</f>
        <v>277929166</v>
      </c>
      <c r="J22" s="85"/>
      <c r="K22" s="102">
        <f>K20+K15</f>
        <v>-3186068</v>
      </c>
      <c r="M22" s="19">
        <f>M20+M15</f>
        <v>4663265</v>
      </c>
    </row>
    <row r="23" spans="1:13" ht="16.5" customHeight="1" x14ac:dyDescent="0.2">
      <c r="A23" s="115" t="s">
        <v>70</v>
      </c>
      <c r="B23" s="153"/>
      <c r="E23" s="111">
        <v>17</v>
      </c>
      <c r="G23" s="151">
        <v>20667273</v>
      </c>
      <c r="H23" s="88"/>
      <c r="I23" s="19">
        <v>14083794</v>
      </c>
      <c r="J23" s="88"/>
      <c r="K23" s="151">
        <v>84202513</v>
      </c>
      <c r="L23" s="88"/>
      <c r="M23" s="19">
        <v>125558921</v>
      </c>
    </row>
    <row r="24" spans="1:13" ht="16.5" customHeight="1" x14ac:dyDescent="0.2">
      <c r="A24" s="73" t="s">
        <v>73</v>
      </c>
      <c r="E24" s="111"/>
      <c r="G24" s="151">
        <v>322554</v>
      </c>
      <c r="H24" s="88"/>
      <c r="I24" s="19">
        <v>187182</v>
      </c>
      <c r="J24" s="88"/>
      <c r="K24" s="151">
        <v>0</v>
      </c>
      <c r="L24" s="88"/>
      <c r="M24" s="19">
        <v>-6331</v>
      </c>
    </row>
    <row r="25" spans="1:13" ht="16.5" customHeight="1" x14ac:dyDescent="0.2">
      <c r="A25" s="73" t="s">
        <v>71</v>
      </c>
      <c r="E25" s="111"/>
      <c r="G25" s="151">
        <v>-73867551</v>
      </c>
      <c r="H25" s="88"/>
      <c r="I25" s="19">
        <v>-85191566</v>
      </c>
      <c r="J25" s="88"/>
      <c r="K25" s="151">
        <v>-10598525</v>
      </c>
      <c r="L25" s="88"/>
      <c r="M25" s="19">
        <v>-9055716</v>
      </c>
    </row>
    <row r="26" spans="1:13" ht="16.5" customHeight="1" x14ac:dyDescent="0.2">
      <c r="A26" s="73" t="s">
        <v>72</v>
      </c>
      <c r="D26" s="73"/>
      <c r="E26" s="111"/>
      <c r="G26" s="151">
        <v>-74234694</v>
      </c>
      <c r="H26" s="88"/>
      <c r="I26" s="19">
        <v>-135571708</v>
      </c>
      <c r="J26" s="88"/>
      <c r="K26" s="151">
        <v>-58861880</v>
      </c>
      <c r="L26" s="88"/>
      <c r="M26" s="19">
        <v>-114504694</v>
      </c>
    </row>
    <row r="27" spans="1:13" ht="16.5" customHeight="1" x14ac:dyDescent="0.2">
      <c r="A27" s="73" t="s">
        <v>167</v>
      </c>
      <c r="E27" s="111"/>
      <c r="G27" s="154">
        <v>-50700471</v>
      </c>
      <c r="H27" s="88"/>
      <c r="I27" s="67">
        <v>-33484319</v>
      </c>
      <c r="J27" s="88"/>
      <c r="K27" s="154">
        <v>-59042117</v>
      </c>
      <c r="L27" s="88"/>
      <c r="M27" s="67">
        <v>-38155278</v>
      </c>
    </row>
    <row r="28" spans="1:13" ht="12" customHeight="1" x14ac:dyDescent="0.2">
      <c r="A28" s="73"/>
      <c r="E28" s="111"/>
      <c r="G28" s="102"/>
      <c r="H28" s="88"/>
      <c r="I28" s="19"/>
      <c r="J28" s="88"/>
      <c r="K28" s="102"/>
      <c r="L28" s="88"/>
      <c r="M28" s="19"/>
    </row>
    <row r="29" spans="1:13" ht="16.5" customHeight="1" x14ac:dyDescent="0.2">
      <c r="A29" s="72" t="s">
        <v>169</v>
      </c>
      <c r="B29" s="73"/>
      <c r="E29" s="111"/>
      <c r="G29" s="102">
        <f>SUM(G22:G28)</f>
        <v>64764942</v>
      </c>
      <c r="I29" s="19">
        <f>SUM(I22:I28)</f>
        <v>37952549</v>
      </c>
      <c r="K29" s="102">
        <f>SUM(K22:K28)</f>
        <v>-47486077</v>
      </c>
      <c r="L29" s="85"/>
      <c r="M29" s="19">
        <f>SUM(M22:M28)</f>
        <v>-31499833</v>
      </c>
    </row>
    <row r="30" spans="1:13" ht="16.5" customHeight="1" x14ac:dyDescent="0.2">
      <c r="A30" s="73"/>
      <c r="B30" s="72" t="s">
        <v>170</v>
      </c>
      <c r="E30" s="111"/>
      <c r="G30" s="102"/>
      <c r="I30" s="19"/>
      <c r="K30" s="102"/>
      <c r="L30" s="85"/>
      <c r="M30" s="19"/>
    </row>
    <row r="31" spans="1:13" ht="16.5" customHeight="1" x14ac:dyDescent="0.2">
      <c r="A31" s="73" t="s">
        <v>168</v>
      </c>
      <c r="B31" s="73"/>
      <c r="E31" s="111">
        <v>10</v>
      </c>
      <c r="G31" s="152">
        <v>-890682</v>
      </c>
      <c r="I31" s="67">
        <v>-3472874</v>
      </c>
      <c r="K31" s="66">
        <v>0</v>
      </c>
      <c r="L31" s="85"/>
      <c r="M31" s="67">
        <v>0</v>
      </c>
    </row>
    <row r="32" spans="1:13" ht="12" customHeight="1" x14ac:dyDescent="0.2">
      <c r="A32" s="73"/>
      <c r="B32" s="73"/>
      <c r="E32" s="111"/>
      <c r="G32" s="102"/>
      <c r="I32" s="19"/>
      <c r="K32" s="102"/>
      <c r="L32" s="85"/>
      <c r="M32" s="19"/>
    </row>
    <row r="33" spans="1:13" ht="16.5" customHeight="1" x14ac:dyDescent="0.2">
      <c r="A33" s="72" t="s">
        <v>116</v>
      </c>
      <c r="E33" s="111"/>
      <c r="G33" s="102">
        <f>SUM(G29:G31)</f>
        <v>63874260</v>
      </c>
      <c r="I33" s="19">
        <f>SUM(I29:I31)</f>
        <v>34479675</v>
      </c>
      <c r="K33" s="102">
        <f>SUM(K29:K31)</f>
        <v>-47486077</v>
      </c>
      <c r="L33" s="53"/>
      <c r="M33" s="19">
        <f>SUM(M29:M31)</f>
        <v>-31499833</v>
      </c>
    </row>
    <row r="34" spans="1:13" ht="16.5" customHeight="1" x14ac:dyDescent="0.2">
      <c r="A34" s="73" t="s">
        <v>142</v>
      </c>
      <c r="E34" s="111"/>
      <c r="G34" s="152">
        <v>-13311234</v>
      </c>
      <c r="H34" s="84"/>
      <c r="I34" s="63">
        <v>-25449837</v>
      </c>
      <c r="K34" s="154">
        <v>6616549</v>
      </c>
      <c r="L34" s="53"/>
      <c r="M34" s="63">
        <v>261271</v>
      </c>
    </row>
    <row r="35" spans="1:13" ht="12" customHeight="1" x14ac:dyDescent="0.2">
      <c r="E35" s="111"/>
      <c r="G35" s="102"/>
      <c r="I35" s="19"/>
      <c r="K35" s="102"/>
      <c r="L35" s="53"/>
      <c r="M35" s="19"/>
    </row>
    <row r="36" spans="1:13" ht="16.5" customHeight="1" x14ac:dyDescent="0.2">
      <c r="A36" s="71" t="s">
        <v>117</v>
      </c>
      <c r="B36" s="116"/>
      <c r="C36" s="116"/>
      <c r="D36" s="116"/>
      <c r="E36" s="111"/>
      <c r="G36" s="61">
        <f>SUM(G33:G34)</f>
        <v>50563026</v>
      </c>
      <c r="H36" s="85"/>
      <c r="I36" s="63">
        <f>SUM(I33:I34)</f>
        <v>9029838</v>
      </c>
      <c r="J36" s="85"/>
      <c r="K36" s="61">
        <f>SUM(K33:K34)</f>
        <v>-40869528</v>
      </c>
      <c r="L36" s="54"/>
      <c r="M36" s="63">
        <f>SUM(M33:M34)</f>
        <v>-31238562</v>
      </c>
    </row>
    <row r="37" spans="1:13" ht="12" customHeight="1" x14ac:dyDescent="0.2">
      <c r="A37" s="116"/>
      <c r="B37" s="116"/>
      <c r="C37" s="116"/>
      <c r="D37" s="116"/>
      <c r="G37" s="102"/>
      <c r="H37" s="85"/>
      <c r="I37" s="19"/>
      <c r="K37" s="102"/>
      <c r="L37" s="54"/>
      <c r="M37" s="19"/>
    </row>
    <row r="38" spans="1:13" ht="16.5" customHeight="1" thickBot="1" x14ac:dyDescent="0.25">
      <c r="A38" s="71" t="s">
        <v>230</v>
      </c>
      <c r="B38" s="72"/>
      <c r="G38" s="62">
        <f>G36</f>
        <v>50563026</v>
      </c>
      <c r="I38" s="64">
        <f>I36</f>
        <v>9029838</v>
      </c>
      <c r="K38" s="62">
        <f>K36</f>
        <v>-40869528</v>
      </c>
      <c r="M38" s="64">
        <f>M36</f>
        <v>-31238562</v>
      </c>
    </row>
    <row r="39" spans="1:13" ht="12" customHeight="1" thickTop="1" x14ac:dyDescent="0.2">
      <c r="G39" s="102"/>
      <c r="I39" s="19"/>
      <c r="K39" s="102"/>
      <c r="M39" s="19"/>
    </row>
    <row r="40" spans="1:13" ht="16.5" customHeight="1" x14ac:dyDescent="0.2">
      <c r="A40" s="72" t="s">
        <v>74</v>
      </c>
      <c r="G40" s="102"/>
      <c r="I40" s="19"/>
      <c r="K40" s="102"/>
      <c r="L40" s="54"/>
      <c r="M40" s="19"/>
    </row>
    <row r="41" spans="1:13" ht="16.5" customHeight="1" x14ac:dyDescent="0.2">
      <c r="A41" s="73" t="s">
        <v>141</v>
      </c>
      <c r="G41" s="151">
        <v>13491404</v>
      </c>
      <c r="I41" s="19">
        <v>-3638905</v>
      </c>
      <c r="K41" s="151">
        <v>-40869528</v>
      </c>
      <c r="M41" s="19">
        <v>-31238562</v>
      </c>
    </row>
    <row r="42" spans="1:13" ht="16.5" customHeight="1" x14ac:dyDescent="0.2">
      <c r="A42" s="73" t="s">
        <v>63</v>
      </c>
      <c r="G42" s="152">
        <v>37071622</v>
      </c>
      <c r="I42" s="63">
        <v>12668743</v>
      </c>
      <c r="K42" s="61">
        <v>0</v>
      </c>
      <c r="M42" s="63">
        <v>0</v>
      </c>
    </row>
    <row r="43" spans="1:13" ht="12" customHeight="1" x14ac:dyDescent="0.2">
      <c r="G43" s="102"/>
      <c r="I43" s="19"/>
      <c r="K43" s="102"/>
      <c r="M43" s="19"/>
    </row>
    <row r="44" spans="1:13" ht="16.5" customHeight="1" thickBot="1" x14ac:dyDescent="0.25">
      <c r="G44" s="62">
        <f>SUM(G41:G42)</f>
        <v>50563026</v>
      </c>
      <c r="I44" s="64">
        <f>SUM(I41:I42)</f>
        <v>9029838</v>
      </c>
      <c r="K44" s="62">
        <f>SUM(K41:K42)</f>
        <v>-40869528</v>
      </c>
      <c r="M44" s="64">
        <f>SUM(M41:M42)</f>
        <v>-31238562</v>
      </c>
    </row>
    <row r="45" spans="1:13" ht="16.5" customHeight="1" thickTop="1" x14ac:dyDescent="0.2">
      <c r="G45" s="102"/>
      <c r="I45" s="19"/>
      <c r="K45" s="102"/>
      <c r="M45" s="19"/>
    </row>
    <row r="46" spans="1:13" ht="16.5" customHeight="1" x14ac:dyDescent="0.2">
      <c r="A46" s="72" t="s">
        <v>238</v>
      </c>
      <c r="B46" s="72"/>
      <c r="C46" s="72"/>
      <c r="G46" s="102"/>
      <c r="I46" s="19"/>
      <c r="K46" s="102"/>
      <c r="M46" s="19"/>
    </row>
    <row r="47" spans="1:13" ht="16.5" customHeight="1" x14ac:dyDescent="0.2">
      <c r="A47" s="72"/>
      <c r="B47" s="72" t="s">
        <v>239</v>
      </c>
      <c r="C47" s="72"/>
      <c r="G47" s="102"/>
      <c r="I47" s="19"/>
      <c r="K47" s="102"/>
      <c r="M47" s="19"/>
    </row>
    <row r="48" spans="1:13" ht="16.5" customHeight="1" x14ac:dyDescent="0.2">
      <c r="A48" s="73" t="s">
        <v>141</v>
      </c>
      <c r="G48" s="151">
        <v>13491404</v>
      </c>
      <c r="H48" s="103"/>
      <c r="I48" s="19">
        <v>-3638905</v>
      </c>
      <c r="J48" s="103"/>
      <c r="K48" s="151">
        <v>-40869528</v>
      </c>
      <c r="L48" s="103"/>
      <c r="M48" s="19">
        <v>-31238562</v>
      </c>
    </row>
    <row r="49" spans="1:13" ht="16.5" customHeight="1" x14ac:dyDescent="0.2">
      <c r="A49" s="73" t="s">
        <v>63</v>
      </c>
      <c r="G49" s="152">
        <v>37071622</v>
      </c>
      <c r="H49" s="103"/>
      <c r="I49" s="63">
        <v>12668743</v>
      </c>
      <c r="J49" s="103"/>
      <c r="K49" s="61">
        <v>0</v>
      </c>
      <c r="L49" s="103"/>
      <c r="M49" s="63">
        <v>0</v>
      </c>
    </row>
    <row r="50" spans="1:13" ht="12" customHeight="1" x14ac:dyDescent="0.2">
      <c r="G50" s="102"/>
      <c r="H50" s="85"/>
      <c r="I50" s="19"/>
      <c r="J50" s="55"/>
      <c r="K50" s="102"/>
      <c r="L50" s="55"/>
      <c r="M50" s="19"/>
    </row>
    <row r="51" spans="1:13" ht="16.5" customHeight="1" thickBot="1" x14ac:dyDescent="0.25">
      <c r="G51" s="62">
        <f>SUM(G48:G50)</f>
        <v>50563026</v>
      </c>
      <c r="I51" s="64">
        <f>SUM(I48:I50)</f>
        <v>9029838</v>
      </c>
      <c r="K51" s="62">
        <f>SUM(K48:K50)</f>
        <v>-40869528</v>
      </c>
      <c r="M51" s="64">
        <f>SUM(M48:M50)</f>
        <v>-31238562</v>
      </c>
    </row>
    <row r="52" spans="1:13" ht="16.5" customHeight="1" thickTop="1" x14ac:dyDescent="0.2">
      <c r="G52" s="102"/>
      <c r="I52" s="19"/>
      <c r="K52" s="102"/>
      <c r="M52" s="19"/>
    </row>
    <row r="53" spans="1:13" ht="16.5" customHeight="1" x14ac:dyDescent="0.2">
      <c r="A53" s="72" t="s">
        <v>118</v>
      </c>
      <c r="G53" s="102"/>
      <c r="I53" s="19"/>
      <c r="K53" s="102"/>
      <c r="M53" s="19"/>
    </row>
    <row r="54" spans="1:13" ht="12" customHeight="1" x14ac:dyDescent="0.2">
      <c r="A54" s="72"/>
      <c r="G54" s="102"/>
      <c r="I54" s="19"/>
      <c r="K54" s="102"/>
      <c r="M54" s="19"/>
    </row>
    <row r="55" spans="1:13" ht="16.5" customHeight="1" x14ac:dyDescent="0.2">
      <c r="A55" s="73" t="s">
        <v>119</v>
      </c>
      <c r="G55" s="155">
        <f>+G41/1553174215</f>
        <v>8.6863430191570622E-3</v>
      </c>
      <c r="H55" s="117"/>
      <c r="I55" s="138">
        <f>+I41/1553174215</f>
        <v>-2.3428827010239803E-3</v>
      </c>
      <c r="J55" s="117"/>
      <c r="K55" s="155">
        <f>+K41/1553174215</f>
        <v>-2.6313550408767247E-2</v>
      </c>
      <c r="L55" s="118"/>
      <c r="M55" s="138">
        <f>+M41/1553174215</f>
        <v>-2.011272251258691E-2</v>
      </c>
    </row>
    <row r="56" spans="1:13" ht="10.5" customHeight="1" x14ac:dyDescent="0.2">
      <c r="A56" s="73"/>
      <c r="G56" s="138"/>
      <c r="H56" s="220"/>
      <c r="I56" s="138"/>
      <c r="J56" s="220"/>
      <c r="K56" s="138"/>
      <c r="L56" s="118"/>
      <c r="M56" s="138"/>
    </row>
    <row r="57" spans="1:13" ht="21.95" customHeight="1" x14ac:dyDescent="0.2">
      <c r="A57" s="83" t="s">
        <v>31</v>
      </c>
      <c r="B57" s="83"/>
      <c r="C57" s="83"/>
      <c r="D57" s="83"/>
      <c r="E57" s="83"/>
      <c r="F57" s="83"/>
      <c r="G57" s="119"/>
      <c r="H57" s="119"/>
      <c r="I57" s="56"/>
      <c r="J57" s="119"/>
      <c r="K57" s="119"/>
      <c r="L57" s="119"/>
      <c r="M57" s="5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110E9-255C-4CDC-912A-1347280BEE75}">
  <dimension ref="A1:M60"/>
  <sheetViews>
    <sheetView zoomScaleNormal="100" workbookViewId="0"/>
  </sheetViews>
  <sheetFormatPr defaultColWidth="9.140625" defaultRowHeight="16.5" customHeight="1" x14ac:dyDescent="0.2"/>
  <cols>
    <col min="1" max="3" width="1.42578125" style="68" customWidth="1"/>
    <col min="4" max="4" width="32.5703125" style="68" customWidth="1"/>
    <col min="5" max="5" width="5.85546875" style="68" customWidth="1"/>
    <col min="6" max="6" width="0.85546875" style="68" customWidth="1"/>
    <col min="7" max="7" width="13.28515625" style="68" customWidth="1"/>
    <col min="8" max="8" width="0.85546875" style="68" customWidth="1"/>
    <col min="9" max="9" width="13.28515625" style="69" customWidth="1"/>
    <col min="10" max="10" width="0.85546875" style="68" customWidth="1"/>
    <col min="11" max="11" width="13.28515625" style="68" customWidth="1"/>
    <col min="12" max="12" width="0.85546875" style="68" customWidth="1"/>
    <col min="13" max="13" width="13.28515625" style="69" customWidth="1"/>
    <col min="14" max="16384" width="9.140625" style="68"/>
  </cols>
  <sheetData>
    <row r="1" spans="1:13" ht="15.6" customHeight="1" x14ac:dyDescent="0.2">
      <c r="A1" s="71" t="s">
        <v>0</v>
      </c>
      <c r="B1" s="72"/>
    </row>
    <row r="2" spans="1:13" ht="15.6" customHeight="1" x14ac:dyDescent="0.2">
      <c r="A2" s="72" t="s">
        <v>66</v>
      </c>
      <c r="B2" s="72"/>
    </row>
    <row r="3" spans="1:13" ht="15.6" customHeight="1" x14ac:dyDescent="0.2">
      <c r="A3" s="82" t="s">
        <v>192</v>
      </c>
      <c r="B3" s="82"/>
      <c r="C3" s="83"/>
      <c r="D3" s="83"/>
      <c r="E3" s="110"/>
      <c r="F3" s="110"/>
      <c r="G3" s="84"/>
      <c r="H3" s="84"/>
      <c r="I3" s="48"/>
      <c r="J3" s="84"/>
      <c r="K3" s="84"/>
      <c r="L3" s="84"/>
      <c r="M3" s="48"/>
    </row>
    <row r="4" spans="1:13" ht="15.6" customHeight="1" x14ac:dyDescent="0.2">
      <c r="A4" s="72"/>
      <c r="B4" s="72"/>
      <c r="C4" s="73"/>
      <c r="D4" s="73"/>
      <c r="E4" s="111"/>
      <c r="F4" s="111"/>
      <c r="G4" s="85"/>
      <c r="H4" s="85"/>
      <c r="I4" s="104"/>
      <c r="J4" s="85"/>
      <c r="K4" s="85"/>
      <c r="L4" s="85"/>
      <c r="M4" s="104"/>
    </row>
    <row r="5" spans="1:13" ht="15.6" customHeight="1" x14ac:dyDescent="0.2">
      <c r="A5" s="72"/>
      <c r="B5" s="72"/>
      <c r="C5" s="73"/>
      <c r="D5" s="73"/>
      <c r="E5" s="111"/>
      <c r="F5" s="111"/>
      <c r="G5" s="85"/>
      <c r="H5" s="85"/>
      <c r="I5" s="104"/>
      <c r="J5" s="85"/>
      <c r="K5" s="85"/>
      <c r="L5" s="85"/>
      <c r="M5" s="104"/>
    </row>
    <row r="6" spans="1:13" ht="15.6" customHeight="1" x14ac:dyDescent="0.2">
      <c r="A6" s="72"/>
      <c r="B6" s="72"/>
      <c r="C6" s="73"/>
      <c r="D6" s="73"/>
      <c r="E6" s="111"/>
      <c r="F6" s="111"/>
      <c r="G6" s="239" t="s">
        <v>2</v>
      </c>
      <c r="H6" s="239"/>
      <c r="I6" s="239"/>
      <c r="J6" s="100"/>
      <c r="K6" s="239" t="s">
        <v>3</v>
      </c>
      <c r="L6" s="239"/>
      <c r="M6" s="239"/>
    </row>
    <row r="7" spans="1:13" ht="15.6" customHeight="1" x14ac:dyDescent="0.2">
      <c r="A7" s="72"/>
      <c r="B7" s="72"/>
      <c r="C7" s="73"/>
      <c r="D7" s="73"/>
      <c r="E7" s="111"/>
      <c r="F7" s="111"/>
      <c r="G7" s="237" t="s">
        <v>4</v>
      </c>
      <c r="H7" s="237"/>
      <c r="I7" s="237"/>
      <c r="J7" s="109"/>
      <c r="K7" s="238" t="s">
        <v>4</v>
      </c>
      <c r="L7" s="238"/>
      <c r="M7" s="238"/>
    </row>
    <row r="8" spans="1:13" ht="15.6" customHeight="1" x14ac:dyDescent="0.2">
      <c r="A8" s="72"/>
      <c r="B8" s="72"/>
      <c r="C8" s="73"/>
      <c r="D8" s="73"/>
      <c r="E8" s="111"/>
      <c r="F8" s="111"/>
      <c r="G8" s="101" t="s">
        <v>5</v>
      </c>
      <c r="H8" s="103"/>
      <c r="I8" s="137" t="s">
        <v>5</v>
      </c>
      <c r="J8" s="103"/>
      <c r="K8" s="101" t="s">
        <v>5</v>
      </c>
      <c r="L8" s="103"/>
      <c r="M8" s="137" t="s">
        <v>5</v>
      </c>
    </row>
    <row r="9" spans="1:13" ht="15.6" customHeight="1" x14ac:dyDescent="0.2">
      <c r="A9" s="73"/>
      <c r="B9" s="73"/>
      <c r="C9" s="73"/>
      <c r="D9" s="73"/>
      <c r="E9" s="111"/>
      <c r="F9" s="111"/>
      <c r="G9" s="101" t="s">
        <v>159</v>
      </c>
      <c r="H9" s="100"/>
      <c r="I9" s="137" t="s">
        <v>124</v>
      </c>
      <c r="J9" s="100"/>
      <c r="K9" s="101" t="s">
        <v>159</v>
      </c>
      <c r="L9" s="100"/>
      <c r="M9" s="137" t="s">
        <v>124</v>
      </c>
    </row>
    <row r="10" spans="1:13" ht="15.6" customHeight="1" x14ac:dyDescent="0.2">
      <c r="E10" s="142" t="s">
        <v>8</v>
      </c>
      <c r="F10" s="112"/>
      <c r="G10" s="86" t="s">
        <v>9</v>
      </c>
      <c r="H10" s="87"/>
      <c r="I10" s="49" t="s">
        <v>9</v>
      </c>
      <c r="K10" s="86" t="s">
        <v>9</v>
      </c>
      <c r="L10" s="87"/>
      <c r="M10" s="49" t="s">
        <v>9</v>
      </c>
    </row>
    <row r="11" spans="1:13" ht="12" customHeight="1" x14ac:dyDescent="0.2">
      <c r="E11" s="111"/>
      <c r="F11" s="112"/>
      <c r="G11" s="51"/>
      <c r="H11" s="87"/>
      <c r="I11" s="50"/>
      <c r="K11" s="51"/>
      <c r="L11" s="87"/>
      <c r="M11" s="50"/>
    </row>
    <row r="12" spans="1:13" ht="15.6" customHeight="1" x14ac:dyDescent="0.2">
      <c r="A12" s="73" t="s">
        <v>67</v>
      </c>
      <c r="E12" s="111"/>
      <c r="G12" s="151">
        <v>1687243735</v>
      </c>
      <c r="H12" s="88"/>
      <c r="I12" s="19">
        <v>1425129598</v>
      </c>
      <c r="J12" s="113"/>
      <c r="K12" s="151">
        <v>116180371</v>
      </c>
      <c r="L12" s="88"/>
      <c r="M12" s="19">
        <v>196263332</v>
      </c>
    </row>
    <row r="13" spans="1:13" ht="15.6" customHeight="1" x14ac:dyDescent="0.2">
      <c r="A13" s="73" t="s">
        <v>68</v>
      </c>
      <c r="E13" s="111"/>
      <c r="G13" s="152">
        <v>159969446</v>
      </c>
      <c r="H13" s="88"/>
      <c r="I13" s="67">
        <v>110030034</v>
      </c>
      <c r="J13" s="113"/>
      <c r="K13" s="139" t="s">
        <v>196</v>
      </c>
      <c r="L13" s="88"/>
      <c r="M13" s="67">
        <v>0</v>
      </c>
    </row>
    <row r="14" spans="1:13" ht="12" customHeight="1" x14ac:dyDescent="0.2">
      <c r="A14" s="153"/>
      <c r="B14" s="153"/>
      <c r="C14" s="153"/>
      <c r="D14" s="153"/>
      <c r="E14" s="111"/>
      <c r="G14" s="102"/>
      <c r="I14" s="19"/>
      <c r="K14" s="102"/>
      <c r="L14" s="53"/>
      <c r="M14" s="19"/>
    </row>
    <row r="15" spans="1:13" ht="15.6" customHeight="1" x14ac:dyDescent="0.2">
      <c r="A15" s="114" t="s">
        <v>114</v>
      </c>
      <c r="B15" s="153"/>
      <c r="C15" s="153"/>
      <c r="D15" s="153"/>
      <c r="E15" s="111"/>
      <c r="G15" s="66">
        <f>SUM(G12:G13)</f>
        <v>1847213181</v>
      </c>
      <c r="H15" s="88"/>
      <c r="I15" s="67">
        <f>SUM(I12:I13)</f>
        <v>1535159632</v>
      </c>
      <c r="J15" s="113"/>
      <c r="K15" s="66">
        <f>SUM(K12:K13)</f>
        <v>116180371</v>
      </c>
      <c r="L15" s="88"/>
      <c r="M15" s="67">
        <f>SUM(M12:M13)</f>
        <v>196263332</v>
      </c>
    </row>
    <row r="16" spans="1:13" ht="12" customHeight="1" x14ac:dyDescent="0.2">
      <c r="A16" s="153"/>
      <c r="B16" s="153"/>
      <c r="C16" s="153"/>
      <c r="D16" s="153"/>
      <c r="E16" s="111"/>
      <c r="G16" s="102"/>
      <c r="I16" s="19"/>
      <c r="K16" s="102"/>
      <c r="L16" s="53"/>
      <c r="M16" s="19"/>
    </row>
    <row r="17" spans="1:13" ht="15.6" customHeight="1" x14ac:dyDescent="0.2">
      <c r="A17" s="115" t="s">
        <v>139</v>
      </c>
      <c r="B17" s="153"/>
      <c r="C17" s="153"/>
      <c r="D17" s="153"/>
      <c r="E17" s="111"/>
      <c r="G17" s="151">
        <v>-1020995265</v>
      </c>
      <c r="H17" s="88"/>
      <c r="I17" s="19">
        <v>-931759142</v>
      </c>
      <c r="J17" s="113"/>
      <c r="K17" s="151">
        <v>-109090359</v>
      </c>
      <c r="L17" s="88"/>
      <c r="M17" s="19">
        <v>-171390083</v>
      </c>
    </row>
    <row r="18" spans="1:13" ht="15.6" customHeight="1" x14ac:dyDescent="0.2">
      <c r="A18" s="115" t="s">
        <v>140</v>
      </c>
      <c r="B18" s="153"/>
      <c r="C18" s="153"/>
      <c r="D18" s="153"/>
      <c r="E18" s="111"/>
      <c r="G18" s="152">
        <v>-144605590</v>
      </c>
      <c r="H18" s="88"/>
      <c r="I18" s="67">
        <v>-85737837</v>
      </c>
      <c r="J18" s="113"/>
      <c r="K18" s="66">
        <v>0</v>
      </c>
      <c r="L18" s="88"/>
      <c r="M18" s="67">
        <v>0</v>
      </c>
    </row>
    <row r="19" spans="1:13" ht="12" customHeight="1" x14ac:dyDescent="0.2">
      <c r="A19" s="153"/>
      <c r="B19" s="153"/>
      <c r="C19" s="153"/>
      <c r="D19" s="153"/>
      <c r="E19" s="111"/>
      <c r="G19" s="102"/>
      <c r="I19" s="19"/>
      <c r="K19" s="102"/>
      <c r="L19" s="53"/>
      <c r="M19" s="19"/>
    </row>
    <row r="20" spans="1:13" ht="15.6" customHeight="1" x14ac:dyDescent="0.2">
      <c r="A20" s="114" t="s">
        <v>115</v>
      </c>
      <c r="B20" s="153"/>
      <c r="C20" s="153"/>
      <c r="D20" s="153"/>
      <c r="E20" s="111"/>
      <c r="G20" s="66">
        <f>SUM(G17:G18)</f>
        <v>-1165600855</v>
      </c>
      <c r="H20" s="88"/>
      <c r="I20" s="67">
        <f>SUM(I17:I18)</f>
        <v>-1017496979</v>
      </c>
      <c r="J20" s="113"/>
      <c r="K20" s="66">
        <f>SUM(K17:K18)</f>
        <v>-109090359</v>
      </c>
      <c r="L20" s="88"/>
      <c r="M20" s="67">
        <f>SUM(M17:M18)</f>
        <v>-171390083</v>
      </c>
    </row>
    <row r="21" spans="1:13" ht="12" customHeight="1" x14ac:dyDescent="0.2">
      <c r="A21" s="153"/>
      <c r="B21" s="153"/>
      <c r="C21" s="153"/>
      <c r="D21" s="153"/>
      <c r="E21" s="111"/>
      <c r="G21" s="102"/>
      <c r="I21" s="19"/>
      <c r="K21" s="102"/>
      <c r="L21" s="53"/>
      <c r="M21" s="19"/>
    </row>
    <row r="22" spans="1:13" ht="15.6" customHeight="1" x14ac:dyDescent="0.2">
      <c r="A22" s="114" t="s">
        <v>69</v>
      </c>
      <c r="B22" s="153"/>
      <c r="C22" s="153"/>
      <c r="D22" s="153"/>
      <c r="E22" s="111"/>
      <c r="G22" s="102">
        <f>G20+G15</f>
        <v>681612326</v>
      </c>
      <c r="H22" s="85"/>
      <c r="I22" s="19">
        <f>I20+I15</f>
        <v>517662653</v>
      </c>
      <c r="J22" s="85"/>
      <c r="K22" s="102">
        <f>K20+K15</f>
        <v>7090012</v>
      </c>
      <c r="M22" s="19">
        <f>M20+M15</f>
        <v>24873249</v>
      </c>
    </row>
    <row r="23" spans="1:13" ht="15.6" customHeight="1" x14ac:dyDescent="0.2">
      <c r="A23" s="115" t="s">
        <v>70</v>
      </c>
      <c r="B23" s="153"/>
      <c r="C23" s="153"/>
      <c r="D23" s="153"/>
      <c r="E23" s="111">
        <v>17</v>
      </c>
      <c r="G23" s="151">
        <f>41528061+506</f>
        <v>41528567</v>
      </c>
      <c r="H23" s="88"/>
      <c r="I23" s="19">
        <v>32476850</v>
      </c>
      <c r="J23" s="88"/>
      <c r="K23" s="151">
        <v>240631735</v>
      </c>
      <c r="L23" s="88"/>
      <c r="M23" s="19">
        <v>203329474</v>
      </c>
    </row>
    <row r="24" spans="1:13" ht="15.6" customHeight="1" x14ac:dyDescent="0.2">
      <c r="A24" s="73" t="s">
        <v>73</v>
      </c>
      <c r="E24" s="111"/>
      <c r="G24" s="151">
        <v>313225</v>
      </c>
      <c r="H24" s="88"/>
      <c r="I24" s="19">
        <v>550702</v>
      </c>
      <c r="J24" s="88"/>
      <c r="K24" s="151">
        <v>6447</v>
      </c>
      <c r="L24" s="88"/>
      <c r="M24" s="19">
        <v>-6331</v>
      </c>
    </row>
    <row r="25" spans="1:13" ht="15.6" customHeight="1" x14ac:dyDescent="0.2">
      <c r="A25" s="73" t="s">
        <v>71</v>
      </c>
      <c r="E25" s="111"/>
      <c r="G25" s="151">
        <v>-195090833</v>
      </c>
      <c r="H25" s="88"/>
      <c r="I25" s="19">
        <v>-154362717</v>
      </c>
      <c r="J25" s="88"/>
      <c r="K25" s="151">
        <v>-28172903</v>
      </c>
      <c r="L25" s="88"/>
      <c r="M25" s="19">
        <v>-27189008</v>
      </c>
    </row>
    <row r="26" spans="1:13" ht="15.6" customHeight="1" x14ac:dyDescent="0.2">
      <c r="A26" s="73" t="s">
        <v>72</v>
      </c>
      <c r="E26" s="111"/>
      <c r="G26" s="151">
        <v>-152407279</v>
      </c>
      <c r="H26" s="88"/>
      <c r="I26" s="19">
        <v>-209524647</v>
      </c>
      <c r="J26" s="88"/>
      <c r="K26" s="151">
        <v>-116786793</v>
      </c>
      <c r="L26" s="88"/>
      <c r="M26" s="19">
        <v>-172374853</v>
      </c>
    </row>
    <row r="27" spans="1:13" ht="15.6" customHeight="1" x14ac:dyDescent="0.2">
      <c r="A27" s="73" t="s">
        <v>167</v>
      </c>
      <c r="E27" s="111"/>
      <c r="G27" s="154">
        <f>-100970680-506</f>
        <v>-100971186</v>
      </c>
      <c r="H27" s="88"/>
      <c r="I27" s="67">
        <v>-64230353</v>
      </c>
      <c r="J27" s="88"/>
      <c r="K27" s="154">
        <v>-111709552</v>
      </c>
      <c r="L27" s="88"/>
      <c r="M27" s="67">
        <v>-76229272</v>
      </c>
    </row>
    <row r="28" spans="1:13" ht="12" customHeight="1" x14ac:dyDescent="0.2">
      <c r="E28" s="111"/>
      <c r="G28" s="102"/>
      <c r="I28" s="19"/>
      <c r="K28" s="102"/>
      <c r="L28" s="85"/>
      <c r="M28" s="19"/>
    </row>
    <row r="29" spans="1:13" ht="15.6" customHeight="1" x14ac:dyDescent="0.2">
      <c r="A29" s="72" t="s">
        <v>169</v>
      </c>
      <c r="B29" s="73"/>
      <c r="E29" s="111"/>
      <c r="G29" s="102">
        <f>SUM(G22:G28)</f>
        <v>274984820</v>
      </c>
      <c r="I29" s="19">
        <f>SUM(I22:I28)</f>
        <v>122572488</v>
      </c>
      <c r="K29" s="102">
        <f>SUM(K22:K28)</f>
        <v>-8941054</v>
      </c>
      <c r="L29" s="85"/>
      <c r="M29" s="19">
        <f>SUM(M22:M28)</f>
        <v>-47596741</v>
      </c>
    </row>
    <row r="30" spans="1:13" ht="15.6" customHeight="1" x14ac:dyDescent="0.2">
      <c r="A30" s="73"/>
      <c r="B30" s="72" t="s">
        <v>170</v>
      </c>
      <c r="E30" s="111"/>
      <c r="G30" s="102"/>
      <c r="I30" s="19"/>
      <c r="K30" s="102"/>
      <c r="L30" s="85"/>
      <c r="M30" s="19"/>
    </row>
    <row r="31" spans="1:13" ht="15.6" customHeight="1" x14ac:dyDescent="0.2">
      <c r="A31" s="73" t="s">
        <v>168</v>
      </c>
      <c r="B31" s="73"/>
      <c r="E31" s="111">
        <v>10</v>
      </c>
      <c r="G31" s="152">
        <v>-890682</v>
      </c>
      <c r="I31" s="67">
        <v>-3472874</v>
      </c>
      <c r="K31" s="66">
        <v>0</v>
      </c>
      <c r="L31" s="85"/>
      <c r="M31" s="67">
        <v>0</v>
      </c>
    </row>
    <row r="32" spans="1:13" ht="12" customHeight="1" x14ac:dyDescent="0.2">
      <c r="A32" s="73"/>
      <c r="B32" s="73"/>
      <c r="E32" s="111"/>
      <c r="G32" s="102"/>
      <c r="I32" s="19"/>
      <c r="K32" s="102"/>
      <c r="L32" s="85"/>
      <c r="M32" s="19"/>
    </row>
    <row r="33" spans="1:13" ht="15.6" customHeight="1" x14ac:dyDescent="0.2">
      <c r="A33" s="72" t="s">
        <v>116</v>
      </c>
      <c r="E33" s="111"/>
      <c r="G33" s="102">
        <f>SUM(G29:G31)</f>
        <v>274094138</v>
      </c>
      <c r="I33" s="19">
        <f>SUM(I29:I31)</f>
        <v>119099614</v>
      </c>
      <c r="K33" s="102">
        <f>SUM(K29:K31)</f>
        <v>-8941054</v>
      </c>
      <c r="L33" s="53"/>
      <c r="M33" s="19">
        <f>SUM(M29:M31)</f>
        <v>-47596741</v>
      </c>
    </row>
    <row r="34" spans="1:13" ht="15.6" customHeight="1" x14ac:dyDescent="0.2">
      <c r="A34" s="73" t="s">
        <v>142</v>
      </c>
      <c r="E34" s="111">
        <v>16</v>
      </c>
      <c r="G34" s="154">
        <v>-62139771</v>
      </c>
      <c r="H34" s="84"/>
      <c r="I34" s="63">
        <v>-48738487</v>
      </c>
      <c r="K34" s="154">
        <v>-1478109</v>
      </c>
      <c r="L34" s="53"/>
      <c r="M34" s="63">
        <v>3127800</v>
      </c>
    </row>
    <row r="35" spans="1:13" ht="12" customHeight="1" x14ac:dyDescent="0.2">
      <c r="E35" s="111"/>
      <c r="G35" s="102"/>
      <c r="I35" s="19"/>
      <c r="K35" s="102"/>
      <c r="L35" s="53"/>
      <c r="M35" s="19"/>
    </row>
    <row r="36" spans="1:13" ht="15.6" customHeight="1" x14ac:dyDescent="0.2">
      <c r="A36" s="71" t="s">
        <v>117</v>
      </c>
      <c r="B36" s="116"/>
      <c r="C36" s="116"/>
      <c r="D36" s="116"/>
      <c r="E36" s="111"/>
      <c r="G36" s="61">
        <f>SUM(G33:G34)</f>
        <v>211954367</v>
      </c>
      <c r="H36" s="85"/>
      <c r="I36" s="63">
        <f>SUM(I33:I34)</f>
        <v>70361127</v>
      </c>
      <c r="J36" s="85"/>
      <c r="K36" s="61">
        <f>SUM(K33:K34)</f>
        <v>-10419163</v>
      </c>
      <c r="L36" s="54"/>
      <c r="M36" s="63">
        <f>SUM(M33:M34)</f>
        <v>-44468941</v>
      </c>
    </row>
    <row r="37" spans="1:13" ht="12" customHeight="1" x14ac:dyDescent="0.2">
      <c r="A37" s="116"/>
      <c r="B37" s="116"/>
      <c r="C37" s="116"/>
      <c r="D37" s="116"/>
      <c r="G37" s="102"/>
      <c r="H37" s="85"/>
      <c r="I37" s="19"/>
      <c r="K37" s="102"/>
      <c r="L37" s="54"/>
      <c r="M37" s="19"/>
    </row>
    <row r="38" spans="1:13" ht="12" customHeight="1" x14ac:dyDescent="0.2">
      <c r="A38" s="71" t="s">
        <v>229</v>
      </c>
      <c r="B38" s="116"/>
      <c r="C38" s="116"/>
      <c r="D38" s="116"/>
      <c r="G38" s="102"/>
      <c r="H38" s="85"/>
      <c r="I38" s="19"/>
      <c r="K38" s="102"/>
      <c r="L38" s="54"/>
      <c r="M38" s="19"/>
    </row>
    <row r="39" spans="1:13" ht="15.6" customHeight="1" thickBot="1" x14ac:dyDescent="0.25">
      <c r="B39" s="72" t="s">
        <v>226</v>
      </c>
      <c r="G39" s="62">
        <f>SUM(G36)</f>
        <v>211954367</v>
      </c>
      <c r="I39" s="64">
        <f>SUM(I36)</f>
        <v>70361127</v>
      </c>
      <c r="K39" s="62">
        <f>SUM(K36)</f>
        <v>-10419163</v>
      </c>
      <c r="M39" s="64">
        <f>SUM(M36)</f>
        <v>-44468941</v>
      </c>
    </row>
    <row r="40" spans="1:13" ht="12" customHeight="1" thickTop="1" x14ac:dyDescent="0.2">
      <c r="G40" s="102"/>
      <c r="I40" s="19"/>
      <c r="K40" s="102"/>
      <c r="M40" s="19"/>
    </row>
    <row r="41" spans="1:13" ht="15.6" customHeight="1" x14ac:dyDescent="0.2">
      <c r="A41" s="72" t="s">
        <v>74</v>
      </c>
      <c r="G41" s="102"/>
      <c r="I41" s="19"/>
      <c r="K41" s="102"/>
      <c r="L41" s="54"/>
      <c r="M41" s="19"/>
    </row>
    <row r="42" spans="1:13" ht="15.6" customHeight="1" x14ac:dyDescent="0.2">
      <c r="A42" s="73" t="s">
        <v>141</v>
      </c>
      <c r="G42" s="151">
        <v>169353726</v>
      </c>
      <c r="I42" s="19">
        <v>37164750</v>
      </c>
      <c r="K42" s="151">
        <v>-10419163</v>
      </c>
      <c r="M42" s="19">
        <v>-44468941</v>
      </c>
    </row>
    <row r="43" spans="1:13" ht="15.6" customHeight="1" x14ac:dyDescent="0.2">
      <c r="A43" s="73" t="s">
        <v>63</v>
      </c>
      <c r="G43" s="154">
        <v>42600641</v>
      </c>
      <c r="I43" s="63">
        <v>33196377</v>
      </c>
      <c r="K43" s="61">
        <v>0</v>
      </c>
      <c r="M43" s="63">
        <v>0</v>
      </c>
    </row>
    <row r="44" spans="1:13" ht="12" customHeight="1" x14ac:dyDescent="0.2">
      <c r="G44" s="102"/>
      <c r="I44" s="19"/>
      <c r="K44" s="102"/>
      <c r="M44" s="19"/>
    </row>
    <row r="45" spans="1:13" ht="15.6" customHeight="1" thickBot="1" x14ac:dyDescent="0.25">
      <c r="G45" s="62">
        <f>SUM(G42:G43)</f>
        <v>211954367</v>
      </c>
      <c r="I45" s="64">
        <f>SUM(I42:I43)</f>
        <v>70361127</v>
      </c>
      <c r="K45" s="62">
        <f>SUM(K42:K43)</f>
        <v>-10419163</v>
      </c>
      <c r="M45" s="64">
        <f>SUM(M42:M43)</f>
        <v>-44468941</v>
      </c>
    </row>
    <row r="46" spans="1:13" ht="12" customHeight="1" thickTop="1" x14ac:dyDescent="0.2">
      <c r="G46" s="102"/>
      <c r="I46" s="19"/>
      <c r="K46" s="102"/>
      <c r="M46" s="19"/>
    </row>
    <row r="47" spans="1:13" ht="15.6" customHeight="1" x14ac:dyDescent="0.2">
      <c r="A47" s="72" t="s">
        <v>229</v>
      </c>
      <c r="B47" s="72"/>
      <c r="C47" s="72"/>
      <c r="G47" s="102"/>
      <c r="I47" s="19"/>
      <c r="K47" s="102"/>
      <c r="M47" s="19"/>
    </row>
    <row r="48" spans="1:13" ht="15.6" customHeight="1" x14ac:dyDescent="0.2">
      <c r="A48" s="72"/>
      <c r="B48" s="72" t="s">
        <v>239</v>
      </c>
      <c r="C48" s="72"/>
      <c r="G48" s="102"/>
      <c r="I48" s="19"/>
      <c r="K48" s="102"/>
      <c r="M48" s="19"/>
    </row>
    <row r="49" spans="1:13" ht="15.6" customHeight="1" x14ac:dyDescent="0.2">
      <c r="A49" s="73" t="s">
        <v>141</v>
      </c>
      <c r="G49" s="151">
        <v>169353726</v>
      </c>
      <c r="H49" s="103"/>
      <c r="I49" s="19">
        <v>37164750</v>
      </c>
      <c r="J49" s="103"/>
      <c r="K49" s="151">
        <v>-10419163</v>
      </c>
      <c r="L49" s="103"/>
      <c r="M49" s="19">
        <v>-44468941</v>
      </c>
    </row>
    <row r="50" spans="1:13" ht="15.6" customHeight="1" x14ac:dyDescent="0.2">
      <c r="A50" s="73" t="s">
        <v>63</v>
      </c>
      <c r="G50" s="154">
        <v>42600641</v>
      </c>
      <c r="H50" s="103"/>
      <c r="I50" s="63">
        <v>33196377</v>
      </c>
      <c r="J50" s="103"/>
      <c r="K50" s="61">
        <v>0</v>
      </c>
      <c r="L50" s="103"/>
      <c r="M50" s="63">
        <v>0</v>
      </c>
    </row>
    <row r="51" spans="1:13" ht="12" customHeight="1" x14ac:dyDescent="0.2">
      <c r="G51" s="102"/>
      <c r="H51" s="85"/>
      <c r="I51" s="19"/>
      <c r="J51" s="55"/>
      <c r="K51" s="102"/>
      <c r="L51" s="55"/>
      <c r="M51" s="19"/>
    </row>
    <row r="52" spans="1:13" ht="15.6" customHeight="1" thickBot="1" x14ac:dyDescent="0.25">
      <c r="G52" s="62">
        <f>SUM(G49:G51)</f>
        <v>211954367</v>
      </c>
      <c r="I52" s="64">
        <f>SUM(I49:I51)</f>
        <v>70361127</v>
      </c>
      <c r="K52" s="62">
        <f>SUM(K49:K51)</f>
        <v>-10419163</v>
      </c>
      <c r="M52" s="64">
        <f>SUM(M49:M51)</f>
        <v>-44468941</v>
      </c>
    </row>
    <row r="53" spans="1:13" ht="12" customHeight="1" thickTop="1" x14ac:dyDescent="0.2">
      <c r="G53" s="102"/>
      <c r="I53" s="19"/>
      <c r="K53" s="102"/>
      <c r="M53" s="19"/>
    </row>
    <row r="54" spans="1:13" ht="15.6" customHeight="1" x14ac:dyDescent="0.2">
      <c r="A54" s="72" t="s">
        <v>118</v>
      </c>
      <c r="G54" s="102"/>
      <c r="I54" s="19"/>
      <c r="K54" s="102"/>
      <c r="M54" s="19"/>
    </row>
    <row r="55" spans="1:13" ht="12" customHeight="1" x14ac:dyDescent="0.2">
      <c r="A55" s="72"/>
      <c r="G55" s="102"/>
      <c r="I55" s="19"/>
      <c r="K55" s="102"/>
      <c r="M55" s="19"/>
    </row>
    <row r="56" spans="1:13" ht="15.6" customHeight="1" x14ac:dyDescent="0.2">
      <c r="A56" s="73" t="s">
        <v>119</v>
      </c>
      <c r="E56" s="65">
        <v>19</v>
      </c>
      <c r="G56" s="155">
        <f>G49/1553174215</f>
        <v>0.10903717327035332</v>
      </c>
      <c r="H56" s="117"/>
      <c r="I56" s="138">
        <f>I49/1553174215</f>
        <v>2.3928255852483361E-2</v>
      </c>
      <c r="J56" s="117"/>
      <c r="K56" s="155">
        <f>K49/1553174215</f>
        <v>-6.708302841610077E-3</v>
      </c>
      <c r="L56" s="118"/>
      <c r="M56" s="138">
        <f>M49/1553174215</f>
        <v>-2.8631006470835597E-2</v>
      </c>
    </row>
    <row r="57" spans="1:13" ht="15.6" customHeight="1" x14ac:dyDescent="0.2">
      <c r="A57" s="73"/>
      <c r="E57" s="65"/>
      <c r="G57" s="138"/>
      <c r="H57" s="220"/>
      <c r="I57" s="138"/>
      <c r="J57" s="220"/>
      <c r="K57" s="138"/>
      <c r="L57" s="221"/>
      <c r="M57" s="138"/>
    </row>
    <row r="58" spans="1:13" ht="15.6" customHeight="1" x14ac:dyDescent="0.2">
      <c r="A58" s="73"/>
      <c r="E58" s="65"/>
      <c r="G58" s="138"/>
      <c r="H58" s="220"/>
      <c r="I58" s="138"/>
      <c r="J58" s="220"/>
      <c r="K58" s="138"/>
      <c r="L58" s="221"/>
      <c r="M58" s="138"/>
    </row>
    <row r="59" spans="1:13" ht="12" customHeight="1" x14ac:dyDescent="0.2"/>
    <row r="60" spans="1:13" ht="21.95" customHeight="1" x14ac:dyDescent="0.2">
      <c r="A60" s="83" t="s">
        <v>31</v>
      </c>
      <c r="B60" s="83"/>
      <c r="C60" s="83"/>
      <c r="D60" s="83"/>
      <c r="E60" s="83"/>
      <c r="F60" s="83"/>
      <c r="G60" s="119"/>
      <c r="H60" s="119"/>
      <c r="I60" s="56"/>
      <c r="J60" s="119"/>
      <c r="K60" s="119"/>
      <c r="L60" s="119"/>
      <c r="M60" s="5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0233B-AFE9-4A18-AEF1-4530555D9D33}">
  <dimension ref="A1:T34"/>
  <sheetViews>
    <sheetView topLeftCell="A8" zoomScale="90" zoomScaleNormal="90" workbookViewId="0">
      <selection activeCell="T34" sqref="T34"/>
    </sheetView>
  </sheetViews>
  <sheetFormatPr defaultColWidth="9.140625" defaultRowHeight="16.5" customHeight="1" x14ac:dyDescent="0.25"/>
  <cols>
    <col min="1" max="1" width="2" style="123" customWidth="1"/>
    <col min="2" max="2" width="11" style="123" customWidth="1"/>
    <col min="3" max="3" width="20.140625" style="123" customWidth="1"/>
    <col min="4" max="4" width="5.5703125" style="123" customWidth="1"/>
    <col min="5" max="5" width="0.85546875" style="123" customWidth="1"/>
    <col min="6" max="6" width="12.42578125" style="123" customWidth="1"/>
    <col min="7" max="7" width="0.85546875" style="123" customWidth="1"/>
    <col min="8" max="8" width="12.42578125" style="123" customWidth="1"/>
    <col min="9" max="9" width="0.85546875" style="123" customWidth="1"/>
    <col min="10" max="10" width="12.140625" style="123" customWidth="1"/>
    <col min="11" max="11" width="0.85546875" style="123" customWidth="1"/>
    <col min="12" max="12" width="13" style="123" bestFit="1" customWidth="1"/>
    <col min="13" max="13" width="0.85546875" style="123" customWidth="1"/>
    <col min="14" max="14" width="13.28515625" style="123" customWidth="1"/>
    <col min="15" max="15" width="0.85546875" style="123" customWidth="1"/>
    <col min="16" max="16" width="13" style="123" customWidth="1"/>
    <col min="17" max="17" width="0.85546875" style="123" customWidth="1"/>
    <col min="18" max="18" width="13.28515625" style="123" customWidth="1"/>
    <col min="19" max="19" width="0.85546875" style="123" customWidth="1"/>
    <col min="20" max="20" width="13.140625" style="123" customWidth="1"/>
    <col min="21" max="16384" width="9.140625" style="123"/>
  </cols>
  <sheetData>
    <row r="1" spans="1:20" ht="16.5" customHeight="1" x14ac:dyDescent="0.25">
      <c r="A1" s="71" t="s">
        <v>0</v>
      </c>
    </row>
    <row r="2" spans="1:20" ht="16.5" customHeight="1" x14ac:dyDescent="0.25">
      <c r="A2" s="72" t="s">
        <v>75</v>
      </c>
    </row>
    <row r="3" spans="1:20" ht="16.5" customHeight="1" x14ac:dyDescent="0.25">
      <c r="A3" s="120" t="s">
        <v>192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</row>
    <row r="4" spans="1:20" ht="16.5" customHeight="1" x14ac:dyDescent="0.25">
      <c r="A4" s="72"/>
      <c r="B4" s="85"/>
      <c r="C4" s="85"/>
      <c r="D4" s="85"/>
      <c r="F4" s="85"/>
      <c r="H4" s="85"/>
      <c r="I4" s="85"/>
      <c r="J4" s="85"/>
      <c r="L4" s="85"/>
      <c r="N4" s="85"/>
      <c r="P4" s="85"/>
      <c r="R4" s="85"/>
      <c r="T4" s="85"/>
    </row>
    <row r="5" spans="1:20" ht="16.5" customHeight="1" x14ac:dyDescent="0.25">
      <c r="A5" s="72"/>
      <c r="B5" s="85"/>
      <c r="C5" s="85"/>
      <c r="D5" s="85"/>
      <c r="F5" s="85"/>
      <c r="H5" s="85"/>
      <c r="I5" s="85"/>
      <c r="J5" s="85"/>
      <c r="L5" s="85"/>
      <c r="N5" s="85"/>
      <c r="P5" s="85"/>
      <c r="R5" s="85"/>
      <c r="T5" s="85"/>
    </row>
    <row r="6" spans="1:20" ht="16.5" customHeight="1" x14ac:dyDescent="0.25">
      <c r="A6" s="71"/>
      <c r="B6" s="71"/>
      <c r="C6" s="71"/>
      <c r="D6" s="71"/>
      <c r="E6" s="71"/>
      <c r="F6" s="240" t="s">
        <v>76</v>
      </c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</row>
    <row r="7" spans="1:20" ht="16.5" customHeight="1" x14ac:dyDescent="0.25">
      <c r="A7" s="89"/>
      <c r="B7" s="89"/>
      <c r="C7" s="89"/>
      <c r="D7" s="89"/>
      <c r="E7" s="89"/>
      <c r="F7" s="241" t="s">
        <v>77</v>
      </c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90"/>
      <c r="R7" s="91"/>
      <c r="S7" s="91"/>
      <c r="T7" s="91"/>
    </row>
    <row r="8" spans="1:20" ht="16.5" customHeight="1" x14ac:dyDescent="0.25">
      <c r="A8" s="89"/>
      <c r="B8" s="87"/>
      <c r="C8" s="87"/>
      <c r="D8" s="87"/>
      <c r="E8" s="87"/>
      <c r="F8" s="87" t="s">
        <v>79</v>
      </c>
      <c r="I8" s="87"/>
      <c r="J8" s="87" t="s">
        <v>80</v>
      </c>
      <c r="K8" s="87"/>
      <c r="L8" s="240" t="s">
        <v>78</v>
      </c>
      <c r="M8" s="240"/>
      <c r="N8" s="240"/>
      <c r="P8" s="87" t="s">
        <v>81</v>
      </c>
    </row>
    <row r="9" spans="1:20" ht="16.5" customHeight="1" x14ac:dyDescent="0.25">
      <c r="A9" s="89"/>
      <c r="B9" s="87"/>
      <c r="C9" s="87"/>
      <c r="D9" s="87"/>
      <c r="E9" s="87"/>
      <c r="F9" s="87" t="s">
        <v>82</v>
      </c>
      <c r="G9" s="87"/>
      <c r="H9" s="87" t="s">
        <v>83</v>
      </c>
      <c r="I9" s="87"/>
      <c r="J9" s="87" t="s">
        <v>84</v>
      </c>
      <c r="K9" s="87"/>
      <c r="L9" s="87" t="s">
        <v>171</v>
      </c>
      <c r="M9" s="92"/>
      <c r="N9" s="92"/>
      <c r="O9" s="87"/>
      <c r="P9" s="87" t="s">
        <v>85</v>
      </c>
      <c r="Q9" s="87"/>
      <c r="R9" s="87" t="s">
        <v>86</v>
      </c>
      <c r="S9" s="87"/>
      <c r="T9" s="87" t="s">
        <v>81</v>
      </c>
    </row>
    <row r="10" spans="1:20" ht="16.5" customHeight="1" x14ac:dyDescent="0.25">
      <c r="A10" s="89"/>
      <c r="B10" s="87"/>
      <c r="C10" s="87"/>
      <c r="D10" s="87"/>
      <c r="E10" s="87"/>
      <c r="F10" s="87" t="s">
        <v>87</v>
      </c>
      <c r="G10" s="87"/>
      <c r="H10" s="87" t="s">
        <v>87</v>
      </c>
      <c r="I10" s="87"/>
      <c r="J10" s="87" t="s">
        <v>88</v>
      </c>
      <c r="K10" s="87"/>
      <c r="L10" s="93" t="s">
        <v>172</v>
      </c>
      <c r="M10" s="87"/>
      <c r="N10" s="87" t="s">
        <v>89</v>
      </c>
      <c r="O10" s="87"/>
      <c r="P10" s="87" t="s">
        <v>90</v>
      </c>
      <c r="Q10" s="87"/>
      <c r="R10" s="87" t="s">
        <v>91</v>
      </c>
      <c r="S10" s="87"/>
      <c r="T10" s="87" t="s">
        <v>92</v>
      </c>
    </row>
    <row r="11" spans="1:20" ht="16.5" customHeight="1" x14ac:dyDescent="0.25">
      <c r="A11" s="89"/>
      <c r="B11" s="92"/>
      <c r="C11" s="92"/>
      <c r="D11" s="196" t="s">
        <v>222</v>
      </c>
      <c r="E11" s="87"/>
      <c r="F11" s="86" t="s">
        <v>9</v>
      </c>
      <c r="G11" s="87"/>
      <c r="H11" s="86" t="s">
        <v>9</v>
      </c>
      <c r="I11" s="87"/>
      <c r="J11" s="86" t="s">
        <v>9</v>
      </c>
      <c r="K11" s="87"/>
      <c r="L11" s="86" t="s">
        <v>9</v>
      </c>
      <c r="M11" s="87"/>
      <c r="N11" s="86" t="s">
        <v>9</v>
      </c>
      <c r="O11" s="87"/>
      <c r="P11" s="86" t="s">
        <v>9</v>
      </c>
      <c r="Q11" s="87"/>
      <c r="R11" s="86" t="s">
        <v>9</v>
      </c>
      <c r="S11" s="87"/>
      <c r="T11" s="86" t="s">
        <v>9</v>
      </c>
    </row>
    <row r="12" spans="1:20" ht="16.5" customHeight="1" x14ac:dyDescent="0.25">
      <c r="A12" s="121"/>
      <c r="B12" s="85"/>
      <c r="C12" s="85"/>
      <c r="D12" s="85"/>
      <c r="I12" s="85"/>
    </row>
    <row r="13" spans="1:20" ht="16.5" customHeight="1" x14ac:dyDescent="0.25">
      <c r="A13" s="94" t="s">
        <v>203</v>
      </c>
      <c r="B13" s="85"/>
      <c r="C13" s="85"/>
      <c r="D13" s="104"/>
      <c r="E13" s="211"/>
      <c r="F13" s="104">
        <v>1380599978</v>
      </c>
      <c r="G13" s="211"/>
      <c r="H13" s="104">
        <v>1251361218</v>
      </c>
      <c r="I13" s="104"/>
      <c r="J13" s="104">
        <v>1589337148</v>
      </c>
      <c r="K13" s="211"/>
      <c r="L13" s="104">
        <v>46648118</v>
      </c>
      <c r="M13" s="211"/>
      <c r="N13" s="104">
        <v>195395082</v>
      </c>
      <c r="O13" s="211"/>
      <c r="P13" s="104">
        <f>SUM(F13:N13)</f>
        <v>4463341544</v>
      </c>
      <c r="Q13" s="211"/>
      <c r="R13" s="104">
        <v>271795293</v>
      </c>
      <c r="S13" s="211"/>
      <c r="T13" s="104">
        <f>SUM(P13:R13)</f>
        <v>4735136837</v>
      </c>
    </row>
    <row r="14" spans="1:20" ht="16.5" customHeight="1" x14ac:dyDescent="0.25">
      <c r="A14" s="73" t="s">
        <v>173</v>
      </c>
      <c r="B14" s="85"/>
      <c r="C14" s="85"/>
      <c r="D14" s="104"/>
      <c r="E14" s="211"/>
      <c r="F14" s="104">
        <v>0</v>
      </c>
      <c r="G14" s="211"/>
      <c r="H14" s="104">
        <v>0</v>
      </c>
      <c r="I14" s="104"/>
      <c r="J14" s="104">
        <v>0</v>
      </c>
      <c r="K14" s="211"/>
      <c r="L14" s="104">
        <v>0</v>
      </c>
      <c r="M14" s="211"/>
      <c r="N14" s="104">
        <v>0</v>
      </c>
      <c r="O14" s="211"/>
      <c r="P14" s="104">
        <f>SUM(F14:N14)</f>
        <v>0</v>
      </c>
      <c r="Q14" s="211"/>
      <c r="R14" s="104">
        <v>-50</v>
      </c>
      <c r="S14" s="211"/>
      <c r="T14" s="104">
        <f>SUM(P14:R14)</f>
        <v>-50</v>
      </c>
    </row>
    <row r="15" spans="1:20" ht="16.5" customHeight="1" x14ac:dyDescent="0.25">
      <c r="A15" s="73" t="s">
        <v>126</v>
      </c>
      <c r="B15" s="73"/>
      <c r="C15" s="75"/>
      <c r="D15" s="122"/>
      <c r="E15" s="105"/>
      <c r="F15" s="78">
        <v>0</v>
      </c>
      <c r="G15" s="77"/>
      <c r="H15" s="78">
        <v>0</v>
      </c>
      <c r="I15" s="76"/>
      <c r="J15" s="78">
        <v>0</v>
      </c>
      <c r="K15" s="106"/>
      <c r="L15" s="78">
        <v>0</v>
      </c>
      <c r="M15" s="76"/>
      <c r="N15" s="78">
        <v>37164750</v>
      </c>
      <c r="O15" s="76"/>
      <c r="P15" s="78">
        <f>SUM(F15:N15)</f>
        <v>37164750</v>
      </c>
      <c r="Q15" s="76"/>
      <c r="R15" s="78">
        <v>33196377</v>
      </c>
      <c r="S15" s="76"/>
      <c r="T15" s="107">
        <f>SUM(P15:R15)</f>
        <v>70361127</v>
      </c>
    </row>
    <row r="16" spans="1:20" ht="16.5" customHeight="1" x14ac:dyDescent="0.25">
      <c r="A16" s="73"/>
      <c r="B16" s="73"/>
      <c r="C16" s="75"/>
      <c r="D16" s="122"/>
      <c r="E16" s="105"/>
      <c r="F16" s="75"/>
      <c r="G16" s="77"/>
      <c r="H16" s="75"/>
      <c r="I16" s="76"/>
      <c r="J16" s="75"/>
      <c r="K16" s="106"/>
      <c r="L16" s="75"/>
      <c r="M16" s="76"/>
      <c r="N16" s="75"/>
      <c r="O16" s="76"/>
      <c r="P16" s="75"/>
      <c r="Q16" s="76"/>
      <c r="R16" s="75"/>
      <c r="S16" s="76"/>
      <c r="T16" s="75"/>
    </row>
    <row r="17" spans="1:20" ht="16.5" customHeight="1" thickBot="1" x14ac:dyDescent="0.3">
      <c r="A17" s="72" t="s">
        <v>174</v>
      </c>
      <c r="B17" s="85"/>
      <c r="C17" s="85"/>
      <c r="D17" s="104"/>
      <c r="E17" s="211"/>
      <c r="F17" s="108">
        <f>SUM(F13:F16)</f>
        <v>1380599978</v>
      </c>
      <c r="G17" s="211"/>
      <c r="H17" s="108">
        <f>SUM(H13:H16)</f>
        <v>1251361218</v>
      </c>
      <c r="I17" s="104"/>
      <c r="J17" s="108">
        <f>SUM(J13:J16)</f>
        <v>1589337148</v>
      </c>
      <c r="K17" s="211"/>
      <c r="L17" s="108">
        <f>SUM(L13:L16)</f>
        <v>46648118</v>
      </c>
      <c r="M17" s="211"/>
      <c r="N17" s="108">
        <f>SUM(N13:N16)</f>
        <v>232559832</v>
      </c>
      <c r="O17" s="211"/>
      <c r="P17" s="108">
        <f>SUM(P13:P16)</f>
        <v>4500506294</v>
      </c>
      <c r="Q17" s="211"/>
      <c r="R17" s="108">
        <f>SUM(R13:R16)</f>
        <v>304991620</v>
      </c>
      <c r="S17" s="211"/>
      <c r="T17" s="108">
        <f>SUM(T13:T16)</f>
        <v>4805497914</v>
      </c>
    </row>
    <row r="18" spans="1:20" ht="16.5" customHeight="1" thickTop="1" x14ac:dyDescent="0.25">
      <c r="A18" s="72"/>
      <c r="B18" s="85"/>
      <c r="C18" s="85"/>
      <c r="D18" s="104"/>
      <c r="E18" s="211"/>
      <c r="F18" s="104"/>
      <c r="G18" s="211"/>
      <c r="H18" s="104"/>
      <c r="I18" s="104"/>
      <c r="J18" s="104"/>
      <c r="K18" s="211"/>
      <c r="L18" s="104"/>
      <c r="M18" s="211"/>
      <c r="N18" s="104"/>
      <c r="O18" s="211"/>
      <c r="P18" s="211"/>
      <c r="Q18" s="211"/>
      <c r="R18" s="211"/>
      <c r="S18" s="211"/>
      <c r="T18" s="211"/>
    </row>
    <row r="19" spans="1:20" ht="16.5" customHeight="1" x14ac:dyDescent="0.25">
      <c r="A19" s="72"/>
      <c r="B19" s="85"/>
      <c r="C19" s="85"/>
      <c r="D19" s="85"/>
      <c r="F19" s="85"/>
      <c r="H19" s="85"/>
      <c r="I19" s="85"/>
      <c r="J19" s="85"/>
      <c r="L19" s="85"/>
      <c r="N19" s="85"/>
    </row>
    <row r="20" spans="1:20" ht="16.5" customHeight="1" x14ac:dyDescent="0.25">
      <c r="A20" s="94" t="s">
        <v>204</v>
      </c>
      <c r="B20" s="85"/>
      <c r="C20" s="85"/>
      <c r="D20" s="85"/>
      <c r="F20" s="162">
        <v>1380600017</v>
      </c>
      <c r="G20" s="75"/>
      <c r="H20" s="162">
        <v>1251361486</v>
      </c>
      <c r="I20" s="96"/>
      <c r="J20" s="162">
        <f>+J17</f>
        <v>1589337148</v>
      </c>
      <c r="K20" s="75"/>
      <c r="L20" s="162">
        <f>+L17</f>
        <v>46648118</v>
      </c>
      <c r="M20" s="75"/>
      <c r="N20" s="162">
        <v>610693821</v>
      </c>
      <c r="O20" s="96"/>
      <c r="P20" s="162">
        <f>SUM(F20:N20)</f>
        <v>4878640590</v>
      </c>
      <c r="Q20" s="96"/>
      <c r="R20" s="162">
        <v>303908825</v>
      </c>
      <c r="S20" s="96"/>
      <c r="T20" s="162">
        <f>SUM(P20:R20)</f>
        <v>5182549415</v>
      </c>
    </row>
    <row r="21" spans="1:20" ht="16.5" customHeight="1" x14ac:dyDescent="0.25">
      <c r="A21" s="73" t="s">
        <v>231</v>
      </c>
      <c r="B21" s="85"/>
      <c r="C21" s="85"/>
      <c r="D21" s="85"/>
      <c r="F21" s="162">
        <v>0</v>
      </c>
      <c r="G21" s="75"/>
      <c r="H21" s="162">
        <v>0</v>
      </c>
      <c r="I21" s="96"/>
      <c r="J21" s="162">
        <v>0</v>
      </c>
      <c r="K21" s="75"/>
      <c r="L21" s="162">
        <v>10604186</v>
      </c>
      <c r="M21" s="75"/>
      <c r="N21" s="162">
        <f>-L21</f>
        <v>-10604186</v>
      </c>
      <c r="O21" s="96"/>
      <c r="P21" s="162">
        <v>0</v>
      </c>
      <c r="Q21" s="96"/>
      <c r="R21" s="162">
        <v>0</v>
      </c>
      <c r="S21" s="96"/>
      <c r="T21" s="162">
        <f>SUM(P21:R21)</f>
        <v>0</v>
      </c>
    </row>
    <row r="22" spans="1:20" ht="16.5" customHeight="1" x14ac:dyDescent="0.25">
      <c r="A22" s="73" t="s">
        <v>223</v>
      </c>
      <c r="B22" s="85"/>
      <c r="C22" s="85"/>
      <c r="D22" s="98">
        <v>18</v>
      </c>
      <c r="F22" s="162">
        <v>172574237</v>
      </c>
      <c r="G22" s="75"/>
      <c r="H22" s="162">
        <v>0</v>
      </c>
      <c r="I22" s="96"/>
      <c r="J22" s="162">
        <v>0</v>
      </c>
      <c r="K22" s="75"/>
      <c r="L22" s="162">
        <v>0</v>
      </c>
      <c r="M22" s="75"/>
      <c r="N22" s="162">
        <f>-F22</f>
        <v>-172574237</v>
      </c>
      <c r="O22" s="96"/>
      <c r="P22" s="162">
        <f>SUM(F22:N22)</f>
        <v>0</v>
      </c>
      <c r="Q22" s="96"/>
      <c r="R22" s="162">
        <v>0</v>
      </c>
      <c r="S22" s="96"/>
      <c r="T22" s="162">
        <f>SUM(P22:R22)</f>
        <v>0</v>
      </c>
    </row>
    <row r="23" spans="1:20" ht="16.5" customHeight="1" x14ac:dyDescent="0.25">
      <c r="A23" s="73" t="s">
        <v>197</v>
      </c>
      <c r="B23" s="73"/>
      <c r="C23" s="75"/>
      <c r="D23" s="122">
        <v>18</v>
      </c>
      <c r="E23" s="96"/>
      <c r="F23" s="162">
        <v>0</v>
      </c>
      <c r="G23" s="75"/>
      <c r="H23" s="162">
        <v>0</v>
      </c>
      <c r="I23" s="96"/>
      <c r="J23" s="162">
        <v>0</v>
      </c>
      <c r="K23" s="75"/>
      <c r="L23" s="162">
        <v>0</v>
      </c>
      <c r="M23" s="75"/>
      <c r="N23" s="162">
        <v>-19175765</v>
      </c>
      <c r="O23" s="96"/>
      <c r="P23" s="162">
        <f>SUM(F23:N23)</f>
        <v>-19175765</v>
      </c>
      <c r="Q23" s="96"/>
      <c r="R23" s="162">
        <v>0</v>
      </c>
      <c r="S23" s="96"/>
      <c r="T23" s="162">
        <f>SUM(P23:R23)</f>
        <v>-19175765</v>
      </c>
    </row>
    <row r="24" spans="1:20" ht="16.5" customHeight="1" x14ac:dyDescent="0.25">
      <c r="A24" s="73" t="s">
        <v>126</v>
      </c>
      <c r="B24" s="73"/>
      <c r="C24" s="75"/>
      <c r="D24" s="122"/>
      <c r="E24" s="96"/>
      <c r="F24" s="212">
        <v>0</v>
      </c>
      <c r="G24" s="77"/>
      <c r="H24" s="213">
        <v>0</v>
      </c>
      <c r="I24" s="76"/>
      <c r="J24" s="212">
        <v>0</v>
      </c>
      <c r="K24" s="214"/>
      <c r="L24" s="212">
        <v>0</v>
      </c>
      <c r="M24" s="76"/>
      <c r="N24" s="215">
        <f>'E 6 PL (6m)'!G42</f>
        <v>169353726</v>
      </c>
      <c r="O24" s="76"/>
      <c r="P24" s="216">
        <f>SUM(F24:N24)</f>
        <v>169353726</v>
      </c>
      <c r="Q24" s="76"/>
      <c r="R24" s="215">
        <f>'E 6 PL (6m)'!G43</f>
        <v>42600641</v>
      </c>
      <c r="S24" s="76"/>
      <c r="T24" s="216">
        <f>SUM(P24:R24)</f>
        <v>211954367</v>
      </c>
    </row>
    <row r="25" spans="1:20" ht="16.5" customHeight="1" x14ac:dyDescent="0.25">
      <c r="A25" s="73"/>
      <c r="B25" s="85"/>
      <c r="C25" s="85"/>
      <c r="D25" s="85"/>
      <c r="F25" s="156"/>
      <c r="H25" s="156"/>
      <c r="J25" s="156"/>
      <c r="L25" s="156"/>
      <c r="N25" s="156"/>
      <c r="P25" s="156"/>
      <c r="R25" s="156"/>
      <c r="T25" s="156"/>
    </row>
    <row r="26" spans="1:20" ht="16.5" customHeight="1" thickBot="1" x14ac:dyDescent="0.3">
      <c r="A26" s="72" t="s">
        <v>193</v>
      </c>
      <c r="B26" s="85"/>
      <c r="C26" s="85"/>
      <c r="D26" s="85"/>
      <c r="F26" s="58">
        <f>SUM(F20:F24)</f>
        <v>1553174254</v>
      </c>
      <c r="H26" s="58">
        <f>SUM(H20:H24)</f>
        <v>1251361486</v>
      </c>
      <c r="I26" s="85"/>
      <c r="J26" s="58">
        <f>SUM(J20:J24)</f>
        <v>1589337148</v>
      </c>
      <c r="L26" s="58">
        <f>SUM(L20:L24)</f>
        <v>57252304</v>
      </c>
      <c r="N26" s="58">
        <f>SUM(N20:N24)</f>
        <v>577693359</v>
      </c>
      <c r="P26" s="58">
        <f>SUM(P20:P24)</f>
        <v>5028818551</v>
      </c>
      <c r="R26" s="58">
        <f>SUM(R20:R24)</f>
        <v>346509466</v>
      </c>
      <c r="T26" s="58">
        <f>SUM(T20:T24)</f>
        <v>5375328017</v>
      </c>
    </row>
    <row r="27" spans="1:20" ht="16.5" customHeight="1" thickTop="1" x14ac:dyDescent="0.25">
      <c r="A27" s="72"/>
      <c r="B27" s="85"/>
      <c r="C27" s="85"/>
      <c r="D27" s="85"/>
      <c r="F27" s="85"/>
      <c r="H27" s="85"/>
      <c r="I27" s="85"/>
      <c r="J27" s="85"/>
      <c r="L27" s="85"/>
      <c r="N27" s="85"/>
    </row>
    <row r="28" spans="1:20" ht="16.5" customHeight="1" x14ac:dyDescent="0.25">
      <c r="A28" s="72"/>
      <c r="B28" s="85"/>
      <c r="C28" s="85"/>
      <c r="D28" s="85"/>
      <c r="F28" s="85"/>
      <c r="H28" s="85"/>
      <c r="I28" s="85"/>
      <c r="J28" s="85"/>
      <c r="L28" s="85"/>
      <c r="N28" s="85"/>
    </row>
    <row r="29" spans="1:20" ht="16.5" customHeight="1" x14ac:dyDescent="0.25">
      <c r="A29" s="72"/>
      <c r="B29" s="85"/>
      <c r="C29" s="85"/>
      <c r="D29" s="85"/>
      <c r="F29" s="85"/>
      <c r="H29" s="85"/>
      <c r="I29" s="85"/>
      <c r="J29" s="85"/>
      <c r="L29" s="85"/>
      <c r="N29" s="85"/>
    </row>
    <row r="30" spans="1:20" ht="16.5" customHeight="1" x14ac:dyDescent="0.25">
      <c r="A30" s="72"/>
      <c r="B30" s="85"/>
      <c r="C30" s="85"/>
      <c r="D30" s="85"/>
      <c r="F30" s="85"/>
      <c r="H30" s="85"/>
      <c r="I30" s="85"/>
      <c r="J30" s="85"/>
      <c r="L30" s="85"/>
      <c r="N30" s="85"/>
    </row>
    <row r="31" spans="1:20" ht="16.5" customHeight="1" x14ac:dyDescent="0.25">
      <c r="A31" s="72"/>
      <c r="B31" s="85"/>
      <c r="C31" s="85"/>
      <c r="D31" s="85"/>
      <c r="F31" s="85"/>
      <c r="H31" s="85"/>
      <c r="I31" s="85"/>
      <c r="J31" s="85"/>
      <c r="L31" s="85"/>
      <c r="N31" s="85"/>
    </row>
    <row r="32" spans="1:20" ht="16.5" customHeight="1" x14ac:dyDescent="0.25">
      <c r="A32" s="72"/>
      <c r="B32" s="85"/>
      <c r="C32" s="85"/>
      <c r="D32" s="85"/>
      <c r="F32" s="85"/>
      <c r="H32" s="85"/>
      <c r="I32" s="85"/>
      <c r="J32" s="85"/>
      <c r="L32" s="85"/>
      <c r="N32" s="85"/>
    </row>
    <row r="33" spans="1:20" ht="13.5" customHeight="1" x14ac:dyDescent="0.25"/>
    <row r="34" spans="1:20" s="218" customFormat="1" ht="21.95" customHeight="1" x14ac:dyDescent="0.25">
      <c r="A34" s="157" t="s">
        <v>31</v>
      </c>
      <c r="B34" s="217"/>
      <c r="C34" s="217"/>
      <c r="D34" s="217"/>
      <c r="E34" s="217"/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</row>
  </sheetData>
  <mergeCells count="3">
    <mergeCell ref="F6:T6"/>
    <mergeCell ref="F7:P7"/>
    <mergeCell ref="L8:N8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979B-1558-4ABF-AADB-6629BA4A5AA4}">
  <dimension ref="A1:R33"/>
  <sheetViews>
    <sheetView zoomScaleNormal="100" workbookViewId="0"/>
  </sheetViews>
  <sheetFormatPr defaultColWidth="9.140625" defaultRowHeight="16.5" customHeight="1" x14ac:dyDescent="0.2"/>
  <cols>
    <col min="1" max="1" width="2" style="68" customWidth="1"/>
    <col min="2" max="2" width="9.140625" style="68"/>
    <col min="3" max="3" width="21.7109375" style="68" customWidth="1"/>
    <col min="4" max="4" width="4.7109375" style="65" customWidth="1"/>
    <col min="5" max="5" width="0.85546875" style="68" customWidth="1"/>
    <col min="6" max="6" width="12.7109375" style="68" customWidth="1"/>
    <col min="7" max="7" width="0.85546875" style="68" customWidth="1"/>
    <col min="8" max="8" width="12.28515625" style="68" customWidth="1"/>
    <col min="9" max="9" width="0.85546875" style="68" customWidth="1"/>
    <col min="10" max="10" width="15" style="68" customWidth="1"/>
    <col min="11" max="11" width="0.85546875" style="68" customWidth="1"/>
    <col min="12" max="12" width="17.140625" style="68" customWidth="1"/>
    <col min="13" max="13" width="0.85546875" style="68" customWidth="1"/>
    <col min="14" max="14" width="13" style="68" bestFit="1" customWidth="1"/>
    <col min="15" max="15" width="0.85546875" style="68" customWidth="1"/>
    <col min="16" max="16" width="13.7109375" style="68" customWidth="1"/>
    <col min="17" max="17" width="0.85546875" style="68" customWidth="1"/>
    <col min="18" max="18" width="12.85546875" style="68" customWidth="1"/>
    <col min="19" max="16384" width="9.140625" style="68"/>
  </cols>
  <sheetData>
    <row r="1" spans="1:18" ht="16.5" customHeight="1" x14ac:dyDescent="0.2">
      <c r="A1" s="71" t="s">
        <v>0</v>
      </c>
    </row>
    <row r="2" spans="1:18" ht="16.5" customHeight="1" x14ac:dyDescent="0.2">
      <c r="A2" s="72" t="s">
        <v>148</v>
      </c>
    </row>
    <row r="3" spans="1:18" ht="16.5" customHeight="1" x14ac:dyDescent="0.2">
      <c r="A3" s="120" t="s">
        <v>192</v>
      </c>
      <c r="B3" s="84"/>
      <c r="C3" s="84"/>
      <c r="D3" s="12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</row>
    <row r="4" spans="1:18" ht="16.5" customHeight="1" x14ac:dyDescent="0.2">
      <c r="A4" s="72"/>
      <c r="B4" s="85"/>
      <c r="C4" s="85"/>
      <c r="D4" s="98"/>
      <c r="E4" s="85"/>
      <c r="F4" s="85"/>
      <c r="H4" s="85"/>
      <c r="L4" s="85"/>
      <c r="N4" s="85"/>
      <c r="P4" s="85"/>
      <c r="R4" s="85"/>
    </row>
    <row r="5" spans="1:18" ht="16.5" customHeight="1" x14ac:dyDescent="0.2">
      <c r="A5" s="72"/>
      <c r="B5" s="85"/>
      <c r="C5" s="85"/>
      <c r="D5" s="98"/>
      <c r="E5" s="85"/>
      <c r="F5" s="85"/>
      <c r="H5" s="85"/>
      <c r="L5" s="85"/>
      <c r="N5" s="85"/>
      <c r="P5" s="85"/>
      <c r="R5" s="85"/>
    </row>
    <row r="6" spans="1:18" ht="16.5" customHeight="1" x14ac:dyDescent="0.2">
      <c r="A6" s="71"/>
      <c r="B6" s="71"/>
      <c r="C6" s="71"/>
      <c r="D6" s="112"/>
      <c r="E6" s="71"/>
      <c r="F6" s="240" t="s">
        <v>149</v>
      </c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</row>
    <row r="7" spans="1:18" ht="16.5" customHeight="1" x14ac:dyDescent="0.2">
      <c r="A7" s="89"/>
      <c r="B7" s="87"/>
      <c r="C7" s="87"/>
      <c r="D7" s="92"/>
      <c r="E7" s="87"/>
      <c r="G7" s="87"/>
      <c r="I7" s="87"/>
      <c r="J7" s="87" t="s">
        <v>150</v>
      </c>
      <c r="K7" s="87"/>
      <c r="M7" s="87"/>
      <c r="Q7" s="87"/>
    </row>
    <row r="8" spans="1:18" ht="16.5" customHeight="1" x14ac:dyDescent="0.2">
      <c r="A8" s="89"/>
      <c r="B8" s="87"/>
      <c r="C8" s="87"/>
      <c r="D8" s="92"/>
      <c r="E8" s="87"/>
      <c r="G8" s="87"/>
      <c r="I8" s="87"/>
      <c r="J8" s="87" t="s">
        <v>151</v>
      </c>
      <c r="K8" s="87"/>
      <c r="M8" s="87"/>
      <c r="O8" s="92"/>
      <c r="P8" s="92"/>
      <c r="Q8" s="87"/>
    </row>
    <row r="9" spans="1:18" ht="16.5" customHeight="1" x14ac:dyDescent="0.2">
      <c r="A9" s="89"/>
      <c r="B9" s="87"/>
      <c r="C9" s="87"/>
      <c r="D9" s="92"/>
      <c r="E9" s="87"/>
      <c r="F9" s="87" t="s">
        <v>79</v>
      </c>
      <c r="G9" s="87"/>
      <c r="H9" s="73"/>
      <c r="I9" s="87"/>
      <c r="J9" s="87" t="s">
        <v>152</v>
      </c>
      <c r="K9" s="87"/>
      <c r="L9" s="87" t="s">
        <v>153</v>
      </c>
      <c r="M9" s="87"/>
      <c r="N9" s="240" t="s">
        <v>78</v>
      </c>
      <c r="O9" s="240"/>
      <c r="P9" s="240"/>
      <c r="Q9" s="87"/>
      <c r="R9" s="73"/>
    </row>
    <row r="10" spans="1:18" ht="16.5" customHeight="1" x14ac:dyDescent="0.2">
      <c r="A10" s="89"/>
      <c r="B10" s="87"/>
      <c r="C10" s="87"/>
      <c r="D10" s="92"/>
      <c r="E10" s="87"/>
      <c r="F10" s="87" t="s">
        <v>82</v>
      </c>
      <c r="G10" s="87"/>
      <c r="H10" s="87" t="s">
        <v>83</v>
      </c>
      <c r="I10" s="87"/>
      <c r="J10" s="87" t="s">
        <v>154</v>
      </c>
      <c r="K10" s="87"/>
      <c r="L10" s="87" t="s">
        <v>155</v>
      </c>
      <c r="M10" s="87"/>
      <c r="N10" s="87" t="s">
        <v>171</v>
      </c>
      <c r="O10" s="87"/>
      <c r="P10" s="87"/>
      <c r="Q10" s="87"/>
      <c r="R10" s="87" t="s">
        <v>81</v>
      </c>
    </row>
    <row r="11" spans="1:18" ht="16.5" customHeight="1" x14ac:dyDescent="0.2">
      <c r="A11" s="89"/>
      <c r="B11" s="87"/>
      <c r="C11" s="87"/>
      <c r="D11" s="92"/>
      <c r="E11" s="87"/>
      <c r="F11" s="87" t="s">
        <v>87</v>
      </c>
      <c r="G11" s="87"/>
      <c r="H11" s="87" t="s">
        <v>87</v>
      </c>
      <c r="I11" s="87"/>
      <c r="J11" s="87" t="s">
        <v>156</v>
      </c>
      <c r="K11" s="87"/>
      <c r="L11" s="87" t="s">
        <v>157</v>
      </c>
      <c r="M11" s="87"/>
      <c r="N11" s="93" t="s">
        <v>172</v>
      </c>
      <c r="O11" s="87"/>
      <c r="P11" s="87" t="s">
        <v>89</v>
      </c>
      <c r="Q11" s="87"/>
      <c r="R11" s="87" t="s">
        <v>158</v>
      </c>
    </row>
    <row r="12" spans="1:18" ht="16.5" customHeight="1" x14ac:dyDescent="0.2">
      <c r="A12" s="89"/>
      <c r="B12" s="92"/>
      <c r="C12" s="92"/>
      <c r="D12" s="196" t="s">
        <v>222</v>
      </c>
      <c r="E12" s="92"/>
      <c r="F12" s="86" t="s">
        <v>9</v>
      </c>
      <c r="G12" s="87"/>
      <c r="H12" s="86" t="s">
        <v>9</v>
      </c>
      <c r="I12" s="87"/>
      <c r="J12" s="97" t="s">
        <v>9</v>
      </c>
      <c r="K12" s="87"/>
      <c r="L12" s="86" t="s">
        <v>9</v>
      </c>
      <c r="M12" s="87"/>
      <c r="N12" s="86" t="s">
        <v>9</v>
      </c>
      <c r="O12" s="87"/>
      <c r="P12" s="86" t="s">
        <v>9</v>
      </c>
      <c r="Q12" s="87"/>
      <c r="R12" s="86" t="s">
        <v>9</v>
      </c>
    </row>
    <row r="13" spans="1:18" ht="16.5" customHeight="1" x14ac:dyDescent="0.2">
      <c r="B13" s="85"/>
      <c r="C13" s="85"/>
      <c r="D13" s="98"/>
      <c r="E13" s="85"/>
    </row>
    <row r="14" spans="1:18" ht="16.5" customHeight="1" x14ac:dyDescent="0.2">
      <c r="A14" s="94" t="s">
        <v>203</v>
      </c>
      <c r="B14" s="95"/>
      <c r="C14" s="75"/>
      <c r="D14" s="122"/>
      <c r="E14" s="96"/>
      <c r="F14" s="104">
        <v>1380599978</v>
      </c>
      <c r="G14" s="69"/>
      <c r="H14" s="104">
        <v>5072394899</v>
      </c>
      <c r="I14" s="69"/>
      <c r="J14" s="104">
        <v>-2490187463</v>
      </c>
      <c r="K14" s="69"/>
      <c r="L14" s="104">
        <v>2588050</v>
      </c>
      <c r="M14" s="69"/>
      <c r="N14" s="104">
        <v>29632014</v>
      </c>
      <c r="O14" s="69"/>
      <c r="P14" s="104">
        <v>34942146</v>
      </c>
      <c r="Q14" s="69"/>
      <c r="R14" s="104">
        <f>SUM(F14:P14)</f>
        <v>4029969624</v>
      </c>
    </row>
    <row r="15" spans="1:18" ht="16.5" customHeight="1" x14ac:dyDescent="0.2">
      <c r="A15" s="73" t="s">
        <v>232</v>
      </c>
      <c r="B15" s="88"/>
      <c r="C15" s="88"/>
      <c r="D15" s="125"/>
      <c r="E15" s="88"/>
      <c r="F15" s="136">
        <v>0</v>
      </c>
      <c r="G15" s="69"/>
      <c r="H15" s="136">
        <v>0</v>
      </c>
      <c r="I15" s="69"/>
      <c r="J15" s="136">
        <v>0</v>
      </c>
      <c r="K15" s="52"/>
      <c r="L15" s="136">
        <v>0</v>
      </c>
      <c r="M15" s="69"/>
      <c r="N15" s="136">
        <v>0</v>
      </c>
      <c r="O15" s="69"/>
      <c r="P15" s="136">
        <v>-44468941</v>
      </c>
      <c r="Q15" s="69"/>
      <c r="R15" s="48">
        <f>SUM(F15:P15)</f>
        <v>-44468941</v>
      </c>
    </row>
    <row r="16" spans="1:18" ht="16.5" customHeight="1" x14ac:dyDescent="0.2">
      <c r="A16" s="72"/>
      <c r="B16" s="85"/>
      <c r="C16" s="85"/>
      <c r="D16" s="98"/>
      <c r="E16" s="85"/>
      <c r="F16" s="104"/>
      <c r="G16" s="69"/>
      <c r="H16" s="104"/>
      <c r="I16" s="69"/>
      <c r="J16" s="104"/>
      <c r="K16" s="69"/>
      <c r="L16" s="104"/>
      <c r="M16" s="69"/>
      <c r="N16" s="104"/>
      <c r="O16" s="69"/>
      <c r="P16" s="104"/>
      <c r="Q16" s="69"/>
      <c r="R16" s="104"/>
    </row>
    <row r="17" spans="1:18" ht="16.5" customHeight="1" thickBot="1" x14ac:dyDescent="0.25">
      <c r="A17" s="72" t="s">
        <v>174</v>
      </c>
      <c r="B17" s="85"/>
      <c r="C17" s="85"/>
      <c r="D17" s="98"/>
      <c r="E17" s="85"/>
      <c r="F17" s="108">
        <f>SUM(F14:F16)</f>
        <v>1380599978</v>
      </c>
      <c r="G17" s="69"/>
      <c r="H17" s="108">
        <f>SUM(H14:H16)</f>
        <v>5072394899</v>
      </c>
      <c r="I17" s="69"/>
      <c r="J17" s="108">
        <f>SUM(J14:J16)</f>
        <v>-2490187463</v>
      </c>
      <c r="K17" s="69"/>
      <c r="L17" s="108">
        <f>SUM(L14:L16)</f>
        <v>2588050</v>
      </c>
      <c r="M17" s="108"/>
      <c r="N17" s="108">
        <f>SUM(N14:N16)</f>
        <v>29632014</v>
      </c>
      <c r="O17" s="69"/>
      <c r="P17" s="108">
        <f>SUM(P14:P16)</f>
        <v>-9526795</v>
      </c>
      <c r="Q17" s="69"/>
      <c r="R17" s="108">
        <f>SUM(R14:R16)</f>
        <v>3985500683</v>
      </c>
    </row>
    <row r="18" spans="1:18" ht="16.5" customHeight="1" thickTop="1" x14ac:dyDescent="0.2">
      <c r="A18" s="72"/>
      <c r="B18" s="85"/>
      <c r="C18" s="85"/>
      <c r="D18" s="98"/>
      <c r="E18" s="85"/>
      <c r="F18" s="222"/>
      <c r="G18" s="69"/>
      <c r="H18" s="222"/>
      <c r="I18" s="69"/>
      <c r="J18" s="222"/>
      <c r="K18" s="69"/>
      <c r="L18" s="222"/>
      <c r="M18" s="222"/>
      <c r="N18" s="222"/>
      <c r="O18" s="69"/>
      <c r="P18" s="222"/>
      <c r="Q18" s="69"/>
      <c r="R18" s="222"/>
    </row>
    <row r="19" spans="1:18" ht="16.5" customHeight="1" x14ac:dyDescent="0.2">
      <c r="A19" s="72"/>
      <c r="B19" s="85"/>
      <c r="C19" s="85"/>
      <c r="D19" s="98"/>
      <c r="E19" s="85"/>
      <c r="F19" s="85"/>
      <c r="H19" s="85"/>
      <c r="L19" s="85"/>
      <c r="N19" s="85"/>
      <c r="P19" s="85"/>
    </row>
    <row r="20" spans="1:18" ht="16.5" customHeight="1" x14ac:dyDescent="0.2">
      <c r="A20" s="94" t="s">
        <v>204</v>
      </c>
      <c r="B20" s="95"/>
      <c r="C20" s="75"/>
      <c r="D20" s="122"/>
      <c r="E20" s="96"/>
      <c r="F20" s="158">
        <v>1380600017</v>
      </c>
      <c r="G20" s="159"/>
      <c r="H20" s="158">
        <v>5072395167</v>
      </c>
      <c r="I20" s="160"/>
      <c r="J20" s="158">
        <v>-2490187463</v>
      </c>
      <c r="K20" s="161"/>
      <c r="L20" s="158">
        <v>2588050</v>
      </c>
      <c r="M20" s="96"/>
      <c r="N20" s="158">
        <v>29632014</v>
      </c>
      <c r="O20" s="96"/>
      <c r="P20" s="158">
        <v>254732788</v>
      </c>
      <c r="Q20" s="96"/>
      <c r="R20" s="162">
        <f>SUM(F20:P20)</f>
        <v>4249760573</v>
      </c>
    </row>
    <row r="21" spans="1:18" ht="16.5" customHeight="1" x14ac:dyDescent="0.2">
      <c r="A21" s="73" t="s">
        <v>231</v>
      </c>
      <c r="B21" s="95"/>
      <c r="C21" s="75"/>
      <c r="D21" s="122"/>
      <c r="E21" s="96"/>
      <c r="F21" s="158">
        <v>0</v>
      </c>
      <c r="G21" s="159"/>
      <c r="H21" s="158">
        <v>0</v>
      </c>
      <c r="I21" s="160"/>
      <c r="J21" s="158">
        <v>0</v>
      </c>
      <c r="K21" s="161"/>
      <c r="L21" s="158">
        <v>0</v>
      </c>
      <c r="M21" s="96"/>
      <c r="N21" s="158">
        <v>10604186</v>
      </c>
      <c r="O21" s="96"/>
      <c r="P21" s="158">
        <v>-10604186</v>
      </c>
      <c r="Q21" s="96"/>
      <c r="R21" s="162">
        <f>SUM(N21:P21)</f>
        <v>0</v>
      </c>
    </row>
    <row r="22" spans="1:18" ht="16.5" customHeight="1" x14ac:dyDescent="0.2">
      <c r="A22" s="73" t="s">
        <v>223</v>
      </c>
      <c r="B22" s="95"/>
      <c r="C22" s="75"/>
      <c r="D22" s="122">
        <v>18</v>
      </c>
      <c r="E22" s="96"/>
      <c r="F22" s="158">
        <v>172574237</v>
      </c>
      <c r="G22" s="159"/>
      <c r="H22" s="158">
        <v>0</v>
      </c>
      <c r="I22" s="160"/>
      <c r="J22" s="158">
        <v>0</v>
      </c>
      <c r="K22" s="161"/>
      <c r="L22" s="158">
        <v>0</v>
      </c>
      <c r="M22" s="96"/>
      <c r="N22" s="158">
        <v>0</v>
      </c>
      <c r="O22" s="96"/>
      <c r="P22" s="158">
        <v>-172574237</v>
      </c>
      <c r="Q22" s="96"/>
      <c r="R22" s="158">
        <f>SUM(F22:P22)</f>
        <v>0</v>
      </c>
    </row>
    <row r="23" spans="1:18" ht="16.5" customHeight="1" x14ac:dyDescent="0.2">
      <c r="A23" s="73" t="s">
        <v>197</v>
      </c>
      <c r="B23" s="95"/>
      <c r="C23" s="75"/>
      <c r="D23" s="122">
        <v>18</v>
      </c>
      <c r="E23" s="96"/>
      <c r="F23" s="158">
        <v>0</v>
      </c>
      <c r="G23" s="159"/>
      <c r="H23" s="158">
        <v>0</v>
      </c>
      <c r="I23" s="160"/>
      <c r="J23" s="158">
        <v>0</v>
      </c>
      <c r="K23" s="161"/>
      <c r="L23" s="158">
        <v>0</v>
      </c>
      <c r="M23" s="96"/>
      <c r="N23" s="158">
        <v>0</v>
      </c>
      <c r="O23" s="96"/>
      <c r="P23" s="158">
        <v>-19175765</v>
      </c>
      <c r="Q23" s="96"/>
      <c r="R23" s="158">
        <f>SUM(F23:P23)</f>
        <v>-19175765</v>
      </c>
    </row>
    <row r="24" spans="1:18" ht="16.5" customHeight="1" x14ac:dyDescent="0.2">
      <c r="A24" s="73" t="s">
        <v>232</v>
      </c>
      <c r="B24" s="88"/>
      <c r="C24" s="88"/>
      <c r="D24" s="125"/>
      <c r="E24" s="88"/>
      <c r="F24" s="163">
        <v>0</v>
      </c>
      <c r="G24" s="159"/>
      <c r="H24" s="163">
        <v>0</v>
      </c>
      <c r="I24" s="164"/>
      <c r="J24" s="163">
        <v>0</v>
      </c>
      <c r="K24" s="161"/>
      <c r="L24" s="163">
        <v>0</v>
      </c>
      <c r="M24" s="161"/>
      <c r="N24" s="163">
        <v>0</v>
      </c>
      <c r="O24" s="159"/>
      <c r="P24" s="165">
        <v>-10419163</v>
      </c>
      <c r="Q24" s="159"/>
      <c r="R24" s="165">
        <f>SUM(F24:P24)</f>
        <v>-10419163</v>
      </c>
    </row>
    <row r="25" spans="1:18" ht="16.5" customHeight="1" x14ac:dyDescent="0.2">
      <c r="A25" s="72"/>
      <c r="B25" s="85"/>
      <c r="C25" s="85"/>
      <c r="D25" s="98"/>
      <c r="E25" s="85"/>
      <c r="F25" s="57"/>
      <c r="H25" s="57"/>
      <c r="J25" s="57"/>
      <c r="L25" s="57"/>
      <c r="N25" s="57"/>
      <c r="P25" s="57"/>
      <c r="R25" s="57"/>
    </row>
    <row r="26" spans="1:18" ht="16.5" customHeight="1" thickBot="1" x14ac:dyDescent="0.25">
      <c r="A26" s="72" t="s">
        <v>193</v>
      </c>
      <c r="B26" s="85"/>
      <c r="C26" s="85"/>
      <c r="D26" s="98"/>
      <c r="E26" s="85"/>
      <c r="F26" s="58">
        <f>SUM(F20:F25)</f>
        <v>1553174254</v>
      </c>
      <c r="H26" s="58">
        <f>SUM(H20:H25)</f>
        <v>5072395167</v>
      </c>
      <c r="J26" s="58">
        <f>SUM(J20:J25)</f>
        <v>-2490187463</v>
      </c>
      <c r="L26" s="58">
        <f>SUM(L20:L25)</f>
        <v>2588050</v>
      </c>
      <c r="N26" s="58">
        <f>SUM(N20:N25)</f>
        <v>40236200</v>
      </c>
      <c r="P26" s="58">
        <f>SUM(P20:P25)</f>
        <v>41959437</v>
      </c>
      <c r="R26" s="58">
        <f>SUM(R20:R25)</f>
        <v>4220165645</v>
      </c>
    </row>
    <row r="27" spans="1:18" ht="16.5" customHeight="1" thickTop="1" x14ac:dyDescent="0.2">
      <c r="A27" s="72"/>
      <c r="B27" s="85"/>
      <c r="C27" s="85"/>
      <c r="D27" s="98"/>
      <c r="E27" s="85"/>
      <c r="F27" s="85"/>
      <c r="H27" s="85"/>
      <c r="L27" s="85"/>
      <c r="N27" s="85"/>
      <c r="P27" s="85"/>
    </row>
    <row r="28" spans="1:18" ht="16.5" customHeight="1" x14ac:dyDescent="0.2">
      <c r="A28" s="72"/>
      <c r="B28" s="85"/>
      <c r="C28" s="85"/>
      <c r="D28" s="98"/>
      <c r="E28" s="85"/>
      <c r="F28" s="85"/>
      <c r="H28" s="85"/>
      <c r="L28" s="85"/>
      <c r="N28" s="85"/>
      <c r="P28" s="85"/>
    </row>
    <row r="29" spans="1:18" ht="16.5" customHeight="1" x14ac:dyDescent="0.2">
      <c r="A29" s="72"/>
      <c r="B29" s="85"/>
      <c r="C29" s="85"/>
      <c r="D29" s="98"/>
      <c r="E29" s="85"/>
      <c r="F29" s="85"/>
      <c r="H29" s="85"/>
      <c r="L29" s="85"/>
      <c r="N29" s="85"/>
      <c r="P29" s="85"/>
    </row>
    <row r="30" spans="1:18" ht="16.5" customHeight="1" x14ac:dyDescent="0.2">
      <c r="A30" s="72"/>
      <c r="B30" s="85"/>
      <c r="C30" s="85"/>
      <c r="D30" s="98"/>
      <c r="E30" s="85"/>
      <c r="F30" s="85"/>
      <c r="H30" s="85"/>
      <c r="L30" s="85"/>
      <c r="N30" s="85"/>
      <c r="P30" s="85"/>
    </row>
    <row r="31" spans="1:18" ht="13.5" customHeight="1" x14ac:dyDescent="0.2">
      <c r="A31" s="72"/>
      <c r="B31" s="85"/>
      <c r="C31" s="85"/>
      <c r="D31" s="98"/>
      <c r="E31" s="85"/>
      <c r="F31" s="85"/>
      <c r="H31" s="85"/>
      <c r="L31" s="85"/>
      <c r="N31" s="85"/>
      <c r="P31" s="85"/>
    </row>
    <row r="32" spans="1:18" ht="3.95" customHeight="1" x14ac:dyDescent="0.2">
      <c r="A32" s="72"/>
      <c r="B32" s="85"/>
      <c r="C32" s="85"/>
      <c r="D32" s="98"/>
      <c r="E32" s="85"/>
      <c r="F32" s="85"/>
      <c r="H32" s="85"/>
      <c r="L32" s="85"/>
      <c r="N32" s="85"/>
      <c r="P32" s="85"/>
    </row>
    <row r="33" spans="1:18" ht="21.95" customHeight="1" x14ac:dyDescent="0.2">
      <c r="A33" s="83" t="s">
        <v>31</v>
      </c>
      <c r="B33" s="84"/>
      <c r="C33" s="84"/>
      <c r="D33" s="12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</row>
  </sheetData>
  <mergeCells count="2">
    <mergeCell ref="F6:R6"/>
    <mergeCell ref="N9:P9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36D58-6D02-42A3-9CD0-7F6962727373}">
  <sheetPr>
    <tabColor rgb="FF66FFFF"/>
  </sheetPr>
  <dimension ref="A1:N117"/>
  <sheetViews>
    <sheetView tabSelected="1" zoomScale="120" zoomScaleNormal="120" zoomScaleSheetLayoutView="100" workbookViewId="0"/>
  </sheetViews>
  <sheetFormatPr defaultColWidth="9.140625" defaultRowHeight="16.5" customHeight="1" x14ac:dyDescent="0.25"/>
  <cols>
    <col min="1" max="3" width="1.42578125" style="170" customWidth="1"/>
    <col min="4" max="4" width="22.5703125" style="170" customWidth="1"/>
    <col min="5" max="5" width="17.42578125" style="170" customWidth="1"/>
    <col min="6" max="6" width="4.7109375" style="170" customWidth="1"/>
    <col min="7" max="7" width="0.7109375" style="170" customWidth="1"/>
    <col min="8" max="8" width="11.85546875" style="170" customWidth="1"/>
    <col min="9" max="9" width="0.7109375" style="170" customWidth="1"/>
    <col min="10" max="10" width="11.85546875" style="170" customWidth="1"/>
    <col min="11" max="11" width="0.7109375" style="170" customWidth="1"/>
    <col min="12" max="12" width="11.85546875" style="170" customWidth="1"/>
    <col min="13" max="13" width="0.7109375" style="170" customWidth="1"/>
    <col min="14" max="14" width="11.85546875" style="170" customWidth="1"/>
    <col min="15" max="16384" width="9.140625" style="170"/>
  </cols>
  <sheetData>
    <row r="1" spans="1:14" ht="16.5" customHeight="1" x14ac:dyDescent="0.25">
      <c r="A1" s="197" t="s">
        <v>0</v>
      </c>
      <c r="B1" s="197"/>
      <c r="C1" s="197"/>
      <c r="D1" s="197"/>
      <c r="E1" s="188"/>
      <c r="F1" s="188"/>
      <c r="G1" s="188"/>
      <c r="H1" s="126"/>
      <c r="I1" s="126"/>
      <c r="J1" s="126"/>
      <c r="K1" s="126"/>
      <c r="L1" s="126"/>
      <c r="M1" s="126"/>
      <c r="N1" s="126"/>
    </row>
    <row r="2" spans="1:14" ht="16.5" customHeight="1" x14ac:dyDescent="0.25">
      <c r="A2" s="167" t="s">
        <v>93</v>
      </c>
      <c r="B2" s="167"/>
      <c r="C2" s="167"/>
      <c r="D2" s="167"/>
      <c r="E2" s="168"/>
      <c r="F2" s="169"/>
      <c r="G2" s="169"/>
      <c r="H2" s="127"/>
      <c r="I2" s="127"/>
      <c r="J2" s="127"/>
      <c r="K2" s="127"/>
      <c r="L2" s="127"/>
      <c r="M2" s="127"/>
      <c r="N2" s="127"/>
    </row>
    <row r="3" spans="1:14" ht="16.5" customHeight="1" x14ac:dyDescent="0.25">
      <c r="A3" s="198" t="s">
        <v>192</v>
      </c>
      <c r="B3" s="198"/>
      <c r="C3" s="198"/>
      <c r="D3" s="198"/>
      <c r="E3" s="199"/>
      <c r="F3" s="200"/>
      <c r="G3" s="200"/>
      <c r="H3" s="128"/>
      <c r="I3" s="128"/>
      <c r="J3" s="128"/>
      <c r="K3" s="128"/>
      <c r="L3" s="128"/>
      <c r="M3" s="128"/>
      <c r="N3" s="128"/>
    </row>
    <row r="4" spans="1:14" ht="15.6" customHeight="1" x14ac:dyDescent="0.25">
      <c r="A4" s="167"/>
      <c r="B4" s="167"/>
      <c r="C4" s="167"/>
      <c r="D4" s="167"/>
      <c r="E4" s="168"/>
      <c r="F4" s="169"/>
      <c r="G4" s="169"/>
      <c r="H4" s="127"/>
      <c r="I4" s="127"/>
      <c r="J4" s="127"/>
      <c r="K4" s="127"/>
      <c r="L4" s="127"/>
      <c r="M4" s="127"/>
      <c r="N4" s="127"/>
    </row>
    <row r="5" spans="1:14" ht="15.6" customHeight="1" x14ac:dyDescent="0.25">
      <c r="A5" s="167"/>
      <c r="B5" s="167"/>
      <c r="C5" s="167"/>
      <c r="D5" s="167"/>
      <c r="E5" s="168"/>
      <c r="F5" s="169"/>
      <c r="G5" s="169"/>
      <c r="H5" s="127"/>
      <c r="I5" s="127"/>
      <c r="J5" s="127"/>
      <c r="K5" s="127"/>
      <c r="L5" s="127"/>
      <c r="M5" s="127"/>
      <c r="N5" s="127"/>
    </row>
    <row r="6" spans="1:14" ht="15.95" customHeight="1" x14ac:dyDescent="0.25">
      <c r="A6" s="167"/>
      <c r="B6" s="167"/>
      <c r="C6" s="167"/>
      <c r="D6" s="167"/>
      <c r="E6" s="168"/>
      <c r="F6" s="169"/>
      <c r="G6" s="169"/>
      <c r="H6" s="243" t="s">
        <v>2</v>
      </c>
      <c r="I6" s="243"/>
      <c r="J6" s="243"/>
      <c r="K6" s="171"/>
      <c r="L6" s="243" t="s">
        <v>3</v>
      </c>
      <c r="M6" s="243"/>
      <c r="N6" s="243"/>
    </row>
    <row r="7" spans="1:14" ht="15.95" customHeight="1" x14ac:dyDescent="0.25">
      <c r="A7" s="167"/>
      <c r="B7" s="167"/>
      <c r="C7" s="167"/>
      <c r="D7" s="167"/>
      <c r="E7" s="168"/>
      <c r="F7" s="169"/>
      <c r="G7" s="169"/>
      <c r="H7" s="242" t="s">
        <v>4</v>
      </c>
      <c r="I7" s="242"/>
      <c r="J7" s="242"/>
      <c r="K7" s="223"/>
      <c r="L7" s="242" t="s">
        <v>4</v>
      </c>
      <c r="M7" s="242"/>
      <c r="N7" s="242"/>
    </row>
    <row r="8" spans="1:14" ht="15.95" customHeight="1" x14ac:dyDescent="0.25">
      <c r="A8" s="167"/>
      <c r="B8" s="167"/>
      <c r="C8" s="167"/>
      <c r="D8" s="167"/>
      <c r="E8" s="168"/>
      <c r="F8" s="169"/>
      <c r="G8" s="169"/>
      <c r="H8" s="129" t="s">
        <v>94</v>
      </c>
      <c r="I8" s="129"/>
      <c r="J8" s="129" t="s">
        <v>94</v>
      </c>
      <c r="K8" s="172"/>
      <c r="L8" s="129" t="s">
        <v>94</v>
      </c>
      <c r="M8" s="129"/>
      <c r="N8" s="129" t="s">
        <v>94</v>
      </c>
    </row>
    <row r="9" spans="1:14" ht="15.95" customHeight="1" x14ac:dyDescent="0.25">
      <c r="A9" s="167"/>
      <c r="B9" s="167"/>
      <c r="C9" s="167"/>
      <c r="D9" s="167"/>
      <c r="F9" s="169"/>
      <c r="G9" s="169"/>
      <c r="H9" s="130" t="s">
        <v>159</v>
      </c>
      <c r="I9" s="171"/>
      <c r="J9" s="130" t="s">
        <v>124</v>
      </c>
      <c r="K9" s="171"/>
      <c r="L9" s="130" t="s">
        <v>159</v>
      </c>
      <c r="M9" s="171"/>
      <c r="N9" s="130" t="s">
        <v>124</v>
      </c>
    </row>
    <row r="10" spans="1:14" ht="15.95" customHeight="1" x14ac:dyDescent="0.25">
      <c r="A10" s="168"/>
      <c r="B10" s="168"/>
      <c r="C10" s="168"/>
      <c r="D10" s="168"/>
      <c r="E10" s="168"/>
      <c r="F10" s="173" t="s">
        <v>8</v>
      </c>
      <c r="G10" s="174"/>
      <c r="H10" s="131" t="s">
        <v>9</v>
      </c>
      <c r="I10" s="126"/>
      <c r="J10" s="131" t="s">
        <v>9</v>
      </c>
      <c r="K10" s="127"/>
      <c r="L10" s="131" t="s">
        <v>9</v>
      </c>
      <c r="M10" s="126"/>
      <c r="N10" s="131" t="s">
        <v>9</v>
      </c>
    </row>
    <row r="11" spans="1:14" ht="15.95" customHeight="1" x14ac:dyDescent="0.25">
      <c r="A11" s="167" t="s">
        <v>95</v>
      </c>
      <c r="F11" s="169"/>
      <c r="G11" s="169"/>
      <c r="H11" s="224"/>
      <c r="I11" s="127"/>
      <c r="J11" s="132"/>
      <c r="K11" s="127"/>
      <c r="L11" s="224"/>
      <c r="M11" s="127"/>
      <c r="N11" s="132"/>
    </row>
    <row r="12" spans="1:14" ht="15.95" customHeight="1" x14ac:dyDescent="0.25">
      <c r="A12" s="168" t="s">
        <v>120</v>
      </c>
      <c r="F12" s="169"/>
      <c r="G12" s="169"/>
      <c r="H12" s="225">
        <v>274094138</v>
      </c>
      <c r="I12" s="175"/>
      <c r="J12" s="132">
        <v>119099614</v>
      </c>
      <c r="K12" s="175"/>
      <c r="L12" s="225">
        <v>-8941054</v>
      </c>
      <c r="M12" s="175"/>
      <c r="N12" s="132">
        <v>-47596741</v>
      </c>
    </row>
    <row r="13" spans="1:14" ht="15.95" customHeight="1" x14ac:dyDescent="0.25">
      <c r="A13" s="167" t="s">
        <v>96</v>
      </c>
      <c r="C13" s="167"/>
      <c r="D13" s="167"/>
      <c r="E13" s="167"/>
      <c r="F13" s="169"/>
      <c r="G13" s="169"/>
      <c r="H13" s="224"/>
      <c r="I13" s="127"/>
      <c r="J13" s="132"/>
      <c r="K13" s="127"/>
      <c r="L13" s="224"/>
      <c r="M13" s="127"/>
      <c r="N13" s="132"/>
    </row>
    <row r="14" spans="1:14" ht="15.95" customHeight="1" x14ac:dyDescent="0.25">
      <c r="B14" s="167" t="s">
        <v>97</v>
      </c>
      <c r="D14" s="167"/>
      <c r="E14" s="167"/>
      <c r="F14" s="169"/>
      <c r="G14" s="169"/>
      <c r="H14" s="224"/>
      <c r="I14" s="127"/>
      <c r="J14" s="132"/>
      <c r="K14" s="127"/>
      <c r="L14" s="224"/>
      <c r="M14" s="127"/>
      <c r="N14" s="132"/>
    </row>
    <row r="15" spans="1:14" ht="15.95" customHeight="1" x14ac:dyDescent="0.25">
      <c r="B15" s="176" t="s">
        <v>98</v>
      </c>
      <c r="F15" s="169"/>
      <c r="G15" s="169"/>
      <c r="H15" s="225">
        <v>30942091</v>
      </c>
      <c r="I15" s="175"/>
      <c r="J15" s="132">
        <v>46755339</v>
      </c>
      <c r="K15" s="175"/>
      <c r="L15" s="225">
        <v>7831958</v>
      </c>
      <c r="M15" s="175"/>
      <c r="N15" s="132">
        <v>13102451</v>
      </c>
    </row>
    <row r="16" spans="1:14" ht="15.95" customHeight="1" x14ac:dyDescent="0.25">
      <c r="B16" s="176" t="s">
        <v>205</v>
      </c>
      <c r="F16" s="169"/>
      <c r="G16" s="169"/>
      <c r="H16" s="225">
        <v>1272737</v>
      </c>
      <c r="I16" s="175"/>
      <c r="J16" s="132">
        <v>-1388025</v>
      </c>
      <c r="K16" s="175"/>
      <c r="L16" s="225">
        <v>1995808</v>
      </c>
      <c r="M16" s="175"/>
      <c r="N16" s="132">
        <v>0</v>
      </c>
    </row>
    <row r="17" spans="1:14" ht="15.95" customHeight="1" x14ac:dyDescent="0.25">
      <c r="B17" s="176" t="s">
        <v>127</v>
      </c>
      <c r="F17" s="169"/>
      <c r="G17" s="169"/>
      <c r="H17" s="224">
        <v>0</v>
      </c>
      <c r="I17" s="175"/>
      <c r="J17" s="132">
        <v>7396087</v>
      </c>
      <c r="K17" s="175"/>
      <c r="L17" s="224">
        <v>0</v>
      </c>
      <c r="M17" s="175"/>
      <c r="N17" s="132">
        <v>7396087</v>
      </c>
    </row>
    <row r="18" spans="1:14" ht="15.95" customHeight="1" x14ac:dyDescent="0.25">
      <c r="B18" s="176" t="s">
        <v>233</v>
      </c>
      <c r="H18" s="224"/>
      <c r="L18" s="224"/>
    </row>
    <row r="19" spans="1:14" ht="15.95" customHeight="1" x14ac:dyDescent="0.25">
      <c r="B19" s="176"/>
      <c r="C19" s="170" t="s">
        <v>234</v>
      </c>
      <c r="F19" s="169">
        <v>11</v>
      </c>
      <c r="G19" s="169"/>
      <c r="H19" s="225">
        <v>-9905597</v>
      </c>
      <c r="I19" s="175"/>
      <c r="J19" s="132">
        <v>4176131</v>
      </c>
      <c r="K19" s="175"/>
      <c r="L19" s="225">
        <v>-9905597</v>
      </c>
      <c r="M19" s="175"/>
      <c r="N19" s="132">
        <v>0</v>
      </c>
    </row>
    <row r="20" spans="1:14" ht="15.95" customHeight="1" x14ac:dyDescent="0.25">
      <c r="B20" s="176" t="s">
        <v>217</v>
      </c>
      <c r="F20" s="169">
        <v>7</v>
      </c>
      <c r="G20" s="169"/>
      <c r="H20" s="225">
        <v>10000000</v>
      </c>
      <c r="I20" s="175"/>
      <c r="J20" s="132">
        <v>65159272</v>
      </c>
      <c r="K20" s="175"/>
      <c r="L20" s="225">
        <v>9346121</v>
      </c>
      <c r="M20" s="175"/>
      <c r="N20" s="132">
        <v>56653695</v>
      </c>
    </row>
    <row r="21" spans="1:14" ht="15.95" customHeight="1" x14ac:dyDescent="0.25">
      <c r="B21" s="176" t="s">
        <v>46</v>
      </c>
      <c r="F21" s="169"/>
      <c r="G21" s="169"/>
      <c r="H21" s="225">
        <v>2162877</v>
      </c>
      <c r="I21" s="175"/>
      <c r="J21" s="132">
        <v>2779103</v>
      </c>
      <c r="K21" s="175"/>
      <c r="L21" s="225">
        <v>1827840</v>
      </c>
      <c r="M21" s="175"/>
      <c r="N21" s="132">
        <v>2612713</v>
      </c>
    </row>
    <row r="22" spans="1:14" ht="15.95" customHeight="1" x14ac:dyDescent="0.25">
      <c r="B22" s="176" t="s">
        <v>225</v>
      </c>
      <c r="F22" s="169">
        <v>17</v>
      </c>
      <c r="G22" s="169"/>
      <c r="H22" s="225">
        <v>-340800</v>
      </c>
      <c r="I22" s="175"/>
      <c r="J22" s="132">
        <v>-1574027</v>
      </c>
      <c r="K22" s="175"/>
      <c r="L22" s="225">
        <v>-100000</v>
      </c>
      <c r="M22" s="175"/>
      <c r="N22" s="132">
        <v>-250006</v>
      </c>
    </row>
    <row r="23" spans="1:14" ht="15.95" customHeight="1" x14ac:dyDescent="0.25">
      <c r="B23" s="176" t="s">
        <v>99</v>
      </c>
      <c r="F23" s="169">
        <v>17</v>
      </c>
      <c r="G23" s="169"/>
      <c r="H23" s="225">
        <v>-9455068</v>
      </c>
      <c r="I23" s="175"/>
      <c r="J23" s="132">
        <v>-9469405</v>
      </c>
      <c r="K23" s="175"/>
      <c r="L23" s="225">
        <v>-95835715</v>
      </c>
      <c r="M23" s="175"/>
      <c r="N23" s="132">
        <v>-75296103</v>
      </c>
    </row>
    <row r="24" spans="1:14" ht="15.95" customHeight="1" x14ac:dyDescent="0.25">
      <c r="B24" s="176" t="s">
        <v>175</v>
      </c>
      <c r="F24" s="169">
        <v>17</v>
      </c>
      <c r="G24" s="169"/>
      <c r="H24" s="224">
        <v>0</v>
      </c>
      <c r="I24" s="175"/>
      <c r="J24" s="132">
        <v>0</v>
      </c>
      <c r="K24" s="175"/>
      <c r="L24" s="224">
        <v>0</v>
      </c>
      <c r="M24" s="175"/>
      <c r="N24" s="132">
        <v>-24409950</v>
      </c>
    </row>
    <row r="25" spans="1:14" ht="15.95" customHeight="1" x14ac:dyDescent="0.25">
      <c r="B25" s="176" t="s">
        <v>100</v>
      </c>
      <c r="F25" s="169"/>
      <c r="G25" s="169"/>
      <c r="H25" s="225">
        <v>100971186</v>
      </c>
      <c r="I25" s="175"/>
      <c r="J25" s="132">
        <v>64230353</v>
      </c>
      <c r="K25" s="175"/>
      <c r="L25" s="225">
        <v>111709552</v>
      </c>
      <c r="M25" s="175"/>
      <c r="N25" s="132">
        <v>76229272</v>
      </c>
    </row>
    <row r="26" spans="1:14" ht="15.95" customHeight="1" x14ac:dyDescent="0.25">
      <c r="B26" s="176" t="s">
        <v>168</v>
      </c>
      <c r="F26" s="169">
        <v>10</v>
      </c>
      <c r="G26" s="169"/>
      <c r="H26" s="225">
        <v>890682</v>
      </c>
      <c r="I26" s="175"/>
      <c r="J26" s="132">
        <v>3472874</v>
      </c>
      <c r="K26" s="175"/>
      <c r="L26" s="224">
        <v>0</v>
      </c>
      <c r="M26" s="132">
        <v>0</v>
      </c>
      <c r="N26" s="132">
        <v>0</v>
      </c>
    </row>
    <row r="27" spans="1:14" ht="15.95" customHeight="1" x14ac:dyDescent="0.25">
      <c r="B27" s="176" t="s">
        <v>176</v>
      </c>
      <c r="F27" s="169">
        <v>10</v>
      </c>
      <c r="G27" s="169"/>
      <c r="H27" s="225">
        <v>-8676999</v>
      </c>
      <c r="I27" s="175"/>
      <c r="J27" s="132">
        <v>-5861825</v>
      </c>
      <c r="K27" s="175"/>
      <c r="L27" s="224">
        <v>0</v>
      </c>
      <c r="M27" s="132">
        <v>0</v>
      </c>
      <c r="N27" s="132">
        <v>0</v>
      </c>
    </row>
    <row r="28" spans="1:14" ht="15.95" customHeight="1" x14ac:dyDescent="0.25">
      <c r="B28" s="176" t="s">
        <v>162</v>
      </c>
      <c r="F28" s="169">
        <v>15</v>
      </c>
      <c r="G28" s="169"/>
      <c r="H28" s="225">
        <v>7413408</v>
      </c>
      <c r="I28" s="175"/>
      <c r="J28" s="132">
        <v>3799133</v>
      </c>
      <c r="K28" s="175"/>
      <c r="L28" s="225">
        <v>7413408</v>
      </c>
      <c r="M28" s="175"/>
      <c r="N28" s="132">
        <v>3799133</v>
      </c>
    </row>
    <row r="29" spans="1:14" ht="15.95" customHeight="1" x14ac:dyDescent="0.25">
      <c r="B29" s="176" t="s">
        <v>177</v>
      </c>
      <c r="F29" s="169"/>
      <c r="G29" s="169"/>
      <c r="H29" s="226">
        <v>4829329</v>
      </c>
      <c r="I29" s="175"/>
      <c r="J29" s="133">
        <v>2068394</v>
      </c>
      <c r="K29" s="175"/>
      <c r="L29" s="226">
        <v>1552689</v>
      </c>
      <c r="M29" s="175"/>
      <c r="N29" s="133">
        <v>361536</v>
      </c>
    </row>
    <row r="30" spans="1:14" ht="15.6" customHeight="1" x14ac:dyDescent="0.25">
      <c r="B30" s="178"/>
      <c r="C30" s="168"/>
      <c r="F30" s="169"/>
      <c r="G30" s="169"/>
      <c r="H30" s="224"/>
      <c r="I30" s="127"/>
      <c r="J30" s="132"/>
      <c r="K30" s="127"/>
      <c r="L30" s="224"/>
      <c r="M30" s="127"/>
      <c r="N30" s="132"/>
    </row>
    <row r="31" spans="1:14" ht="15.95" customHeight="1" x14ac:dyDescent="0.25">
      <c r="A31" s="167" t="s">
        <v>101</v>
      </c>
      <c r="B31" s="167"/>
      <c r="C31" s="167"/>
      <c r="D31" s="167"/>
      <c r="E31" s="167"/>
      <c r="F31" s="169"/>
      <c r="G31" s="169"/>
      <c r="H31" s="224">
        <f>SUM(H12:H29)</f>
        <v>404197984</v>
      </c>
      <c r="I31" s="127"/>
      <c r="J31" s="132">
        <f>SUM(J12:J29)</f>
        <v>300643018</v>
      </c>
      <c r="K31" s="127"/>
      <c r="L31" s="224">
        <f>SUM(L12:L29)</f>
        <v>26895010</v>
      </c>
      <c r="M31" s="127"/>
      <c r="N31" s="132">
        <f>SUM(N12:N29)</f>
        <v>12602087</v>
      </c>
    </row>
    <row r="32" spans="1:14" ht="15.95" customHeight="1" x14ac:dyDescent="0.25">
      <c r="A32" s="167"/>
      <c r="B32" s="167" t="s">
        <v>102</v>
      </c>
      <c r="C32" s="167"/>
      <c r="D32" s="167"/>
      <c r="E32" s="167"/>
      <c r="F32" s="169"/>
      <c r="G32" s="169"/>
      <c r="H32" s="224"/>
      <c r="I32" s="127"/>
      <c r="J32" s="132"/>
      <c r="K32" s="127"/>
      <c r="L32" s="224"/>
      <c r="M32" s="127"/>
      <c r="N32" s="132"/>
    </row>
    <row r="33" spans="1:14" ht="15.95" customHeight="1" x14ac:dyDescent="0.25">
      <c r="A33" s="167"/>
      <c r="B33" s="176" t="s">
        <v>103</v>
      </c>
      <c r="F33" s="169"/>
      <c r="G33" s="169"/>
      <c r="H33" s="225">
        <v>24645659</v>
      </c>
      <c r="I33" s="175"/>
      <c r="J33" s="132">
        <v>75075822</v>
      </c>
      <c r="K33" s="175"/>
      <c r="L33" s="225">
        <v>-11325864</v>
      </c>
      <c r="M33" s="175"/>
      <c r="N33" s="132">
        <v>12827780</v>
      </c>
    </row>
    <row r="34" spans="1:14" ht="15.95" customHeight="1" x14ac:dyDescent="0.25">
      <c r="B34" s="176" t="s">
        <v>14</v>
      </c>
      <c r="F34" s="169"/>
      <c r="G34" s="169"/>
      <c r="H34" s="225">
        <v>309250</v>
      </c>
      <c r="I34" s="175"/>
      <c r="J34" s="132">
        <v>767106</v>
      </c>
      <c r="K34" s="175"/>
      <c r="L34" s="225">
        <v>26195592</v>
      </c>
      <c r="M34" s="175"/>
      <c r="N34" s="132">
        <v>-49162349</v>
      </c>
    </row>
    <row r="35" spans="1:14" ht="15.95" customHeight="1" x14ac:dyDescent="0.25">
      <c r="B35" s="176" t="s">
        <v>15</v>
      </c>
      <c r="F35" s="169"/>
      <c r="G35" s="169"/>
      <c r="H35" s="225">
        <v>405232506</v>
      </c>
      <c r="I35" s="175"/>
      <c r="J35" s="132">
        <v>460548993</v>
      </c>
      <c r="K35" s="175"/>
      <c r="L35" s="225">
        <v>50373266</v>
      </c>
      <c r="M35" s="175"/>
      <c r="N35" s="132">
        <v>-320697456</v>
      </c>
    </row>
    <row r="36" spans="1:14" ht="15.95" customHeight="1" x14ac:dyDescent="0.25">
      <c r="B36" s="176" t="s">
        <v>104</v>
      </c>
      <c r="F36" s="169"/>
      <c r="G36" s="169"/>
      <c r="H36" s="225">
        <v>57950031</v>
      </c>
      <c r="I36" s="175"/>
      <c r="J36" s="132">
        <v>104606167</v>
      </c>
      <c r="K36" s="175"/>
      <c r="L36" s="225">
        <v>29641536</v>
      </c>
      <c r="M36" s="175"/>
      <c r="N36" s="132">
        <v>488041322</v>
      </c>
    </row>
    <row r="37" spans="1:14" ht="15.95" customHeight="1" x14ac:dyDescent="0.25">
      <c r="B37" s="176" t="s">
        <v>105</v>
      </c>
      <c r="F37" s="169"/>
      <c r="G37" s="169"/>
      <c r="H37" s="225">
        <v>-3728467</v>
      </c>
      <c r="I37" s="175"/>
      <c r="J37" s="132">
        <v>11314668</v>
      </c>
      <c r="K37" s="175"/>
      <c r="L37" s="225">
        <v>0</v>
      </c>
      <c r="M37" s="175"/>
      <c r="N37" s="132">
        <v>0</v>
      </c>
    </row>
    <row r="38" spans="1:14" ht="15.95" customHeight="1" x14ac:dyDescent="0.25">
      <c r="B38" s="176" t="s">
        <v>106</v>
      </c>
      <c r="F38" s="169"/>
      <c r="G38" s="169"/>
      <c r="H38" s="225">
        <v>5198026</v>
      </c>
      <c r="I38" s="175"/>
      <c r="J38" s="132">
        <v>19151335</v>
      </c>
      <c r="K38" s="175"/>
      <c r="L38" s="225">
        <v>0</v>
      </c>
      <c r="M38" s="175"/>
      <c r="N38" s="132">
        <v>73499</v>
      </c>
    </row>
    <row r="39" spans="1:14" ht="15.95" customHeight="1" x14ac:dyDescent="0.25">
      <c r="B39" s="176" t="s">
        <v>17</v>
      </c>
      <c r="F39" s="169"/>
      <c r="G39" s="169"/>
      <c r="H39" s="225">
        <v>-102224667</v>
      </c>
      <c r="I39" s="175"/>
      <c r="J39" s="132">
        <v>8069000</v>
      </c>
      <c r="K39" s="175"/>
      <c r="L39" s="225">
        <v>-147180000</v>
      </c>
      <c r="M39" s="175"/>
      <c r="N39" s="132">
        <v>0</v>
      </c>
    </row>
    <row r="40" spans="1:14" ht="15.95" customHeight="1" x14ac:dyDescent="0.25">
      <c r="B40" s="176" t="s">
        <v>28</v>
      </c>
      <c r="F40" s="169"/>
      <c r="G40" s="169"/>
      <c r="H40" s="227">
        <v>-1993903</v>
      </c>
      <c r="I40" s="175"/>
      <c r="J40" s="132">
        <v>197713</v>
      </c>
      <c r="K40" s="175"/>
      <c r="L40" s="230" t="s">
        <v>196</v>
      </c>
      <c r="M40" s="175"/>
      <c r="N40" s="132">
        <v>0</v>
      </c>
    </row>
    <row r="41" spans="1:14" ht="15.95" customHeight="1" x14ac:dyDescent="0.25">
      <c r="B41" s="176" t="s">
        <v>34</v>
      </c>
      <c r="F41" s="169"/>
      <c r="G41" s="169"/>
      <c r="H41" s="227">
        <v>28790763</v>
      </c>
      <c r="I41" s="175"/>
      <c r="J41" s="132">
        <v>-23616189</v>
      </c>
      <c r="K41" s="175"/>
      <c r="L41" s="227">
        <v>18173727</v>
      </c>
      <c r="M41" s="175"/>
      <c r="N41" s="132">
        <v>213033</v>
      </c>
    </row>
    <row r="42" spans="1:14" ht="15.95" customHeight="1" x14ac:dyDescent="0.25">
      <c r="B42" s="176" t="s">
        <v>35</v>
      </c>
      <c r="F42" s="169"/>
      <c r="G42" s="169"/>
      <c r="H42" s="227">
        <v>407659</v>
      </c>
      <c r="I42" s="175"/>
      <c r="J42" s="132">
        <v>15655</v>
      </c>
      <c r="K42" s="175"/>
      <c r="L42" s="227">
        <v>-40907948</v>
      </c>
      <c r="M42" s="175"/>
      <c r="N42" s="132">
        <v>-64914843</v>
      </c>
    </row>
    <row r="43" spans="1:14" ht="15.95" customHeight="1" x14ac:dyDescent="0.25">
      <c r="B43" s="176" t="s">
        <v>220</v>
      </c>
      <c r="F43" s="169"/>
      <c r="G43" s="169"/>
      <c r="H43" s="227">
        <v>115950000</v>
      </c>
      <c r="I43" s="175"/>
      <c r="J43" s="132">
        <v>0</v>
      </c>
      <c r="K43" s="175"/>
      <c r="L43" s="227">
        <v>0</v>
      </c>
      <c r="M43" s="175"/>
      <c r="N43" s="132">
        <v>0</v>
      </c>
    </row>
    <row r="44" spans="1:14" ht="15.95" customHeight="1" x14ac:dyDescent="0.25">
      <c r="B44" s="176" t="s">
        <v>38</v>
      </c>
      <c r="F44" s="169"/>
      <c r="G44" s="169"/>
      <c r="H44" s="227">
        <v>-9258680</v>
      </c>
      <c r="I44" s="175"/>
      <c r="J44" s="132">
        <v>6976035</v>
      </c>
      <c r="K44" s="175"/>
      <c r="L44" s="227">
        <v>-7034410</v>
      </c>
      <c r="M44" s="175"/>
      <c r="N44" s="132">
        <v>12152</v>
      </c>
    </row>
    <row r="45" spans="1:14" ht="15.95" customHeight="1" x14ac:dyDescent="0.25">
      <c r="B45" s="168" t="s">
        <v>107</v>
      </c>
      <c r="F45" s="169"/>
      <c r="G45" s="169"/>
      <c r="H45" s="227">
        <v>-61283468</v>
      </c>
      <c r="I45" s="175"/>
      <c r="J45" s="132">
        <v>14285863</v>
      </c>
      <c r="K45" s="175"/>
      <c r="L45" s="227">
        <v>12751760</v>
      </c>
      <c r="M45" s="175"/>
      <c r="N45" s="132">
        <v>82610006</v>
      </c>
    </row>
    <row r="46" spans="1:14" ht="15.95" customHeight="1" x14ac:dyDescent="0.25">
      <c r="B46" s="168" t="s">
        <v>227</v>
      </c>
      <c r="F46" s="169"/>
      <c r="G46" s="169"/>
      <c r="H46" s="227">
        <v>-13331379</v>
      </c>
      <c r="I46" s="175"/>
      <c r="J46" s="132">
        <v>-9988510</v>
      </c>
      <c r="K46" s="175"/>
      <c r="L46" s="227">
        <v>-50571</v>
      </c>
      <c r="M46" s="175"/>
      <c r="N46" s="132">
        <v>0</v>
      </c>
    </row>
    <row r="47" spans="1:14" ht="15.95" customHeight="1" x14ac:dyDescent="0.25">
      <c r="B47" s="176" t="s">
        <v>41</v>
      </c>
      <c r="F47" s="169"/>
      <c r="G47" s="169"/>
      <c r="H47" s="228">
        <v>-6502668</v>
      </c>
      <c r="I47" s="175"/>
      <c r="J47" s="134">
        <v>-2245527</v>
      </c>
      <c r="K47" s="175"/>
      <c r="L47" s="226">
        <v>-2682615</v>
      </c>
      <c r="M47" s="175"/>
      <c r="N47" s="133">
        <v>786745</v>
      </c>
    </row>
    <row r="48" spans="1:14" ht="15.6" customHeight="1" x14ac:dyDescent="0.25">
      <c r="B48" s="169"/>
      <c r="F48" s="169"/>
      <c r="G48" s="169"/>
      <c r="H48" s="224"/>
      <c r="I48" s="127"/>
      <c r="J48" s="132"/>
      <c r="K48" s="127"/>
      <c r="L48" s="224"/>
      <c r="M48" s="127"/>
      <c r="N48" s="132"/>
    </row>
    <row r="49" spans="1:14" ht="15.95" customHeight="1" x14ac:dyDescent="0.25">
      <c r="A49" s="167" t="s">
        <v>207</v>
      </c>
      <c r="B49" s="167"/>
      <c r="F49" s="169"/>
      <c r="G49" s="169"/>
      <c r="H49" s="224">
        <f>SUM(H31:H47)</f>
        <v>844358646</v>
      </c>
      <c r="I49" s="127"/>
      <c r="J49" s="132">
        <f>SUM(J31:J47)</f>
        <v>965801149</v>
      </c>
      <c r="K49" s="127"/>
      <c r="L49" s="224">
        <f>SUM(L31:L47)</f>
        <v>-45150517</v>
      </c>
      <c r="M49" s="127"/>
      <c r="N49" s="132">
        <f>SUM(N31:N47)</f>
        <v>162391976</v>
      </c>
    </row>
    <row r="50" spans="1:14" ht="15.95" customHeight="1" x14ac:dyDescent="0.25">
      <c r="A50" s="168"/>
      <c r="B50" s="168" t="s">
        <v>108</v>
      </c>
      <c r="D50" s="168"/>
      <c r="E50" s="168"/>
      <c r="F50" s="169"/>
      <c r="G50" s="169"/>
      <c r="H50" s="225">
        <v>-191728843</v>
      </c>
      <c r="I50" s="175"/>
      <c r="J50" s="132">
        <v>-183664610</v>
      </c>
      <c r="K50" s="175"/>
      <c r="L50" s="225">
        <v>-102608114</v>
      </c>
      <c r="M50" s="175"/>
      <c r="N50" s="132">
        <v>-73952643</v>
      </c>
    </row>
    <row r="51" spans="1:14" ht="15.95" customHeight="1" x14ac:dyDescent="0.25">
      <c r="A51" s="168"/>
      <c r="B51" s="168" t="s">
        <v>206</v>
      </c>
      <c r="D51" s="168"/>
      <c r="E51" s="168"/>
      <c r="F51" s="169"/>
      <c r="G51" s="169"/>
      <c r="H51" s="226">
        <v>-31319995</v>
      </c>
      <c r="I51" s="175"/>
      <c r="J51" s="133">
        <v>-38257167</v>
      </c>
      <c r="K51" s="175"/>
      <c r="L51" s="226">
        <v>-6300064</v>
      </c>
      <c r="M51" s="175"/>
      <c r="N51" s="133">
        <v>-4579758</v>
      </c>
    </row>
    <row r="52" spans="1:14" ht="15.6" customHeight="1" x14ac:dyDescent="0.25">
      <c r="A52" s="168"/>
      <c r="B52" s="168"/>
      <c r="C52" s="168"/>
      <c r="D52" s="168"/>
      <c r="E52" s="168"/>
      <c r="F52" s="169"/>
      <c r="G52" s="169"/>
      <c r="H52" s="224"/>
      <c r="I52" s="127"/>
      <c r="J52" s="132"/>
      <c r="K52" s="127"/>
      <c r="L52" s="224"/>
      <c r="M52" s="127"/>
      <c r="N52" s="132"/>
    </row>
    <row r="53" spans="1:14" ht="15.95" customHeight="1" x14ac:dyDescent="0.25">
      <c r="A53" s="167" t="s">
        <v>208</v>
      </c>
      <c r="B53" s="168"/>
      <c r="C53" s="168"/>
      <c r="D53" s="168"/>
      <c r="E53" s="168"/>
      <c r="F53" s="169"/>
      <c r="G53" s="169"/>
      <c r="H53" s="229">
        <f>SUM(H49:H52)</f>
        <v>621309808</v>
      </c>
      <c r="I53" s="127"/>
      <c r="J53" s="133">
        <f>SUM(J49:J52)</f>
        <v>743879372</v>
      </c>
      <c r="K53" s="127"/>
      <c r="L53" s="229">
        <f>SUM(L49:L52)</f>
        <v>-154058695</v>
      </c>
      <c r="M53" s="127"/>
      <c r="N53" s="133">
        <f>SUM(N49:N52)</f>
        <v>83859575</v>
      </c>
    </row>
    <row r="54" spans="1:14" ht="15.95" customHeight="1" x14ac:dyDescent="0.25">
      <c r="A54" s="167"/>
      <c r="B54" s="168"/>
      <c r="C54" s="168"/>
      <c r="D54" s="168"/>
      <c r="E54" s="168"/>
      <c r="F54" s="169"/>
      <c r="G54" s="169"/>
      <c r="H54" s="140"/>
      <c r="I54" s="127"/>
      <c r="J54" s="140"/>
      <c r="K54" s="127"/>
      <c r="L54" s="140"/>
      <c r="M54" s="127"/>
      <c r="N54" s="140"/>
    </row>
    <row r="55" spans="1:14" ht="21.95" customHeight="1" x14ac:dyDescent="0.25">
      <c r="A55" s="199" t="s">
        <v>31</v>
      </c>
      <c r="B55" s="201"/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1"/>
    </row>
    <row r="56" spans="1:14" ht="16.5" customHeight="1" x14ac:dyDescent="0.25">
      <c r="A56" s="167" t="str">
        <f>+A1</f>
        <v>Nirvana Daii Public Company Limited</v>
      </c>
      <c r="B56" s="167"/>
      <c r="C56" s="167"/>
      <c r="D56" s="167"/>
      <c r="E56" s="168"/>
      <c r="F56" s="169"/>
      <c r="G56" s="169"/>
      <c r="H56" s="127"/>
      <c r="I56" s="127"/>
      <c r="J56" s="127"/>
      <c r="K56" s="127"/>
      <c r="L56" s="127"/>
      <c r="M56" s="127"/>
      <c r="N56" s="127"/>
    </row>
    <row r="57" spans="1:14" ht="16.5" customHeight="1" x14ac:dyDescent="0.25">
      <c r="A57" s="167" t="s">
        <v>202</v>
      </c>
      <c r="B57" s="167"/>
      <c r="C57" s="167"/>
      <c r="D57" s="167"/>
      <c r="E57" s="168"/>
      <c r="F57" s="169"/>
      <c r="G57" s="169"/>
      <c r="H57" s="127"/>
      <c r="I57" s="127"/>
      <c r="J57" s="127"/>
      <c r="K57" s="127"/>
      <c r="L57" s="127"/>
      <c r="M57" s="127"/>
      <c r="N57" s="127"/>
    </row>
    <row r="58" spans="1:14" ht="16.5" customHeight="1" x14ac:dyDescent="0.25">
      <c r="A58" s="198" t="str">
        <f>+A3</f>
        <v>For the six-month period ended 30 June 2022</v>
      </c>
      <c r="B58" s="198"/>
      <c r="C58" s="198"/>
      <c r="D58" s="198"/>
      <c r="E58" s="199"/>
      <c r="F58" s="200"/>
      <c r="G58" s="200"/>
      <c r="H58" s="128"/>
      <c r="I58" s="128"/>
      <c r="J58" s="128"/>
      <c r="K58" s="128"/>
      <c r="L58" s="128"/>
      <c r="M58" s="128"/>
      <c r="N58" s="128"/>
    </row>
    <row r="59" spans="1:14" ht="12" customHeight="1" x14ac:dyDescent="0.25">
      <c r="A59" s="167"/>
      <c r="B59" s="167"/>
      <c r="C59" s="167"/>
      <c r="D59" s="167"/>
      <c r="E59" s="168"/>
      <c r="F59" s="169"/>
      <c r="G59" s="169"/>
      <c r="H59" s="127"/>
      <c r="I59" s="127"/>
      <c r="J59" s="127"/>
      <c r="K59" s="127"/>
      <c r="L59" s="127"/>
      <c r="M59" s="127"/>
      <c r="N59" s="127"/>
    </row>
    <row r="60" spans="1:14" ht="12" customHeight="1" x14ac:dyDescent="0.25">
      <c r="A60" s="167"/>
      <c r="B60" s="167"/>
      <c r="C60" s="167"/>
      <c r="D60" s="167"/>
      <c r="E60" s="168"/>
      <c r="F60" s="169"/>
      <c r="G60" s="169"/>
      <c r="H60" s="127"/>
      <c r="I60" s="127"/>
      <c r="J60" s="127"/>
      <c r="K60" s="127"/>
      <c r="L60" s="127"/>
      <c r="M60" s="127"/>
      <c r="N60" s="127"/>
    </row>
    <row r="61" spans="1:14" ht="15" customHeight="1" x14ac:dyDescent="0.25">
      <c r="F61" s="169"/>
      <c r="G61" s="169"/>
      <c r="H61" s="243" t="s">
        <v>2</v>
      </c>
      <c r="I61" s="243"/>
      <c r="J61" s="243"/>
      <c r="K61" s="171"/>
      <c r="L61" s="243" t="s">
        <v>3</v>
      </c>
      <c r="M61" s="243"/>
      <c r="N61" s="243"/>
    </row>
    <row r="62" spans="1:14" ht="15" customHeight="1" x14ac:dyDescent="0.25">
      <c r="A62" s="167"/>
      <c r="B62" s="167"/>
      <c r="C62" s="167"/>
      <c r="D62" s="167"/>
      <c r="F62" s="169"/>
      <c r="G62" s="169"/>
      <c r="H62" s="242" t="s">
        <v>4</v>
      </c>
      <c r="I62" s="242"/>
      <c r="J62" s="242"/>
      <c r="K62" s="223"/>
      <c r="L62" s="242" t="s">
        <v>4</v>
      </c>
      <c r="M62" s="242"/>
      <c r="N62" s="242"/>
    </row>
    <row r="63" spans="1:14" ht="15" customHeight="1" x14ac:dyDescent="0.25">
      <c r="A63" s="167"/>
      <c r="B63" s="167"/>
      <c r="C63" s="167"/>
      <c r="D63" s="167"/>
      <c r="F63" s="169"/>
      <c r="G63" s="169"/>
      <c r="H63" s="129" t="s">
        <v>94</v>
      </c>
      <c r="I63" s="129"/>
      <c r="J63" s="129" t="s">
        <v>94</v>
      </c>
      <c r="K63" s="172"/>
      <c r="L63" s="129" t="s">
        <v>94</v>
      </c>
      <c r="M63" s="129"/>
      <c r="N63" s="129" t="s">
        <v>94</v>
      </c>
    </row>
    <row r="64" spans="1:14" ht="15" customHeight="1" x14ac:dyDescent="0.25">
      <c r="A64" s="167"/>
      <c r="B64" s="167"/>
      <c r="C64" s="167"/>
      <c r="D64" s="167"/>
      <c r="F64" s="169"/>
      <c r="G64" s="169"/>
      <c r="H64" s="130" t="s">
        <v>159</v>
      </c>
      <c r="I64" s="171"/>
      <c r="J64" s="130" t="s">
        <v>124</v>
      </c>
      <c r="K64" s="171"/>
      <c r="L64" s="130" t="s">
        <v>159</v>
      </c>
      <c r="M64" s="171"/>
      <c r="N64" s="130" t="s">
        <v>124</v>
      </c>
    </row>
    <row r="65" spans="1:14" ht="15" customHeight="1" x14ac:dyDescent="0.25">
      <c r="A65" s="168"/>
      <c r="B65" s="168"/>
      <c r="C65" s="168"/>
      <c r="D65" s="168"/>
      <c r="E65" s="168"/>
      <c r="F65" s="179" t="s">
        <v>8</v>
      </c>
      <c r="G65" s="174"/>
      <c r="H65" s="131" t="s">
        <v>9</v>
      </c>
      <c r="I65" s="126"/>
      <c r="J65" s="131" t="s">
        <v>9</v>
      </c>
      <c r="K65" s="127"/>
      <c r="L65" s="131" t="s">
        <v>9</v>
      </c>
      <c r="M65" s="126"/>
      <c r="N65" s="131" t="s">
        <v>9</v>
      </c>
    </row>
    <row r="66" spans="1:14" ht="15" customHeight="1" x14ac:dyDescent="0.25">
      <c r="A66" s="167" t="s">
        <v>109</v>
      </c>
      <c r="F66" s="169"/>
      <c r="G66" s="169"/>
      <c r="H66" s="224"/>
      <c r="I66" s="127"/>
      <c r="J66" s="132"/>
      <c r="K66" s="127"/>
      <c r="L66" s="224"/>
      <c r="M66" s="127"/>
      <c r="N66" s="132"/>
    </row>
    <row r="67" spans="1:14" ht="15" customHeight="1" x14ac:dyDescent="0.2">
      <c r="A67" s="202"/>
      <c r="B67" s="203" t="s">
        <v>21</v>
      </c>
      <c r="C67" s="204"/>
      <c r="D67" s="203"/>
      <c r="F67" s="169"/>
      <c r="G67" s="169"/>
      <c r="H67" s="225">
        <v>8473904</v>
      </c>
      <c r="I67" s="205"/>
      <c r="J67" s="175">
        <v>4936366</v>
      </c>
      <c r="K67" s="127"/>
      <c r="L67" s="224">
        <v>0</v>
      </c>
      <c r="M67" s="127"/>
      <c r="N67" s="132">
        <v>0</v>
      </c>
    </row>
    <row r="68" spans="1:14" ht="15" customHeight="1" x14ac:dyDescent="0.25">
      <c r="B68" s="168" t="s">
        <v>163</v>
      </c>
      <c r="F68" s="169"/>
      <c r="G68" s="169"/>
      <c r="H68" s="224">
        <v>0</v>
      </c>
      <c r="I68" s="175"/>
      <c r="J68" s="132">
        <v>0</v>
      </c>
      <c r="K68" s="175"/>
      <c r="L68" s="225">
        <v>365225144</v>
      </c>
      <c r="M68" s="175"/>
      <c r="N68" s="132">
        <v>210740075</v>
      </c>
    </row>
    <row r="69" spans="1:14" ht="15" customHeight="1" x14ac:dyDescent="0.25">
      <c r="B69" s="168" t="s">
        <v>164</v>
      </c>
      <c r="F69" s="169"/>
      <c r="G69" s="169"/>
      <c r="H69" s="224">
        <v>0</v>
      </c>
      <c r="I69" s="175"/>
      <c r="J69" s="132">
        <v>0</v>
      </c>
      <c r="K69" s="175"/>
      <c r="L69" s="225">
        <v>-1021748600</v>
      </c>
      <c r="M69" s="175"/>
      <c r="N69" s="132">
        <v>-797908969</v>
      </c>
    </row>
    <row r="70" spans="1:14" ht="15" customHeight="1" x14ac:dyDescent="0.25">
      <c r="B70" s="168" t="s">
        <v>235</v>
      </c>
      <c r="F70" s="169"/>
      <c r="G70" s="169"/>
      <c r="H70" s="224">
        <v>0</v>
      </c>
      <c r="I70" s="175"/>
      <c r="J70" s="132">
        <v>0</v>
      </c>
      <c r="K70" s="175"/>
      <c r="L70" s="225">
        <v>329999560</v>
      </c>
      <c r="M70" s="175"/>
      <c r="N70" s="132">
        <v>0</v>
      </c>
    </row>
    <row r="71" spans="1:14" ht="15" customHeight="1" x14ac:dyDescent="0.25">
      <c r="A71" s="177"/>
      <c r="B71" s="168" t="s">
        <v>178</v>
      </c>
      <c r="C71" s="177"/>
      <c r="D71" s="177"/>
      <c r="E71" s="177"/>
      <c r="F71" s="169"/>
      <c r="G71" s="169"/>
      <c r="H71" s="225">
        <v>-1416829</v>
      </c>
      <c r="I71" s="175"/>
      <c r="J71" s="132">
        <v>-20235735</v>
      </c>
      <c r="K71" s="175"/>
      <c r="L71" s="225">
        <v>-411544</v>
      </c>
      <c r="M71" s="175"/>
      <c r="N71" s="132">
        <v>-21000</v>
      </c>
    </row>
    <row r="72" spans="1:14" s="177" customFormat="1" ht="15" customHeight="1" x14ac:dyDescent="0.25">
      <c r="A72" s="170"/>
      <c r="B72" s="168" t="s">
        <v>209</v>
      </c>
      <c r="C72" s="170"/>
      <c r="D72" s="170"/>
      <c r="E72" s="170"/>
      <c r="F72" s="169"/>
      <c r="G72" s="169"/>
      <c r="H72" s="225">
        <v>60675023</v>
      </c>
      <c r="I72" s="175"/>
      <c r="J72" s="132">
        <v>6051378</v>
      </c>
      <c r="K72" s="175"/>
      <c r="L72" s="225">
        <v>58527290</v>
      </c>
      <c r="M72" s="175"/>
      <c r="N72" s="132">
        <v>0</v>
      </c>
    </row>
    <row r="73" spans="1:14" ht="15" customHeight="1" x14ac:dyDescent="0.25">
      <c r="B73" s="168" t="s">
        <v>110</v>
      </c>
      <c r="E73" s="169"/>
      <c r="F73" s="169"/>
      <c r="G73" s="169"/>
      <c r="H73" s="225">
        <v>0</v>
      </c>
      <c r="I73" s="175"/>
      <c r="J73" s="132">
        <v>-2000000</v>
      </c>
      <c r="K73" s="175"/>
      <c r="L73" s="225">
        <v>0</v>
      </c>
      <c r="M73" s="175"/>
      <c r="N73" s="132">
        <v>-421045</v>
      </c>
    </row>
    <row r="74" spans="1:14" ht="15" customHeight="1" x14ac:dyDescent="0.2">
      <c r="A74" s="205"/>
      <c r="B74" s="181" t="s">
        <v>198</v>
      </c>
      <c r="C74" s="205"/>
      <c r="D74" s="182"/>
      <c r="E74" s="182"/>
      <c r="F74" s="205"/>
      <c r="G74" s="175"/>
      <c r="H74" s="225">
        <v>-118404</v>
      </c>
      <c r="I74" s="205"/>
      <c r="J74" s="175">
        <v>0</v>
      </c>
      <c r="K74" s="175"/>
      <c r="L74" s="224">
        <v>0</v>
      </c>
      <c r="M74" s="180"/>
      <c r="N74" s="132">
        <v>0</v>
      </c>
    </row>
    <row r="75" spans="1:14" ht="15" customHeight="1" x14ac:dyDescent="0.25">
      <c r="B75" s="168" t="s">
        <v>111</v>
      </c>
      <c r="E75" s="169"/>
      <c r="F75" s="169"/>
      <c r="G75" s="169"/>
      <c r="H75" s="225">
        <v>49080</v>
      </c>
      <c r="I75" s="175"/>
      <c r="J75" s="132">
        <v>97076</v>
      </c>
      <c r="K75" s="175"/>
      <c r="L75" s="225">
        <v>23411</v>
      </c>
      <c r="M75" s="175"/>
      <c r="N75" s="175">
        <v>44805722</v>
      </c>
    </row>
    <row r="76" spans="1:14" ht="15" customHeight="1" x14ac:dyDescent="0.25">
      <c r="B76" s="168" t="s">
        <v>175</v>
      </c>
      <c r="E76" s="169"/>
      <c r="F76" s="169">
        <v>17</v>
      </c>
      <c r="G76" s="169"/>
      <c r="H76" s="224">
        <v>0</v>
      </c>
      <c r="I76" s="175"/>
      <c r="J76" s="132">
        <v>0</v>
      </c>
      <c r="K76" s="175"/>
      <c r="L76" s="224">
        <v>0</v>
      </c>
      <c r="M76" s="175"/>
      <c r="N76" s="132">
        <v>24409950</v>
      </c>
    </row>
    <row r="77" spans="1:14" ht="15" customHeight="1" x14ac:dyDescent="0.25">
      <c r="B77" s="168" t="s">
        <v>179</v>
      </c>
      <c r="E77" s="169"/>
      <c r="F77" s="169"/>
      <c r="G77" s="169"/>
      <c r="H77" s="231" t="s">
        <v>196</v>
      </c>
      <c r="I77" s="175"/>
      <c r="J77" s="134">
        <v>0</v>
      </c>
      <c r="K77" s="175"/>
      <c r="L77" s="235">
        <v>0</v>
      </c>
      <c r="M77" s="127"/>
      <c r="N77" s="134">
        <v>-50000000</v>
      </c>
    </row>
    <row r="78" spans="1:14" ht="6" customHeight="1" x14ac:dyDescent="0.25">
      <c r="E78" s="169"/>
      <c r="F78" s="169"/>
      <c r="G78" s="169"/>
      <c r="H78" s="224"/>
      <c r="I78" s="127"/>
      <c r="J78" s="132"/>
      <c r="K78" s="127"/>
      <c r="L78" s="224"/>
      <c r="M78" s="127"/>
    </row>
    <row r="79" spans="1:14" ht="15" customHeight="1" x14ac:dyDescent="0.25">
      <c r="A79" s="167" t="s">
        <v>236</v>
      </c>
      <c r="F79" s="169"/>
      <c r="G79" s="169"/>
      <c r="H79" s="229">
        <f>SUM(H67:H77)</f>
        <v>67662774</v>
      </c>
      <c r="I79" s="127"/>
      <c r="J79" s="133">
        <f>SUM(J67:J77)</f>
        <v>-11150915</v>
      </c>
      <c r="K79" s="133">
        <f t="shared" ref="K79" si="0">SUM(K67:K77)</f>
        <v>0</v>
      </c>
      <c r="L79" s="229">
        <f t="shared" ref="L79:N79" si="1">SUM(L67:L77)</f>
        <v>-268384739</v>
      </c>
      <c r="M79" s="133">
        <f t="shared" si="1"/>
        <v>0</v>
      </c>
      <c r="N79" s="133">
        <f t="shared" si="1"/>
        <v>-568395267</v>
      </c>
    </row>
    <row r="80" spans="1:14" ht="12" customHeight="1" x14ac:dyDescent="0.25">
      <c r="F80" s="169"/>
      <c r="G80" s="169"/>
      <c r="H80" s="224"/>
      <c r="I80" s="127"/>
      <c r="J80" s="132"/>
      <c r="K80" s="127"/>
      <c r="L80" s="224"/>
      <c r="M80" s="127"/>
      <c r="N80" s="132"/>
    </row>
    <row r="81" spans="1:14" ht="15" customHeight="1" x14ac:dyDescent="0.25">
      <c r="A81" s="167" t="s">
        <v>112</v>
      </c>
      <c r="F81" s="169"/>
      <c r="G81" s="169"/>
      <c r="H81" s="224"/>
      <c r="I81" s="127"/>
      <c r="J81" s="132"/>
      <c r="K81" s="127"/>
      <c r="L81" s="224"/>
      <c r="M81" s="127"/>
      <c r="N81" s="132"/>
    </row>
    <row r="82" spans="1:14" ht="15" customHeight="1" x14ac:dyDescent="0.25">
      <c r="A82" s="167"/>
      <c r="B82" s="181" t="s">
        <v>180</v>
      </c>
      <c r="F82" s="169"/>
      <c r="G82" s="169"/>
      <c r="H82" s="224"/>
      <c r="I82" s="127"/>
      <c r="J82" s="132"/>
      <c r="K82" s="127"/>
      <c r="L82" s="224"/>
      <c r="M82" s="175"/>
    </row>
    <row r="83" spans="1:14" ht="15" customHeight="1" x14ac:dyDescent="0.25">
      <c r="A83" s="167"/>
      <c r="C83" s="181" t="s">
        <v>123</v>
      </c>
      <c r="D83" s="181"/>
      <c r="E83" s="182"/>
      <c r="F83" s="169"/>
      <c r="G83" s="169"/>
      <c r="H83" s="225">
        <v>1522880380</v>
      </c>
      <c r="I83" s="175"/>
      <c r="J83" s="132">
        <v>972484200</v>
      </c>
      <c r="K83" s="175"/>
      <c r="L83" s="225">
        <v>1393850000</v>
      </c>
      <c r="M83" s="175"/>
      <c r="N83" s="132">
        <v>205160000</v>
      </c>
    </row>
    <row r="84" spans="1:14" ht="15" customHeight="1" x14ac:dyDescent="0.25">
      <c r="A84" s="167"/>
      <c r="B84" s="181" t="s">
        <v>181</v>
      </c>
      <c r="C84" s="181"/>
      <c r="D84" s="181"/>
      <c r="E84" s="182"/>
      <c r="F84" s="169"/>
      <c r="G84" s="169"/>
      <c r="H84" s="224"/>
      <c r="I84" s="175"/>
      <c r="J84" s="132"/>
      <c r="K84" s="175"/>
      <c r="L84" s="224"/>
      <c r="M84" s="175"/>
    </row>
    <row r="85" spans="1:14" ht="15" customHeight="1" x14ac:dyDescent="0.25">
      <c r="A85" s="167"/>
      <c r="C85" s="181" t="s">
        <v>123</v>
      </c>
      <c r="D85" s="181"/>
      <c r="E85" s="182"/>
      <c r="F85" s="169"/>
      <c r="G85" s="169"/>
      <c r="H85" s="225">
        <v>-1228222070</v>
      </c>
      <c r="I85" s="175"/>
      <c r="J85" s="132">
        <v>-573102944</v>
      </c>
      <c r="K85" s="175"/>
      <c r="L85" s="225">
        <v>-997462500</v>
      </c>
      <c r="M85" s="175"/>
      <c r="N85" s="132">
        <v>-285028344</v>
      </c>
    </row>
    <row r="86" spans="1:14" ht="15" customHeight="1" x14ac:dyDescent="0.25">
      <c r="A86" s="168"/>
      <c r="B86" s="168" t="s">
        <v>210</v>
      </c>
      <c r="C86" s="168"/>
      <c r="D86" s="168"/>
      <c r="F86" s="169"/>
      <c r="G86" s="169"/>
      <c r="H86" s="230" t="s">
        <v>196</v>
      </c>
      <c r="I86" s="175"/>
      <c r="J86" s="132">
        <v>0</v>
      </c>
      <c r="K86" s="175"/>
      <c r="L86" s="225">
        <v>-740000</v>
      </c>
      <c r="M86" s="175"/>
      <c r="N86" s="132">
        <v>-200000</v>
      </c>
    </row>
    <row r="87" spans="1:14" ht="15" customHeight="1" x14ac:dyDescent="0.25">
      <c r="B87" s="168" t="s">
        <v>182</v>
      </c>
      <c r="F87" s="169"/>
      <c r="G87" s="169"/>
      <c r="H87" s="224"/>
      <c r="I87" s="175"/>
      <c r="J87" s="132"/>
      <c r="K87" s="175"/>
      <c r="L87" s="224"/>
      <c r="M87" s="175"/>
    </row>
    <row r="88" spans="1:14" ht="15" customHeight="1" x14ac:dyDescent="0.25">
      <c r="B88" s="168"/>
      <c r="C88" s="168" t="s">
        <v>123</v>
      </c>
      <c r="D88" s="168"/>
      <c r="F88" s="169">
        <v>14</v>
      </c>
      <c r="G88" s="169"/>
      <c r="H88" s="225">
        <v>38026996</v>
      </c>
      <c r="I88" s="175"/>
      <c r="J88" s="132">
        <v>184760873</v>
      </c>
      <c r="K88" s="175"/>
      <c r="L88" s="230" t="s">
        <v>196</v>
      </c>
      <c r="M88" s="175"/>
      <c r="N88" s="132">
        <v>2139000</v>
      </c>
    </row>
    <row r="89" spans="1:14" ht="15" customHeight="1" x14ac:dyDescent="0.25">
      <c r="B89" s="168" t="s">
        <v>183</v>
      </c>
      <c r="C89" s="168"/>
      <c r="D89" s="168"/>
      <c r="F89" s="169"/>
      <c r="G89" s="169"/>
      <c r="H89" s="224"/>
      <c r="I89" s="175"/>
      <c r="J89" s="132"/>
      <c r="K89" s="175"/>
      <c r="L89" s="224"/>
      <c r="M89" s="175"/>
    </row>
    <row r="90" spans="1:14" ht="15" customHeight="1" x14ac:dyDescent="0.25">
      <c r="B90" s="168"/>
      <c r="C90" s="168" t="s">
        <v>123</v>
      </c>
      <c r="D90" s="168"/>
      <c r="F90" s="169">
        <v>14</v>
      </c>
      <c r="G90" s="169"/>
      <c r="H90" s="225">
        <v>-1041788151</v>
      </c>
      <c r="I90" s="175"/>
      <c r="J90" s="132">
        <v>-1700198374</v>
      </c>
      <c r="K90" s="175"/>
      <c r="L90" s="225">
        <v>-27517500</v>
      </c>
      <c r="M90" s="175"/>
      <c r="N90" s="132">
        <v>-67065000</v>
      </c>
    </row>
    <row r="91" spans="1:14" ht="15" customHeight="1" x14ac:dyDescent="0.25">
      <c r="B91" s="184" t="s">
        <v>228</v>
      </c>
      <c r="C91" s="168"/>
      <c r="D91" s="168"/>
      <c r="F91" s="169"/>
      <c r="G91" s="169"/>
      <c r="H91" s="224"/>
      <c r="I91" s="175"/>
      <c r="J91" s="132"/>
      <c r="K91" s="175"/>
      <c r="L91" s="224"/>
      <c r="M91" s="175"/>
    </row>
    <row r="92" spans="1:14" ht="15" customHeight="1" x14ac:dyDescent="0.25">
      <c r="B92" s="184"/>
      <c r="C92" s="168" t="s">
        <v>123</v>
      </c>
      <c r="D92" s="168"/>
      <c r="F92" s="169"/>
      <c r="G92" s="169"/>
      <c r="H92" s="225">
        <v>-9922438</v>
      </c>
      <c r="I92" s="175"/>
      <c r="J92" s="132">
        <v>-2856390</v>
      </c>
      <c r="K92" s="175"/>
      <c r="L92" s="225">
        <v>-8050000</v>
      </c>
      <c r="M92" s="175"/>
      <c r="N92" s="132">
        <v>-805044</v>
      </c>
    </row>
    <row r="93" spans="1:14" ht="15" customHeight="1" x14ac:dyDescent="0.25">
      <c r="B93" s="168" t="s">
        <v>121</v>
      </c>
      <c r="F93" s="169"/>
      <c r="G93" s="169"/>
      <c r="H93" s="225">
        <v>-1635914</v>
      </c>
      <c r="I93" s="175"/>
      <c r="J93" s="132">
        <v>-5807251</v>
      </c>
      <c r="K93" s="175"/>
      <c r="L93" s="230" t="s">
        <v>196</v>
      </c>
      <c r="M93" s="185"/>
      <c r="N93" s="132">
        <v>-4398471</v>
      </c>
    </row>
    <row r="94" spans="1:14" s="186" customFormat="1" ht="15" customHeight="1" x14ac:dyDescent="0.25">
      <c r="B94" s="184" t="s">
        <v>184</v>
      </c>
      <c r="C94" s="184"/>
      <c r="D94" s="184"/>
      <c r="F94" s="187">
        <v>15</v>
      </c>
      <c r="G94" s="187"/>
      <c r="H94" s="227">
        <v>1050000000</v>
      </c>
      <c r="I94" s="185"/>
      <c r="J94" s="135">
        <v>1000000000</v>
      </c>
      <c r="K94" s="185"/>
      <c r="L94" s="227">
        <v>1050000000</v>
      </c>
      <c r="M94" s="185"/>
      <c r="N94" s="135">
        <v>1000000000</v>
      </c>
    </row>
    <row r="95" spans="1:14" s="186" customFormat="1" ht="15" customHeight="1" x14ac:dyDescent="0.25">
      <c r="B95" s="184" t="s">
        <v>185</v>
      </c>
      <c r="C95" s="184"/>
      <c r="D95" s="184"/>
      <c r="F95" s="187">
        <v>15</v>
      </c>
      <c r="G95" s="187"/>
      <c r="H95" s="227">
        <v>-11270911</v>
      </c>
      <c r="I95" s="185"/>
      <c r="J95" s="135">
        <v>-7639800</v>
      </c>
      <c r="K95" s="185"/>
      <c r="L95" s="227">
        <v>-11270911</v>
      </c>
      <c r="M95" s="185"/>
      <c r="N95" s="135">
        <v>-7639800</v>
      </c>
    </row>
    <row r="96" spans="1:14" s="186" customFormat="1" ht="15" customHeight="1" x14ac:dyDescent="0.25">
      <c r="B96" s="184" t="s">
        <v>186</v>
      </c>
      <c r="C96" s="184"/>
      <c r="D96" s="184"/>
      <c r="F96" s="187">
        <v>15</v>
      </c>
      <c r="G96" s="187"/>
      <c r="H96" s="227">
        <v>-800000000</v>
      </c>
      <c r="I96" s="185"/>
      <c r="J96" s="135">
        <v>-200000000</v>
      </c>
      <c r="K96" s="185"/>
      <c r="L96" s="227">
        <v>-800000000</v>
      </c>
      <c r="M96" s="185"/>
      <c r="N96" s="135">
        <v>-200000000</v>
      </c>
    </row>
    <row r="97" spans="1:14" s="186" customFormat="1" ht="15" customHeight="1" x14ac:dyDescent="0.25">
      <c r="B97" s="184" t="s">
        <v>187</v>
      </c>
      <c r="C97" s="184"/>
      <c r="D97" s="184"/>
      <c r="F97" s="187">
        <v>18</v>
      </c>
      <c r="G97" s="187"/>
      <c r="H97" s="227">
        <v>-19175765</v>
      </c>
      <c r="I97" s="185"/>
      <c r="J97" s="135">
        <v>0</v>
      </c>
      <c r="K97" s="185"/>
      <c r="L97" s="227">
        <v>-19175765</v>
      </c>
      <c r="M97" s="175"/>
      <c r="N97" s="183" t="s">
        <v>196</v>
      </c>
    </row>
    <row r="98" spans="1:14" ht="15" customHeight="1" x14ac:dyDescent="0.25">
      <c r="B98" s="168" t="s">
        <v>188</v>
      </c>
      <c r="F98" s="169"/>
      <c r="G98" s="169"/>
      <c r="H98" s="229">
        <v>0</v>
      </c>
      <c r="I98" s="175"/>
      <c r="J98" s="133">
        <v>-50</v>
      </c>
      <c r="K98" s="175"/>
      <c r="L98" s="229">
        <v>0</v>
      </c>
      <c r="M98" s="127"/>
      <c r="N98" s="133">
        <v>0</v>
      </c>
    </row>
    <row r="99" spans="1:14" ht="6" customHeight="1" x14ac:dyDescent="0.25">
      <c r="A99" s="169"/>
      <c r="E99" s="169"/>
      <c r="F99" s="169"/>
      <c r="G99" s="169"/>
      <c r="H99" s="224"/>
      <c r="I99" s="127"/>
      <c r="J99" s="132"/>
      <c r="K99" s="127"/>
      <c r="L99" s="224"/>
      <c r="M99" s="127"/>
      <c r="N99" s="132"/>
    </row>
    <row r="100" spans="1:14" ht="15" customHeight="1" x14ac:dyDescent="0.25">
      <c r="A100" s="167" t="s">
        <v>189</v>
      </c>
      <c r="F100" s="169"/>
      <c r="G100" s="169"/>
      <c r="H100" s="229">
        <f>SUM(H83:H98)</f>
        <v>-501107873</v>
      </c>
      <c r="I100" s="127"/>
      <c r="J100" s="133">
        <f>SUM(J83:J98)</f>
        <v>-332359736</v>
      </c>
      <c r="K100" s="127"/>
      <c r="L100" s="229">
        <f>SUM(L83:L98)</f>
        <v>579633324</v>
      </c>
      <c r="M100" s="127"/>
      <c r="N100" s="133">
        <f>SUM(N83:N98)</f>
        <v>642162341</v>
      </c>
    </row>
    <row r="101" spans="1:14" ht="12" customHeight="1" x14ac:dyDescent="0.25">
      <c r="F101" s="188"/>
      <c r="G101" s="188"/>
      <c r="H101" s="224"/>
      <c r="I101" s="126"/>
      <c r="J101" s="132"/>
      <c r="K101" s="126"/>
      <c r="L101" s="224"/>
      <c r="M101" s="175"/>
    </row>
    <row r="102" spans="1:14" ht="15" customHeight="1" x14ac:dyDescent="0.25">
      <c r="A102" s="167" t="s">
        <v>211</v>
      </c>
      <c r="B102" s="167"/>
      <c r="F102" s="169"/>
      <c r="G102" s="169"/>
      <c r="H102" s="224">
        <f>+H100+H79+H53</f>
        <v>187864709</v>
      </c>
      <c r="I102" s="175"/>
      <c r="J102" s="132">
        <f>+J100+J79+J53</f>
        <v>400368721</v>
      </c>
      <c r="K102" s="175"/>
      <c r="L102" s="224">
        <f>+L100+L79+L53</f>
        <v>157189890</v>
      </c>
      <c r="M102" s="175"/>
      <c r="N102" s="132">
        <f>+N100+N79+N53</f>
        <v>157626649</v>
      </c>
    </row>
    <row r="103" spans="1:14" ht="15" customHeight="1" x14ac:dyDescent="0.25">
      <c r="A103" s="168" t="s">
        <v>145</v>
      </c>
      <c r="B103" s="167"/>
      <c r="F103" s="169"/>
      <c r="G103" s="169"/>
      <c r="H103" s="225">
        <v>104831967</v>
      </c>
      <c r="I103" s="189"/>
      <c r="J103" s="140">
        <v>136972289</v>
      </c>
      <c r="K103" s="189"/>
      <c r="L103" s="225">
        <v>11769894</v>
      </c>
      <c r="M103" s="166"/>
      <c r="N103" s="140">
        <v>2960965</v>
      </c>
    </row>
    <row r="104" spans="1:14" ht="15" customHeight="1" x14ac:dyDescent="0.2">
      <c r="A104" s="168" t="s">
        <v>212</v>
      </c>
      <c r="B104" s="205"/>
      <c r="C104" s="205"/>
      <c r="D104" s="182"/>
      <c r="E104" s="182"/>
      <c r="F104" s="205"/>
      <c r="G104" s="205"/>
      <c r="H104" s="228">
        <v>-73713871</v>
      </c>
      <c r="I104" s="205"/>
      <c r="J104" s="206">
        <v>-43159695</v>
      </c>
      <c r="K104" s="175"/>
      <c r="L104" s="228">
        <v>-50484182</v>
      </c>
      <c r="M104" s="175"/>
      <c r="N104" s="206">
        <v>-43253912</v>
      </c>
    </row>
    <row r="105" spans="1:14" s="205" customFormat="1" ht="6" customHeight="1" x14ac:dyDescent="0.2">
      <c r="A105" s="167"/>
      <c r="B105" s="167"/>
      <c r="C105" s="170"/>
      <c r="D105" s="170"/>
      <c r="E105" s="170"/>
      <c r="F105" s="169"/>
      <c r="G105" s="169"/>
      <c r="H105" s="232"/>
      <c r="I105" s="207"/>
      <c r="J105" s="189"/>
      <c r="K105" s="189"/>
      <c r="L105" s="232"/>
      <c r="M105" s="189"/>
      <c r="N105" s="189"/>
    </row>
    <row r="106" spans="1:14" s="205" customFormat="1" ht="15" customHeight="1" thickBot="1" x14ac:dyDescent="0.25">
      <c r="A106" s="167" t="s">
        <v>213</v>
      </c>
      <c r="B106" s="167"/>
      <c r="C106" s="170"/>
      <c r="D106" s="170"/>
      <c r="E106" s="170"/>
      <c r="F106" s="169"/>
      <c r="G106" s="169"/>
      <c r="H106" s="233">
        <f>SUM(H102:H104)</f>
        <v>218982805</v>
      </c>
      <c r="I106" s="207"/>
      <c r="J106" s="208">
        <f>SUM(J102:J104)</f>
        <v>494181315</v>
      </c>
      <c r="K106" s="189"/>
      <c r="L106" s="233">
        <f>SUM(L102:L104)</f>
        <v>118475602</v>
      </c>
      <c r="M106" s="189"/>
      <c r="N106" s="208">
        <f>SUM(N102:N104)</f>
        <v>117333702</v>
      </c>
    </row>
    <row r="107" spans="1:14" s="205" customFormat="1" ht="12" customHeight="1" thickTop="1" x14ac:dyDescent="0.2">
      <c r="A107" s="167"/>
      <c r="B107" s="167"/>
      <c r="C107" s="170"/>
      <c r="D107" s="170"/>
      <c r="E107" s="170"/>
      <c r="F107" s="169"/>
      <c r="G107" s="169"/>
      <c r="H107" s="232"/>
      <c r="I107" s="207"/>
      <c r="J107" s="189"/>
      <c r="K107" s="189"/>
      <c r="L107" s="232"/>
      <c r="M107" s="189"/>
      <c r="N107" s="189"/>
    </row>
    <row r="108" spans="1:14" ht="15" customHeight="1" x14ac:dyDescent="0.25">
      <c r="A108" s="167" t="s">
        <v>237</v>
      </c>
      <c r="B108" s="190"/>
      <c r="F108" s="169"/>
      <c r="H108" s="234"/>
      <c r="I108" s="166"/>
      <c r="J108" s="127"/>
      <c r="K108" s="166"/>
      <c r="L108" s="234"/>
      <c r="M108" s="166"/>
      <c r="N108" s="127"/>
    </row>
    <row r="109" spans="1:14" ht="6" customHeight="1" x14ac:dyDescent="0.25">
      <c r="A109" s="167"/>
      <c r="B109" s="190"/>
      <c r="F109" s="169"/>
      <c r="H109" s="234"/>
      <c r="I109" s="127"/>
      <c r="J109" s="127"/>
      <c r="K109" s="127"/>
      <c r="L109" s="234"/>
      <c r="M109" s="127"/>
      <c r="N109" s="127"/>
    </row>
    <row r="110" spans="1:14" ht="15" customHeight="1" x14ac:dyDescent="0.25">
      <c r="A110" s="168" t="s">
        <v>190</v>
      </c>
      <c r="F110" s="169"/>
      <c r="G110" s="169"/>
      <c r="H110" s="234"/>
      <c r="I110" s="127"/>
      <c r="J110" s="127"/>
      <c r="K110" s="127"/>
      <c r="L110" s="234"/>
      <c r="M110" s="127"/>
      <c r="N110" s="127"/>
    </row>
    <row r="111" spans="1:14" ht="6" customHeight="1" x14ac:dyDescent="0.25">
      <c r="F111" s="169"/>
      <c r="G111" s="169"/>
      <c r="H111" s="234"/>
      <c r="I111" s="127"/>
      <c r="J111" s="127"/>
      <c r="K111" s="127"/>
      <c r="L111" s="234"/>
      <c r="M111" s="191"/>
    </row>
    <row r="112" spans="1:14" ht="15" customHeight="1" x14ac:dyDescent="0.25">
      <c r="B112" s="176" t="s">
        <v>214</v>
      </c>
      <c r="F112" s="169"/>
      <c r="G112" s="169"/>
      <c r="H112" s="225">
        <v>114924394</v>
      </c>
      <c r="I112" s="191"/>
      <c r="J112" s="132">
        <v>6368644</v>
      </c>
      <c r="K112" s="191"/>
      <c r="L112" s="225">
        <v>105330635</v>
      </c>
      <c r="M112" s="191"/>
      <c r="N112" s="132">
        <v>634463</v>
      </c>
    </row>
    <row r="113" spans="1:14" ht="15" customHeight="1" x14ac:dyDescent="0.25">
      <c r="B113" s="176" t="s">
        <v>215</v>
      </c>
      <c r="F113" s="169"/>
      <c r="G113" s="169"/>
      <c r="H113" s="225">
        <v>283550</v>
      </c>
      <c r="I113" s="191"/>
      <c r="J113" s="132">
        <v>2460295</v>
      </c>
      <c r="K113" s="191"/>
      <c r="L113" s="225">
        <v>283550</v>
      </c>
      <c r="M113" s="191"/>
      <c r="N113" s="132">
        <v>2460295</v>
      </c>
    </row>
    <row r="114" spans="1:14" ht="15" customHeight="1" x14ac:dyDescent="0.25">
      <c r="B114" s="192" t="s">
        <v>216</v>
      </c>
      <c r="C114" s="186"/>
      <c r="D114" s="184"/>
      <c r="E114" s="186"/>
      <c r="F114" s="187"/>
      <c r="G114" s="187"/>
      <c r="H114" s="227">
        <v>892276</v>
      </c>
      <c r="I114" s="193"/>
      <c r="J114" s="135">
        <v>0</v>
      </c>
      <c r="K114" s="193"/>
      <c r="L114" s="236" t="s">
        <v>196</v>
      </c>
      <c r="M114" s="194"/>
      <c r="N114" s="132">
        <v>0</v>
      </c>
    </row>
    <row r="115" spans="1:14" ht="15" customHeight="1" x14ac:dyDescent="0.25">
      <c r="A115" s="186"/>
      <c r="B115" s="176" t="s">
        <v>191</v>
      </c>
      <c r="F115" s="169"/>
      <c r="G115" s="169"/>
      <c r="H115" s="230" t="s">
        <v>196</v>
      </c>
      <c r="I115" s="127"/>
      <c r="J115" s="132">
        <v>8459554</v>
      </c>
      <c r="K115" s="127"/>
      <c r="L115" s="230" t="s">
        <v>196</v>
      </c>
      <c r="M115" s="127"/>
      <c r="N115" s="141" t="s">
        <v>196</v>
      </c>
    </row>
    <row r="116" spans="1:14" ht="15" customHeight="1" x14ac:dyDescent="0.25">
      <c r="A116" s="186"/>
      <c r="B116" s="176"/>
      <c r="F116" s="169"/>
      <c r="G116" s="169"/>
      <c r="H116" s="141"/>
      <c r="I116" s="127"/>
      <c r="J116" s="132"/>
      <c r="K116" s="127"/>
      <c r="L116" s="141"/>
      <c r="M116" s="127"/>
      <c r="N116" s="141"/>
    </row>
    <row r="117" spans="1:14" s="195" customFormat="1" ht="21.95" customHeight="1" x14ac:dyDescent="0.25">
      <c r="A117" s="209" t="str">
        <f>+A55</f>
        <v>The condensed notes to the interim financial information are an integral part of this interim financial information.</v>
      </c>
      <c r="B117" s="210"/>
      <c r="C117" s="210"/>
      <c r="D117" s="210"/>
      <c r="E117" s="210"/>
      <c r="F117" s="210"/>
      <c r="G117" s="210"/>
      <c r="H117" s="210"/>
      <c r="I117" s="210"/>
      <c r="J117" s="210"/>
      <c r="K117" s="210"/>
      <c r="L117" s="210"/>
      <c r="M117" s="210"/>
      <c r="N117" s="210"/>
    </row>
  </sheetData>
  <mergeCells count="8">
    <mergeCell ref="H62:J62"/>
    <mergeCell ref="L62:N62"/>
    <mergeCell ref="H6:J6"/>
    <mergeCell ref="L6:N6"/>
    <mergeCell ref="H7:J7"/>
    <mergeCell ref="L7:N7"/>
    <mergeCell ref="H61:J61"/>
    <mergeCell ref="L61:N6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 2-4 BS</vt:lpstr>
      <vt:lpstr>E 5 PL(3m)</vt:lpstr>
      <vt:lpstr>E 6 PL (6m)</vt:lpstr>
      <vt:lpstr>e 7</vt:lpstr>
      <vt:lpstr>e 8</vt:lpstr>
      <vt:lpstr>e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Chanisa Viriyaakavut</dc:creator>
  <cp:lastModifiedBy>Chayaporn Srilap</cp:lastModifiedBy>
  <cp:lastPrinted>2022-08-05T06:41:33Z</cp:lastPrinted>
  <dcterms:created xsi:type="dcterms:W3CDTF">2018-04-23T07:10:50Z</dcterms:created>
  <dcterms:modified xsi:type="dcterms:W3CDTF">2022-08-05T06:41:37Z</dcterms:modified>
</cp:coreProperties>
</file>